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X:\TABELLE\TRAFFICO\"/>
    </mc:Choice>
  </mc:AlternateContent>
  <bookViews>
    <workbookView xWindow="0" yWindow="0" windowWidth="20460" windowHeight="5160"/>
  </bookViews>
  <sheets>
    <sheet name="2021" sheetId="28" r:id="rId1"/>
    <sheet name="2020" sheetId="27" r:id="rId2"/>
    <sheet name="2019 " sheetId="26" r:id="rId3"/>
    <sheet name="2018" sheetId="23" r:id="rId4"/>
    <sheet name="2017" sheetId="22" r:id="rId5"/>
    <sheet name="2016  " sheetId="1" r:id="rId6"/>
    <sheet name="2015" sheetId="2" r:id="rId7"/>
    <sheet name="2014" sheetId="3" r:id="rId8"/>
    <sheet name="2013" sheetId="4" r:id="rId9"/>
    <sheet name="2012" sheetId="5" r:id="rId10"/>
    <sheet name="2011" sheetId="6" r:id="rId11"/>
    <sheet name="2010" sheetId="7" r:id="rId12"/>
    <sheet name="2009" sheetId="8" r:id="rId13"/>
    <sheet name="2008" sheetId="9" r:id="rId14"/>
    <sheet name="2007" sheetId="10" r:id="rId15"/>
    <sheet name="2006" sheetId="11" r:id="rId16"/>
    <sheet name="2005" sheetId="12" r:id="rId17"/>
    <sheet name="2004" sheetId="13" r:id="rId18"/>
    <sheet name="2003" sheetId="14" r:id="rId19"/>
    <sheet name="2002" sheetId="15" r:id="rId20"/>
    <sheet name="2001" sheetId="16" r:id="rId21"/>
    <sheet name="2000" sheetId="17" r:id="rId22"/>
    <sheet name="1999" sheetId="18" r:id="rId23"/>
    <sheet name="1998" sheetId="19" r:id="rId24"/>
    <sheet name="1997" sheetId="20" r:id="rId25"/>
    <sheet name="1996" sheetId="21" r:id="rId26"/>
  </sheets>
  <externalReferences>
    <externalReference r:id="rId27"/>
    <externalReference r:id="rId28"/>
  </externalReferences>
  <definedNames>
    <definedName name="_Regression_Int" localSheetId="5" hidden="1">1</definedName>
    <definedName name="_Regression_Int" localSheetId="4" hidden="1">1</definedName>
    <definedName name="_Regression_Int" localSheetId="3" hidden="1">1</definedName>
    <definedName name="_Regression_Int" localSheetId="2" hidden="1">1</definedName>
    <definedName name="_Regression_Int" localSheetId="1" hidden="1">1</definedName>
    <definedName name="_Regression_Int" localSheetId="0" hidden="1">1</definedName>
    <definedName name="_tri4" localSheetId="0">#REF!</definedName>
    <definedName name="_tri4">#REF!</definedName>
    <definedName name="_xlnm.Print_Area" localSheetId="5">'2016  '!$A$1:$S$261</definedName>
    <definedName name="_xlnm.Print_Area" localSheetId="4">'2017'!$A$1:$S$261</definedName>
    <definedName name="_xlnm.Print_Area" localSheetId="3">'2018'!$A$1:$S$261</definedName>
    <definedName name="_xlnm.Print_Area" localSheetId="2">'2019 '!$A$1:$S$269</definedName>
    <definedName name="_xlnm.Print_Area" localSheetId="1">'2020'!$A$1:$S$269</definedName>
    <definedName name="_xlnm.Print_Area" localSheetId="0">'2021'!$A$1:$S$269</definedName>
    <definedName name="Area_stampa_MI" localSheetId="5">'2016  '!$Q$251:$S$253</definedName>
    <definedName name="Area_stampa_MI" localSheetId="4">'2017'!$Q$251:$S$253</definedName>
    <definedName name="Area_stampa_MI" localSheetId="3">'2018'!$Q$251:$S$253</definedName>
    <definedName name="Area_stampa_MI" localSheetId="2">'2019 '!$Q$260:$S$262</definedName>
    <definedName name="Area_stampa_MI" localSheetId="1">'2020'!$Q$260:$S$262</definedName>
    <definedName name="Area_stampa_MI" localSheetId="0">'2021'!$Q$260:$S$262</definedName>
    <definedName name="Area_stampa_MI">#REF!</definedName>
    <definedName name="PRINT_AREA_MI" localSheetId="5">'2016  '!$B$1:$S$253</definedName>
    <definedName name="PRINT_AREA_MI" localSheetId="4">'2017'!$B$1:$S$253</definedName>
    <definedName name="PRINT_AREA_MI" localSheetId="3">'2018'!$B$1:$S$253</definedName>
    <definedName name="PRINT_AREA_MI" localSheetId="2">'2019 '!$B$1:$S$262</definedName>
    <definedName name="PRINT_AREA_MI" localSheetId="1">'2020'!$B$1:$S$262</definedName>
    <definedName name="PRINT_AREA_MI" localSheetId="0">'2021'!$B$1:$S$262</definedName>
    <definedName name="PRINT_AREA_MI">#REF!</definedName>
    <definedName name="_xlnm.Print_Titles" localSheetId="5">'2016  '!$4:$9</definedName>
    <definedName name="_xlnm.Print_Titles" localSheetId="4">'2017'!$4:$9</definedName>
    <definedName name="_xlnm.Print_Titles" localSheetId="3">'2018'!$4:$9</definedName>
    <definedName name="_xlnm.Print_Titles" localSheetId="2">'2019 '!$4:$9</definedName>
    <definedName name="_xlnm.Print_Titles" localSheetId="1">'2020'!$4:$9</definedName>
    <definedName name="_xlnm.Print_Titles" localSheetId="0">'2021'!$4:$9</definedName>
    <definedName name="Z_D9DE120E_27E2_46AC_B2E3_451ED6179EA1_.wvu.PrintArea" localSheetId="5" hidden="1">'2016  '!$B$1:$S$267</definedName>
    <definedName name="Z_D9DE120E_27E2_46AC_B2E3_451ED6179EA1_.wvu.PrintArea" localSheetId="4" hidden="1">'2017'!$B$1:$S$267</definedName>
    <definedName name="Z_D9DE120E_27E2_46AC_B2E3_451ED6179EA1_.wvu.PrintArea" localSheetId="3" hidden="1">'2018'!$B$1:$S$267</definedName>
    <definedName name="Z_D9DE120E_27E2_46AC_B2E3_451ED6179EA1_.wvu.PrintArea" localSheetId="2" hidden="1">'2019 '!$B$1:$S$275</definedName>
    <definedName name="Z_D9DE120E_27E2_46AC_B2E3_451ED6179EA1_.wvu.PrintArea" localSheetId="1" hidden="1">'2020'!$B$1:$S$275</definedName>
    <definedName name="Z_D9DE120E_27E2_46AC_B2E3_451ED6179EA1_.wvu.PrintArea" localSheetId="0" hidden="1">'2021'!$B$1:$S$275</definedName>
    <definedName name="Z_D9DE120E_27E2_46AC_B2E3_451ED6179EA1_.wvu.PrintTitles" localSheetId="5" hidden="1">'2016  '!$4:$9</definedName>
    <definedName name="Z_D9DE120E_27E2_46AC_B2E3_451ED6179EA1_.wvu.PrintTitles" localSheetId="4" hidden="1">'2017'!$4:$9</definedName>
    <definedName name="Z_D9DE120E_27E2_46AC_B2E3_451ED6179EA1_.wvu.PrintTitles" localSheetId="3" hidden="1">'2018'!$4:$9</definedName>
    <definedName name="Z_D9DE120E_27E2_46AC_B2E3_451ED6179EA1_.wvu.PrintTitles" localSheetId="2" hidden="1">'2019 '!$4:$9</definedName>
    <definedName name="Z_D9DE120E_27E2_46AC_B2E3_451ED6179EA1_.wvu.PrintTitles" localSheetId="1" hidden="1">'2020'!$4:$9</definedName>
    <definedName name="Z_D9DE120E_27E2_46AC_B2E3_451ED6179EA1_.wvu.PrintTitles" localSheetId="0" hidden="1">'2021'!$4:$9</definedName>
  </definedNames>
  <calcPr calcId="152511"/>
</workbook>
</file>

<file path=xl/calcChain.xml><?xml version="1.0" encoding="utf-8"?>
<calcChain xmlns="http://schemas.openxmlformats.org/spreadsheetml/2006/main">
  <c r="G282" i="28" l="1"/>
  <c r="D282" i="28"/>
  <c r="R268" i="28"/>
  <c r="Q268" i="28"/>
  <c r="O268" i="28"/>
  <c r="N268" i="28"/>
  <c r="I268" i="28"/>
  <c r="H268" i="28"/>
  <c r="G268" i="28"/>
  <c r="F268" i="28"/>
  <c r="D262" i="28"/>
  <c r="D276" i="28" s="1"/>
  <c r="L261" i="28"/>
  <c r="R260" i="28"/>
  <c r="N260" i="28"/>
  <c r="R258" i="28"/>
  <c r="N258" i="28"/>
  <c r="J258" i="28"/>
  <c r="D258" i="28"/>
  <c r="R257" i="28"/>
  <c r="Q257" i="28"/>
  <c r="L257" i="28" s="1"/>
  <c r="O257" i="28"/>
  <c r="K257" i="28" s="1"/>
  <c r="N257" i="28"/>
  <c r="M257" i="28"/>
  <c r="J257" i="28"/>
  <c r="R256" i="28"/>
  <c r="Q256" i="28"/>
  <c r="O256" i="28"/>
  <c r="N256" i="28"/>
  <c r="M256" i="28"/>
  <c r="M258" i="28" s="1"/>
  <c r="J256" i="28"/>
  <c r="Q255" i="28"/>
  <c r="O255" i="28"/>
  <c r="K255" i="28"/>
  <c r="D255" i="28"/>
  <c r="R254" i="28"/>
  <c r="M254" i="28" s="1"/>
  <c r="Q254" i="28"/>
  <c r="Q261" i="28" s="1"/>
  <c r="O254" i="28"/>
  <c r="O261" i="28" s="1"/>
  <c r="K261" i="28" s="1"/>
  <c r="N254" i="28"/>
  <c r="N261" i="28" s="1"/>
  <c r="L254" i="28"/>
  <c r="K254" i="28"/>
  <c r="J254" i="28"/>
  <c r="R253" i="28"/>
  <c r="Q253" i="28"/>
  <c r="Q260" i="28" s="1"/>
  <c r="O253" i="28"/>
  <c r="O260" i="28" s="1"/>
  <c r="N253" i="28"/>
  <c r="N255" i="28" s="1"/>
  <c r="P255" i="28" s="1"/>
  <c r="L253" i="28"/>
  <c r="K253" i="28"/>
  <c r="J253" i="28"/>
  <c r="R252" i="28"/>
  <c r="Q252" i="28"/>
  <c r="S252" i="28" s="1"/>
  <c r="O252" i="28"/>
  <c r="N252" i="28"/>
  <c r="P252" i="28" s="1"/>
  <c r="M252" i="28"/>
  <c r="L252" i="28"/>
  <c r="K252" i="28"/>
  <c r="J252" i="28"/>
  <c r="I252" i="28"/>
  <c r="H252" i="28"/>
  <c r="G252" i="28"/>
  <c r="F252" i="28"/>
  <c r="S251" i="28"/>
  <c r="P251" i="28"/>
  <c r="S250" i="28"/>
  <c r="P250" i="28"/>
  <c r="Y248" i="28"/>
  <c r="R248" i="28"/>
  <c r="Z248" i="28" s="1"/>
  <c r="Q248" i="28"/>
  <c r="S248" i="28" s="1"/>
  <c r="O248" i="28"/>
  <c r="N248" i="28"/>
  <c r="P248" i="28" s="1"/>
  <c r="M248" i="28"/>
  <c r="L248" i="28"/>
  <c r="K248" i="28"/>
  <c r="J248" i="28"/>
  <c r="I248" i="28"/>
  <c r="H248" i="28"/>
  <c r="G248" i="28"/>
  <c r="F248" i="28"/>
  <c r="Y247" i="28"/>
  <c r="S247" i="28"/>
  <c r="P247" i="28"/>
  <c r="Y246" i="28"/>
  <c r="S246" i="28"/>
  <c r="P246" i="28"/>
  <c r="R244" i="28"/>
  <c r="Q244" i="28"/>
  <c r="O244" i="28"/>
  <c r="N244" i="28"/>
  <c r="P244" i="28" s="1"/>
  <c r="M244" i="28"/>
  <c r="L244" i="28"/>
  <c r="K244" i="28"/>
  <c r="J244" i="28"/>
  <c r="I244" i="28"/>
  <c r="H244" i="28"/>
  <c r="G244" i="28"/>
  <c r="F244" i="28"/>
  <c r="S243" i="28"/>
  <c r="P243" i="28"/>
  <c r="S242" i="28"/>
  <c r="P242" i="28"/>
  <c r="R240" i="28"/>
  <c r="Q240" i="28"/>
  <c r="S240" i="28" s="1"/>
  <c r="O240" i="28"/>
  <c r="N240" i="28"/>
  <c r="P240" i="28" s="1"/>
  <c r="M240" i="28"/>
  <c r="L240" i="28"/>
  <c r="K240" i="28"/>
  <c r="J240" i="28"/>
  <c r="I240" i="28"/>
  <c r="H240" i="28"/>
  <c r="G240" i="28"/>
  <c r="F240" i="28"/>
  <c r="S239" i="28"/>
  <c r="P239" i="28"/>
  <c r="AC238" i="28"/>
  <c r="S238" i="28"/>
  <c r="P238" i="28"/>
  <c r="AC237" i="28"/>
  <c r="Z230" i="28"/>
  <c r="R208" i="28"/>
  <c r="Q208" i="28"/>
  <c r="O208" i="28"/>
  <c r="N208" i="28"/>
  <c r="M208" i="28"/>
  <c r="L208" i="28"/>
  <c r="K208" i="28"/>
  <c r="J208" i="28"/>
  <c r="I208" i="28"/>
  <c r="H208" i="28"/>
  <c r="G208" i="28"/>
  <c r="F208" i="28"/>
  <c r="S207" i="28"/>
  <c r="P207" i="28"/>
  <c r="S206" i="28"/>
  <c r="P206" i="28"/>
  <c r="R204" i="28"/>
  <c r="Q204" i="28"/>
  <c r="O204" i="28"/>
  <c r="N204" i="28"/>
  <c r="M204" i="28"/>
  <c r="L204" i="28"/>
  <c r="K204" i="28"/>
  <c r="J204" i="28"/>
  <c r="I204" i="28"/>
  <c r="H204" i="28"/>
  <c r="G204" i="28"/>
  <c r="F204" i="28"/>
  <c r="Z203" i="28"/>
  <c r="Y203" i="28"/>
  <c r="S203" i="28"/>
  <c r="P203" i="28"/>
  <c r="Z202" i="28"/>
  <c r="Z204" i="28" s="1"/>
  <c r="Y202" i="28"/>
  <c r="Y204" i="28" s="1"/>
  <c r="S202" i="28"/>
  <c r="P202" i="28"/>
  <c r="R200" i="28"/>
  <c r="Q200" i="28"/>
  <c r="O200" i="28"/>
  <c r="N200" i="28"/>
  <c r="P200" i="28" s="1"/>
  <c r="M200" i="28"/>
  <c r="L200" i="28"/>
  <c r="K200" i="28"/>
  <c r="J200" i="28"/>
  <c r="I200" i="28"/>
  <c r="H200" i="28"/>
  <c r="G200" i="28"/>
  <c r="F200" i="28"/>
  <c r="Z199" i="28"/>
  <c r="S199" i="28"/>
  <c r="P199" i="28"/>
  <c r="S198" i="28"/>
  <c r="P198" i="28"/>
  <c r="R196" i="28"/>
  <c r="Q196" i="28"/>
  <c r="O196" i="28"/>
  <c r="N196" i="28"/>
  <c r="P196" i="28" s="1"/>
  <c r="M196" i="28"/>
  <c r="L196" i="28"/>
  <c r="K196" i="28"/>
  <c r="J196" i="28"/>
  <c r="I196" i="28"/>
  <c r="H196" i="28"/>
  <c r="G196" i="28"/>
  <c r="F196" i="28"/>
  <c r="S195" i="28"/>
  <c r="P195" i="28"/>
  <c r="S194" i="28"/>
  <c r="P194" i="28"/>
  <c r="R192" i="28"/>
  <c r="Q192" i="28"/>
  <c r="S192" i="28" s="1"/>
  <c r="O192" i="28"/>
  <c r="N192" i="28"/>
  <c r="P192" i="28" s="1"/>
  <c r="M192" i="28"/>
  <c r="L192" i="28"/>
  <c r="K192" i="28"/>
  <c r="J192" i="28"/>
  <c r="I192" i="28"/>
  <c r="H192" i="28"/>
  <c r="G192" i="28"/>
  <c r="F192" i="28"/>
  <c r="S191" i="28"/>
  <c r="P191" i="28"/>
  <c r="S190" i="28"/>
  <c r="P190" i="28"/>
  <c r="R188" i="28"/>
  <c r="Q188" i="28"/>
  <c r="O188" i="28"/>
  <c r="N188" i="28"/>
  <c r="P188" i="28" s="1"/>
  <c r="M188" i="28"/>
  <c r="L188" i="28"/>
  <c r="K188" i="28"/>
  <c r="J188" i="28"/>
  <c r="I188" i="28"/>
  <c r="H188" i="28"/>
  <c r="G188" i="28"/>
  <c r="F188" i="28"/>
  <c r="S187" i="28"/>
  <c r="P187" i="28"/>
  <c r="S186" i="28"/>
  <c r="P186" i="28"/>
  <c r="R184" i="28"/>
  <c r="Q184" i="28"/>
  <c r="S184" i="28" s="1"/>
  <c r="O184" i="28"/>
  <c r="N184" i="28"/>
  <c r="P184" i="28" s="1"/>
  <c r="M184" i="28"/>
  <c r="L184" i="28"/>
  <c r="K184" i="28"/>
  <c r="J184" i="28"/>
  <c r="I184" i="28"/>
  <c r="H184" i="28"/>
  <c r="G184" i="28"/>
  <c r="F184" i="28"/>
  <c r="S183" i="28"/>
  <c r="P183" i="28"/>
  <c r="S182" i="28"/>
  <c r="P182" i="28"/>
  <c r="R180" i="28"/>
  <c r="Q180" i="28"/>
  <c r="O180" i="28"/>
  <c r="N180" i="28"/>
  <c r="P180" i="28" s="1"/>
  <c r="M180" i="28"/>
  <c r="L180" i="28"/>
  <c r="K180" i="28"/>
  <c r="J180" i="28"/>
  <c r="I180" i="28"/>
  <c r="H180" i="28"/>
  <c r="G180" i="28"/>
  <c r="F180" i="28"/>
  <c r="S179" i="28"/>
  <c r="P179" i="28"/>
  <c r="S178" i="28"/>
  <c r="P178" i="28"/>
  <c r="R176" i="28"/>
  <c r="Q176" i="28"/>
  <c r="S176" i="28" s="1"/>
  <c r="O176" i="28"/>
  <c r="N176" i="28"/>
  <c r="P176" i="28" s="1"/>
  <c r="M176" i="28"/>
  <c r="L176" i="28"/>
  <c r="K176" i="28"/>
  <c r="J176" i="28"/>
  <c r="I176" i="28"/>
  <c r="H176" i="28"/>
  <c r="G176" i="28"/>
  <c r="F176" i="28"/>
  <c r="S175" i="28"/>
  <c r="P175" i="28"/>
  <c r="S174" i="28"/>
  <c r="P174" i="28"/>
  <c r="R172" i="28"/>
  <c r="Q172" i="28"/>
  <c r="O172" i="28"/>
  <c r="N172" i="28"/>
  <c r="M172" i="28"/>
  <c r="L172" i="28"/>
  <c r="K172" i="28"/>
  <c r="J172" i="28"/>
  <c r="I172" i="28"/>
  <c r="H172" i="28"/>
  <c r="G172" i="28"/>
  <c r="F172" i="28"/>
  <c r="S171" i="28"/>
  <c r="P171" i="28"/>
  <c r="S170" i="28"/>
  <c r="P170" i="28"/>
  <c r="R168" i="28"/>
  <c r="Q168" i="28"/>
  <c r="O168" i="28"/>
  <c r="N168" i="28"/>
  <c r="P168" i="28" s="1"/>
  <c r="M168" i="28"/>
  <c r="L168" i="28"/>
  <c r="K168" i="28"/>
  <c r="J168" i="28"/>
  <c r="I168" i="28"/>
  <c r="H168" i="28"/>
  <c r="G168" i="28"/>
  <c r="F168" i="28"/>
  <c r="S167" i="28"/>
  <c r="P167" i="28"/>
  <c r="S166" i="28"/>
  <c r="P166" i="28"/>
  <c r="R164" i="28"/>
  <c r="Q164" i="28"/>
  <c r="O164" i="28"/>
  <c r="N164" i="28"/>
  <c r="M164" i="28"/>
  <c r="L164" i="28"/>
  <c r="K164" i="28"/>
  <c r="J164" i="28"/>
  <c r="I164" i="28"/>
  <c r="H164" i="28"/>
  <c r="G164" i="28"/>
  <c r="F164" i="28"/>
  <c r="S163" i="28"/>
  <c r="P163" i="28"/>
  <c r="S162" i="28"/>
  <c r="P162" i="28"/>
  <c r="R160" i="28"/>
  <c r="Q160" i="28"/>
  <c r="O160" i="28"/>
  <c r="N160" i="28"/>
  <c r="P160" i="28" s="1"/>
  <c r="M160" i="28"/>
  <c r="L160" i="28"/>
  <c r="K160" i="28"/>
  <c r="J160" i="28"/>
  <c r="I160" i="28"/>
  <c r="H160" i="28"/>
  <c r="G160" i="28"/>
  <c r="F160" i="28"/>
  <c r="S159" i="28"/>
  <c r="P159" i="28"/>
  <c r="S158" i="28"/>
  <c r="P158" i="28"/>
  <c r="R156" i="28"/>
  <c r="Q156" i="28"/>
  <c r="O156" i="28"/>
  <c r="N156" i="28"/>
  <c r="P156" i="28" s="1"/>
  <c r="M156" i="28"/>
  <c r="L156" i="28"/>
  <c r="K156" i="28"/>
  <c r="J156" i="28"/>
  <c r="I156" i="28"/>
  <c r="H156" i="28"/>
  <c r="G156" i="28"/>
  <c r="F156" i="28"/>
  <c r="S155" i="28"/>
  <c r="P155" i="28"/>
  <c r="S154" i="28"/>
  <c r="P154" i="28"/>
  <c r="R152" i="28"/>
  <c r="Z109" i="28" s="1"/>
  <c r="Q152" i="28"/>
  <c r="S152" i="28" s="1"/>
  <c r="O152" i="28"/>
  <c r="N152" i="28"/>
  <c r="P152" i="28" s="1"/>
  <c r="M152" i="28"/>
  <c r="L152" i="28"/>
  <c r="K152" i="28"/>
  <c r="J152" i="28"/>
  <c r="I152" i="28"/>
  <c r="H152" i="28"/>
  <c r="G152" i="28"/>
  <c r="F152" i="28"/>
  <c r="S151" i="28"/>
  <c r="P151" i="28"/>
  <c r="S150" i="28"/>
  <c r="P150" i="28"/>
  <c r="R148" i="28"/>
  <c r="Q148" i="28"/>
  <c r="O148" i="28"/>
  <c r="N148" i="28"/>
  <c r="P148" i="28" s="1"/>
  <c r="M148" i="28"/>
  <c r="L148" i="28"/>
  <c r="K148" i="28"/>
  <c r="J148" i="28"/>
  <c r="I148" i="28"/>
  <c r="H148" i="28"/>
  <c r="G148" i="28"/>
  <c r="F148" i="28"/>
  <c r="S147" i="28"/>
  <c r="P147" i="28"/>
  <c r="S146" i="28"/>
  <c r="P146" i="28"/>
  <c r="R144" i="28"/>
  <c r="Q144" i="28"/>
  <c r="S144" i="28" s="1"/>
  <c r="O144" i="28"/>
  <c r="N144" i="28"/>
  <c r="P144" i="28" s="1"/>
  <c r="M144" i="28"/>
  <c r="L144" i="28"/>
  <c r="K144" i="28"/>
  <c r="J144" i="28"/>
  <c r="I144" i="28"/>
  <c r="H144" i="28"/>
  <c r="G144" i="28"/>
  <c r="F144" i="28"/>
  <c r="S143" i="28"/>
  <c r="P143" i="28"/>
  <c r="S142" i="28"/>
  <c r="P142" i="28"/>
  <c r="R140" i="28"/>
  <c r="Q140" i="28"/>
  <c r="O140" i="28"/>
  <c r="N140" i="28"/>
  <c r="P140" i="28" s="1"/>
  <c r="M140" i="28"/>
  <c r="L140" i="28"/>
  <c r="K140" i="28"/>
  <c r="J140" i="28"/>
  <c r="I140" i="28"/>
  <c r="H140" i="28"/>
  <c r="G140" i="28"/>
  <c r="F140" i="28"/>
  <c r="S139" i="28"/>
  <c r="P139" i="28"/>
  <c r="S138" i="28"/>
  <c r="P138" i="28"/>
  <c r="R136" i="28"/>
  <c r="Q136" i="28"/>
  <c r="S136" i="28" s="1"/>
  <c r="O136" i="28"/>
  <c r="N136" i="28"/>
  <c r="P136" i="28" s="1"/>
  <c r="M136" i="28"/>
  <c r="L136" i="28"/>
  <c r="K136" i="28"/>
  <c r="J136" i="28"/>
  <c r="I136" i="28"/>
  <c r="H136" i="28"/>
  <c r="G136" i="28"/>
  <c r="F136" i="28"/>
  <c r="S135" i="28"/>
  <c r="P135" i="28"/>
  <c r="S134" i="28"/>
  <c r="P134" i="28"/>
  <c r="R132" i="28"/>
  <c r="Q132" i="28"/>
  <c r="O132" i="28"/>
  <c r="N132" i="28"/>
  <c r="M132" i="28"/>
  <c r="L132" i="28"/>
  <c r="K132" i="28"/>
  <c r="J132" i="28"/>
  <c r="I132" i="28"/>
  <c r="H132" i="28"/>
  <c r="G132" i="28"/>
  <c r="F132" i="28"/>
  <c r="R128" i="28"/>
  <c r="Q128" i="28"/>
  <c r="O128" i="28"/>
  <c r="N128" i="28"/>
  <c r="P128" i="28" s="1"/>
  <c r="M128" i="28"/>
  <c r="L128" i="28"/>
  <c r="K128" i="28"/>
  <c r="J128" i="28"/>
  <c r="I128" i="28"/>
  <c r="H128" i="28"/>
  <c r="G128" i="28"/>
  <c r="F128" i="28"/>
  <c r="S127" i="28"/>
  <c r="P127" i="28"/>
  <c r="S126" i="28"/>
  <c r="P126" i="28"/>
  <c r="R124" i="28"/>
  <c r="Q124" i="28"/>
  <c r="O124" i="28"/>
  <c r="N124" i="28"/>
  <c r="M124" i="28"/>
  <c r="L124" i="28"/>
  <c r="K124" i="28"/>
  <c r="J124" i="28"/>
  <c r="I124" i="28"/>
  <c r="H124" i="28"/>
  <c r="G124" i="28"/>
  <c r="F124" i="28"/>
  <c r="S123" i="28"/>
  <c r="P123" i="28"/>
  <c r="S122" i="28"/>
  <c r="P122" i="28"/>
  <c r="R120" i="28"/>
  <c r="Q120" i="28"/>
  <c r="O120" i="28"/>
  <c r="N120" i="28"/>
  <c r="P120" i="28" s="1"/>
  <c r="M120" i="28"/>
  <c r="L120" i="28"/>
  <c r="K120" i="28"/>
  <c r="J120" i="28"/>
  <c r="I120" i="28"/>
  <c r="H120" i="28"/>
  <c r="G120" i="28"/>
  <c r="F120" i="28"/>
  <c r="S119" i="28"/>
  <c r="P119" i="28"/>
  <c r="S118" i="28"/>
  <c r="P118" i="28"/>
  <c r="R116" i="28"/>
  <c r="Q116" i="28"/>
  <c r="O116" i="28"/>
  <c r="N116" i="28"/>
  <c r="M116" i="28"/>
  <c r="L116" i="28"/>
  <c r="K116" i="28"/>
  <c r="J116" i="28"/>
  <c r="I116" i="28"/>
  <c r="H116" i="28"/>
  <c r="G116" i="28"/>
  <c r="F116" i="28"/>
  <c r="S115" i="28"/>
  <c r="P115" i="28"/>
  <c r="S114" i="28"/>
  <c r="P114" i="28"/>
  <c r="R112" i="28"/>
  <c r="Q112" i="28"/>
  <c r="O112" i="28"/>
  <c r="N112" i="28"/>
  <c r="P112" i="28" s="1"/>
  <c r="M112" i="28"/>
  <c r="L112" i="28"/>
  <c r="K112" i="28"/>
  <c r="J112" i="28"/>
  <c r="I112" i="28"/>
  <c r="H112" i="28"/>
  <c r="G112" i="28"/>
  <c r="F112" i="28"/>
  <c r="S111" i="28"/>
  <c r="P111" i="28"/>
  <c r="AA110" i="28"/>
  <c r="S110" i="28"/>
  <c r="P110" i="28"/>
  <c r="AA109" i="28"/>
  <c r="Y109" i="28"/>
  <c r="Z108" i="28"/>
  <c r="Y108" i="28"/>
  <c r="R108" i="28"/>
  <c r="Q108" i="28"/>
  <c r="S108" i="28" s="1"/>
  <c r="O108" i="28"/>
  <c r="N108" i="28"/>
  <c r="P108" i="28" s="1"/>
  <c r="M108" i="28"/>
  <c r="L108" i="28"/>
  <c r="K108" i="28"/>
  <c r="J108" i="28"/>
  <c r="I108" i="28"/>
  <c r="H108" i="28"/>
  <c r="G108" i="28"/>
  <c r="F108" i="28"/>
  <c r="Y107" i="28"/>
  <c r="S107" i="28"/>
  <c r="P107" i="28"/>
  <c r="S106" i="28"/>
  <c r="P106" i="28"/>
  <c r="R104" i="28"/>
  <c r="Q104" i="28"/>
  <c r="O104" i="28"/>
  <c r="N104" i="28"/>
  <c r="M104" i="28"/>
  <c r="L104" i="28"/>
  <c r="K104" i="28"/>
  <c r="J104" i="28"/>
  <c r="I104" i="28"/>
  <c r="H104" i="28"/>
  <c r="G104" i="28"/>
  <c r="F104" i="28"/>
  <c r="S103" i="28"/>
  <c r="P103" i="28"/>
  <c r="S102" i="28"/>
  <c r="P102" i="28"/>
  <c r="R100" i="28"/>
  <c r="Q100" i="28"/>
  <c r="O100" i="28"/>
  <c r="N100" i="28"/>
  <c r="P100" i="28" s="1"/>
  <c r="M100" i="28"/>
  <c r="L100" i="28"/>
  <c r="K100" i="28"/>
  <c r="J100" i="28"/>
  <c r="I100" i="28"/>
  <c r="H100" i="28"/>
  <c r="G100" i="28"/>
  <c r="F100" i="28"/>
  <c r="S99" i="28"/>
  <c r="P99" i="28"/>
  <c r="S98" i="28"/>
  <c r="P98" i="28"/>
  <c r="R96" i="28"/>
  <c r="Q96" i="28"/>
  <c r="O96" i="28"/>
  <c r="N96" i="28"/>
  <c r="M96" i="28"/>
  <c r="L96" i="28"/>
  <c r="K96" i="28"/>
  <c r="J96" i="28"/>
  <c r="I96" i="28"/>
  <c r="H96" i="28"/>
  <c r="G96" i="28"/>
  <c r="F96" i="28"/>
  <c r="S95" i="28"/>
  <c r="P95" i="28"/>
  <c r="S94" i="28"/>
  <c r="P94" i="28"/>
  <c r="R92" i="28"/>
  <c r="Q92" i="28"/>
  <c r="O92" i="28"/>
  <c r="N92" i="28"/>
  <c r="P92" i="28" s="1"/>
  <c r="M92" i="28"/>
  <c r="L92" i="28"/>
  <c r="K92" i="28"/>
  <c r="J92" i="28"/>
  <c r="I92" i="28"/>
  <c r="H92" i="28"/>
  <c r="G92" i="28"/>
  <c r="F92" i="28"/>
  <c r="S91" i="28"/>
  <c r="P91" i="28"/>
  <c r="S90" i="28"/>
  <c r="P90" i="28"/>
  <c r="R88" i="28"/>
  <c r="Q88" i="28"/>
  <c r="O88" i="28"/>
  <c r="N88" i="28"/>
  <c r="M88" i="28"/>
  <c r="L88" i="28"/>
  <c r="K88" i="28"/>
  <c r="J88" i="28"/>
  <c r="I88" i="28"/>
  <c r="H88" i="28"/>
  <c r="G88" i="28"/>
  <c r="F88" i="28"/>
  <c r="S87" i="28"/>
  <c r="P87" i="28"/>
  <c r="S86" i="28"/>
  <c r="P86" i="28"/>
  <c r="Y84" i="28"/>
  <c r="R84" i="28"/>
  <c r="Q84" i="28"/>
  <c r="S84" i="28" s="1"/>
  <c r="O84" i="28"/>
  <c r="N84" i="28"/>
  <c r="P84" i="28" s="1"/>
  <c r="M84" i="28"/>
  <c r="L84" i="28"/>
  <c r="K84" i="28"/>
  <c r="J84" i="28"/>
  <c r="I84" i="28"/>
  <c r="H84" i="28"/>
  <c r="G84" i="28"/>
  <c r="F84" i="28"/>
  <c r="S83" i="28"/>
  <c r="P83" i="28"/>
  <c r="S82" i="28"/>
  <c r="P82" i="28"/>
  <c r="R80" i="28"/>
  <c r="Q80" i="28"/>
  <c r="O80" i="28"/>
  <c r="N80" i="28"/>
  <c r="P80" i="28" s="1"/>
  <c r="M80" i="28"/>
  <c r="L80" i="28"/>
  <c r="K80" i="28"/>
  <c r="J80" i="28"/>
  <c r="I80" i="28"/>
  <c r="H80" i="28"/>
  <c r="G80" i="28"/>
  <c r="F80" i="28"/>
  <c r="S79" i="28"/>
  <c r="P79" i="28"/>
  <c r="S78" i="28"/>
  <c r="P78" i="28"/>
  <c r="R76" i="28"/>
  <c r="Q76" i="28"/>
  <c r="S76" i="28" s="1"/>
  <c r="O76" i="28"/>
  <c r="N76" i="28"/>
  <c r="P76" i="28" s="1"/>
  <c r="M76" i="28"/>
  <c r="L76" i="28"/>
  <c r="K76" i="28"/>
  <c r="J76" i="28"/>
  <c r="I76" i="28"/>
  <c r="H76" i="28"/>
  <c r="G76" i="28"/>
  <c r="F76" i="28"/>
  <c r="S75" i="28"/>
  <c r="P75" i="28"/>
  <c r="S74" i="28"/>
  <c r="P74" i="28"/>
  <c r="R72" i="28"/>
  <c r="Q72" i="28"/>
  <c r="O72" i="28"/>
  <c r="N72" i="28"/>
  <c r="P72" i="28" s="1"/>
  <c r="M72" i="28"/>
  <c r="L72" i="28"/>
  <c r="K72" i="28"/>
  <c r="J72" i="28"/>
  <c r="I72" i="28"/>
  <c r="H72" i="28"/>
  <c r="G72" i="28"/>
  <c r="F72" i="28"/>
  <c r="S71" i="28"/>
  <c r="P71" i="28"/>
  <c r="S70" i="28"/>
  <c r="P70" i="28"/>
  <c r="R68" i="28"/>
  <c r="Q68" i="28"/>
  <c r="S68" i="28" s="1"/>
  <c r="O68" i="28"/>
  <c r="N68" i="28"/>
  <c r="P68" i="28" s="1"/>
  <c r="M68" i="28"/>
  <c r="L68" i="28"/>
  <c r="K68" i="28"/>
  <c r="J68" i="28"/>
  <c r="I68" i="28"/>
  <c r="H68" i="28"/>
  <c r="G68" i="28"/>
  <c r="F68" i="28"/>
  <c r="S67" i="28"/>
  <c r="P67" i="28"/>
  <c r="S66" i="28"/>
  <c r="P66" i="28"/>
  <c r="R64" i="28"/>
  <c r="Q64" i="28"/>
  <c r="O64" i="28"/>
  <c r="N64" i="28"/>
  <c r="P64" i="28" s="1"/>
  <c r="M64" i="28"/>
  <c r="L64" i="28"/>
  <c r="K64" i="28"/>
  <c r="J64" i="28"/>
  <c r="I64" i="28"/>
  <c r="H64" i="28"/>
  <c r="G64" i="28"/>
  <c r="F64" i="28"/>
  <c r="S63" i="28"/>
  <c r="P63" i="28"/>
  <c r="S62" i="28"/>
  <c r="P62" i="28"/>
  <c r="R60" i="28"/>
  <c r="Q60" i="28"/>
  <c r="S60" i="28" s="1"/>
  <c r="O60" i="28"/>
  <c r="N60" i="28"/>
  <c r="P60" i="28" s="1"/>
  <c r="M60" i="28"/>
  <c r="L60" i="28"/>
  <c r="K60" i="28"/>
  <c r="J60" i="28"/>
  <c r="I60" i="28"/>
  <c r="H60" i="28"/>
  <c r="G60" i="28"/>
  <c r="F60" i="28"/>
  <c r="S59" i="28"/>
  <c r="P59" i="28"/>
  <c r="S58" i="28"/>
  <c r="P58" i="28"/>
  <c r="R56" i="28"/>
  <c r="Q56" i="28"/>
  <c r="O56" i="28"/>
  <c r="N56" i="28"/>
  <c r="P56" i="28" s="1"/>
  <c r="M56" i="28"/>
  <c r="L56" i="28"/>
  <c r="K56" i="28"/>
  <c r="J56" i="28"/>
  <c r="I56" i="28"/>
  <c r="H56" i="28"/>
  <c r="G56" i="28"/>
  <c r="F56" i="28"/>
  <c r="S55" i="28"/>
  <c r="P55" i="28"/>
  <c r="S54" i="28"/>
  <c r="P54" i="28"/>
  <c r="Y52" i="28"/>
  <c r="R52" i="28"/>
  <c r="Z52" i="28" s="1"/>
  <c r="Q52" i="28"/>
  <c r="O52" i="28"/>
  <c r="N52" i="28"/>
  <c r="P52" i="28" s="1"/>
  <c r="M52" i="28"/>
  <c r="L52" i="28"/>
  <c r="K52" i="28"/>
  <c r="J52" i="28"/>
  <c r="I52" i="28"/>
  <c r="H52" i="28"/>
  <c r="G52" i="28"/>
  <c r="F52" i="28"/>
  <c r="S51" i="28"/>
  <c r="P51" i="28"/>
  <c r="S50" i="28"/>
  <c r="P50" i="28"/>
  <c r="R48" i="28"/>
  <c r="Q48" i="28"/>
  <c r="S48" i="28" s="1"/>
  <c r="O48" i="28"/>
  <c r="N48" i="28"/>
  <c r="P48" i="28" s="1"/>
  <c r="M48" i="28"/>
  <c r="L48" i="28"/>
  <c r="K48" i="28"/>
  <c r="J48" i="28"/>
  <c r="I48" i="28"/>
  <c r="H48" i="28"/>
  <c r="G48" i="28"/>
  <c r="F48" i="28"/>
  <c r="S47" i="28"/>
  <c r="P47" i="28"/>
  <c r="S46" i="28"/>
  <c r="P46" i="28"/>
  <c r="R44" i="28"/>
  <c r="Q44" i="28"/>
  <c r="O44" i="28"/>
  <c r="N44" i="28"/>
  <c r="P44" i="28" s="1"/>
  <c r="M44" i="28"/>
  <c r="L44" i="28"/>
  <c r="K44" i="28"/>
  <c r="J44" i="28"/>
  <c r="I44" i="28"/>
  <c r="H44" i="28"/>
  <c r="G44" i="28"/>
  <c r="F44" i="28"/>
  <c r="S43" i="28"/>
  <c r="P43" i="28"/>
  <c r="S42" i="28"/>
  <c r="P42" i="28"/>
  <c r="R40" i="28"/>
  <c r="Q40" i="28"/>
  <c r="S40" i="28" s="1"/>
  <c r="O40" i="28"/>
  <c r="N40" i="28"/>
  <c r="P40" i="28" s="1"/>
  <c r="M40" i="28"/>
  <c r="L40" i="28"/>
  <c r="K40" i="28"/>
  <c r="J40" i="28"/>
  <c r="I40" i="28"/>
  <c r="H40" i="28"/>
  <c r="G40" i="28"/>
  <c r="F40" i="28"/>
  <c r="S39" i="28"/>
  <c r="P39" i="28"/>
  <c r="S38" i="28"/>
  <c r="P38" i="28"/>
  <c r="R36" i="28"/>
  <c r="Q36" i="28"/>
  <c r="O36" i="28"/>
  <c r="N36" i="28"/>
  <c r="P36" i="28" s="1"/>
  <c r="M36" i="28"/>
  <c r="L36" i="28"/>
  <c r="K36" i="28"/>
  <c r="J36" i="28"/>
  <c r="I36" i="28"/>
  <c r="H36" i="28"/>
  <c r="G36" i="28"/>
  <c r="F36" i="28"/>
  <c r="S35" i="28"/>
  <c r="P35" i="28"/>
  <c r="S34" i="28"/>
  <c r="P34" i="28"/>
  <c r="R32" i="28"/>
  <c r="Q32" i="28"/>
  <c r="O32" i="28"/>
  <c r="N32" i="28"/>
  <c r="M32" i="28"/>
  <c r="L32" i="28"/>
  <c r="K32" i="28"/>
  <c r="J32" i="28"/>
  <c r="I32" i="28"/>
  <c r="H32" i="28"/>
  <c r="G32" i="28"/>
  <c r="F32" i="28"/>
  <c r="S31" i="28"/>
  <c r="P31" i="28"/>
  <c r="S30" i="28"/>
  <c r="P30" i="28"/>
  <c r="R28" i="28"/>
  <c r="Q28" i="28"/>
  <c r="O28" i="28"/>
  <c r="N28" i="28"/>
  <c r="P28" i="28" s="1"/>
  <c r="M28" i="28"/>
  <c r="L28" i="28"/>
  <c r="K28" i="28"/>
  <c r="J28" i="28"/>
  <c r="I28" i="28"/>
  <c r="H28" i="28"/>
  <c r="G28" i="28"/>
  <c r="F28" i="28"/>
  <c r="S27" i="28"/>
  <c r="P27" i="28"/>
  <c r="S26" i="28"/>
  <c r="P26" i="28"/>
  <c r="R24" i="28"/>
  <c r="Q24" i="28"/>
  <c r="O24" i="28"/>
  <c r="N24" i="28"/>
  <c r="M24" i="28"/>
  <c r="L24" i="28"/>
  <c r="K24" i="28"/>
  <c r="J24" i="28"/>
  <c r="I24" i="28"/>
  <c r="H24" i="28"/>
  <c r="G24" i="28"/>
  <c r="F24" i="28"/>
  <c r="S23" i="28"/>
  <c r="P23" i="28"/>
  <c r="S22" i="28"/>
  <c r="P22" i="28"/>
  <c r="R20" i="28"/>
  <c r="Q20" i="28"/>
  <c r="O20" i="28"/>
  <c r="N20" i="28"/>
  <c r="P20" i="28" s="1"/>
  <c r="M20" i="28"/>
  <c r="L20" i="28"/>
  <c r="K20" i="28"/>
  <c r="J20" i="28"/>
  <c r="I20" i="28"/>
  <c r="H20" i="28"/>
  <c r="G20" i="28"/>
  <c r="F20" i="28"/>
  <c r="S19" i="28"/>
  <c r="P19" i="28"/>
  <c r="S18" i="28"/>
  <c r="P18" i="28"/>
  <c r="R16" i="28"/>
  <c r="Q16" i="28"/>
  <c r="O16" i="28"/>
  <c r="N16" i="28"/>
  <c r="M16" i="28"/>
  <c r="L16" i="28"/>
  <c r="K16" i="28"/>
  <c r="J16" i="28"/>
  <c r="I16" i="28"/>
  <c r="H16" i="28"/>
  <c r="G16" i="28"/>
  <c r="F16" i="28"/>
  <c r="S15" i="28"/>
  <c r="P15" i="28"/>
  <c r="S14" i="28"/>
  <c r="P14" i="28"/>
  <c r="R12" i="28"/>
  <c r="Q12" i="28"/>
  <c r="O12" i="28"/>
  <c r="N12" i="28"/>
  <c r="P12" i="28" s="1"/>
  <c r="M12" i="28"/>
  <c r="L12" i="28"/>
  <c r="K12" i="28"/>
  <c r="J12" i="28"/>
  <c r="I12" i="28"/>
  <c r="H12" i="28"/>
  <c r="G12" i="28"/>
  <c r="F12" i="28"/>
  <c r="S11" i="28"/>
  <c r="P11" i="28"/>
  <c r="S10" i="28"/>
  <c r="P10" i="28"/>
  <c r="S12" i="28" l="1"/>
  <c r="S20" i="28"/>
  <c r="S28" i="28"/>
  <c r="Y36" i="28"/>
  <c r="S36" i="28"/>
  <c r="S92" i="28"/>
  <c r="S100" i="28"/>
  <c r="S112" i="28"/>
  <c r="S120" i="28"/>
  <c r="Y128" i="28"/>
  <c r="S128" i="28"/>
  <c r="S160" i="28"/>
  <c r="S168" i="28"/>
  <c r="S200" i="28"/>
  <c r="S260" i="28"/>
  <c r="L260" i="28"/>
  <c r="L262" i="28" s="1"/>
  <c r="N262" i="28"/>
  <c r="P260" i="28"/>
  <c r="Q262" i="28"/>
  <c r="P16" i="28"/>
  <c r="S16" i="28"/>
  <c r="P24" i="28"/>
  <c r="S24" i="28"/>
  <c r="P32" i="28"/>
  <c r="S32" i="28"/>
  <c r="S44" i="28"/>
  <c r="S52" i="28"/>
  <c r="S56" i="28"/>
  <c r="S64" i="28"/>
  <c r="S72" i="28"/>
  <c r="S80" i="28"/>
  <c r="P88" i="28"/>
  <c r="S88" i="28"/>
  <c r="P96" i="28"/>
  <c r="S96" i="28"/>
  <c r="P104" i="28"/>
  <c r="S104" i="28"/>
  <c r="AA111" i="28"/>
  <c r="P116" i="28"/>
  <c r="S116" i="28"/>
  <c r="P124" i="28"/>
  <c r="S124" i="28"/>
  <c r="S140" i="28"/>
  <c r="S148" i="28"/>
  <c r="S156" i="28"/>
  <c r="P164" i="28"/>
  <c r="S164" i="28"/>
  <c r="P172" i="28"/>
  <c r="S172" i="28"/>
  <c r="J255" i="28"/>
  <c r="L255" i="28"/>
  <c r="K260" i="28"/>
  <c r="K262" i="28" s="1"/>
  <c r="O262" i="28"/>
  <c r="J261" i="28"/>
  <c r="O258" i="28"/>
  <c r="P258" i="28" s="1"/>
  <c r="K256" i="28"/>
  <c r="K258" i="28" s="1"/>
  <c r="J260" i="28"/>
  <c r="J262" i="28" s="1"/>
  <c r="M260" i="28"/>
  <c r="M262" i="28" s="1"/>
  <c r="P261" i="28"/>
  <c r="S180" i="28"/>
  <c r="S188" i="28"/>
  <c r="S196" i="28"/>
  <c r="P204" i="28"/>
  <c r="S204" i="28"/>
  <c r="P208" i="28"/>
  <c r="S208" i="28"/>
  <c r="S244" i="28"/>
  <c r="P253" i="28"/>
  <c r="R255" i="28"/>
  <c r="S255" i="28" s="1"/>
  <c r="M253" i="28"/>
  <c r="M255" i="28" s="1"/>
  <c r="P254" i="28"/>
  <c r="P256" i="28"/>
  <c r="Q258" i="28"/>
  <c r="L256" i="28"/>
  <c r="L258" i="28" s="1"/>
  <c r="S256" i="28"/>
  <c r="P257" i="28"/>
  <c r="S257" i="28"/>
  <c r="R261" i="28"/>
  <c r="M261" i="28" s="1"/>
  <c r="S253" i="28"/>
  <c r="S254" i="28"/>
  <c r="S258" i="28" l="1"/>
  <c r="R262" i="28"/>
  <c r="S261" i="28"/>
  <c r="S262" i="28"/>
  <c r="P262" i="28"/>
  <c r="G282" i="27" l="1"/>
  <c r="R268" i="27"/>
  <c r="Q268" i="27"/>
  <c r="O268" i="27"/>
  <c r="N268" i="27"/>
  <c r="I268" i="27"/>
  <c r="H268" i="27"/>
  <c r="G268" i="27"/>
  <c r="F268" i="27"/>
  <c r="N261" i="27"/>
  <c r="D258" i="27"/>
  <c r="J257" i="27" s="1"/>
  <c r="R257" i="27"/>
  <c r="Q257" i="27"/>
  <c r="S257" i="27" s="1"/>
  <c r="O257" i="27"/>
  <c r="P257" i="27" s="1"/>
  <c r="N257" i="27"/>
  <c r="M257" i="27"/>
  <c r="K257" i="27"/>
  <c r="R256" i="27"/>
  <c r="Q256" i="27"/>
  <c r="S256" i="27" s="1"/>
  <c r="O256" i="27"/>
  <c r="N256" i="27"/>
  <c r="N258" i="27" s="1"/>
  <c r="M256" i="27"/>
  <c r="K256" i="27"/>
  <c r="K258" i="27" s="1"/>
  <c r="D255" i="27"/>
  <c r="J254" i="27" s="1"/>
  <c r="R254" i="27"/>
  <c r="R261" i="27" s="1"/>
  <c r="M261" i="27" s="1"/>
  <c r="Q254" i="27"/>
  <c r="Q261" i="27" s="1"/>
  <c r="O254" i="27"/>
  <c r="O261" i="27" s="1"/>
  <c r="K261" i="27" s="1"/>
  <c r="N254" i="27"/>
  <c r="P254" i="27" s="1"/>
  <c r="M254" i="27"/>
  <c r="K254" i="27"/>
  <c r="R253" i="27"/>
  <c r="Q253" i="27"/>
  <c r="Q260" i="27" s="1"/>
  <c r="O253" i="27"/>
  <c r="O260" i="27" s="1"/>
  <c r="N253" i="27"/>
  <c r="P253" i="27" s="1"/>
  <c r="K253" i="27"/>
  <c r="J253" i="27"/>
  <c r="J255" i="27" s="1"/>
  <c r="R252" i="27"/>
  <c r="Q252" i="27"/>
  <c r="S252" i="27" s="1"/>
  <c r="O252" i="27"/>
  <c r="N252" i="27"/>
  <c r="P252" i="27" s="1"/>
  <c r="M252" i="27"/>
  <c r="L252" i="27"/>
  <c r="K252" i="27"/>
  <c r="J252" i="27"/>
  <c r="I252" i="27"/>
  <c r="H252" i="27"/>
  <c r="G252" i="27"/>
  <c r="F252" i="27"/>
  <c r="S251" i="27"/>
  <c r="P251" i="27"/>
  <c r="S250" i="27"/>
  <c r="P250" i="27"/>
  <c r="R248" i="27"/>
  <c r="Q248" i="27"/>
  <c r="S248" i="27" s="1"/>
  <c r="O248" i="27"/>
  <c r="N248" i="27"/>
  <c r="M248" i="27"/>
  <c r="L248" i="27"/>
  <c r="K248" i="27"/>
  <c r="J248" i="27"/>
  <c r="I248" i="27"/>
  <c r="H248" i="27"/>
  <c r="G248" i="27"/>
  <c r="F248" i="27"/>
  <c r="S247" i="27"/>
  <c r="P247" i="27"/>
  <c r="S246" i="27"/>
  <c r="P246" i="27"/>
  <c r="R244" i="27"/>
  <c r="Q244" i="27"/>
  <c r="S244" i="27" s="1"/>
  <c r="O244" i="27"/>
  <c r="N244" i="27"/>
  <c r="P244" i="27" s="1"/>
  <c r="M244" i="27"/>
  <c r="L244" i="27"/>
  <c r="K244" i="27"/>
  <c r="J244" i="27"/>
  <c r="I244" i="27"/>
  <c r="H244" i="27"/>
  <c r="G244" i="27"/>
  <c r="F244" i="27"/>
  <c r="S243" i="27"/>
  <c r="P243" i="27"/>
  <c r="S242" i="27"/>
  <c r="P242" i="27"/>
  <c r="R240" i="27"/>
  <c r="Q240" i="27"/>
  <c r="S240" i="27" s="1"/>
  <c r="O240" i="27"/>
  <c r="P240" i="27" s="1"/>
  <c r="N240" i="27"/>
  <c r="M240" i="27"/>
  <c r="L240" i="27"/>
  <c r="K240" i="27"/>
  <c r="J240" i="27"/>
  <c r="I240" i="27"/>
  <c r="H240" i="27"/>
  <c r="G240" i="27"/>
  <c r="F240" i="27"/>
  <c r="S238" i="27"/>
  <c r="P238" i="27"/>
  <c r="R236" i="27"/>
  <c r="Q236" i="27"/>
  <c r="O236" i="27"/>
  <c r="N236" i="27"/>
  <c r="M236" i="27"/>
  <c r="L236" i="27"/>
  <c r="K236" i="27"/>
  <c r="J236" i="27"/>
  <c r="I236" i="27"/>
  <c r="H236" i="27"/>
  <c r="G236" i="27"/>
  <c r="F236" i="27"/>
  <c r="S235" i="27"/>
  <c r="P235" i="27"/>
  <c r="S234" i="27"/>
  <c r="P234" i="27"/>
  <c r="R232" i="27"/>
  <c r="Q232" i="27"/>
  <c r="S232" i="27" s="1"/>
  <c r="O232" i="27"/>
  <c r="N232" i="27"/>
  <c r="M232" i="27"/>
  <c r="L232" i="27"/>
  <c r="K232" i="27"/>
  <c r="J232" i="27"/>
  <c r="I232" i="27"/>
  <c r="H232" i="27"/>
  <c r="G232" i="27"/>
  <c r="F232" i="27"/>
  <c r="S231" i="27"/>
  <c r="P231" i="27"/>
  <c r="S230" i="27"/>
  <c r="P230" i="27"/>
  <c r="R228" i="27"/>
  <c r="Q228" i="27"/>
  <c r="O228" i="27"/>
  <c r="N228" i="27"/>
  <c r="P228" i="27" s="1"/>
  <c r="M228" i="27"/>
  <c r="L228" i="27"/>
  <c r="K228" i="27"/>
  <c r="J228" i="27"/>
  <c r="I228" i="27"/>
  <c r="H228" i="27"/>
  <c r="G228" i="27"/>
  <c r="F228" i="27"/>
  <c r="S227" i="27"/>
  <c r="P227" i="27"/>
  <c r="S226" i="27"/>
  <c r="P226" i="27"/>
  <c r="R224" i="27"/>
  <c r="Q224" i="27"/>
  <c r="S224" i="27" s="1"/>
  <c r="O224" i="27"/>
  <c r="N224" i="27"/>
  <c r="P224" i="27" s="1"/>
  <c r="M224" i="27"/>
  <c r="L224" i="27"/>
  <c r="K224" i="27"/>
  <c r="J224" i="27"/>
  <c r="I224" i="27"/>
  <c r="H224" i="27"/>
  <c r="G224" i="27"/>
  <c r="F224" i="27"/>
  <c r="S223" i="27"/>
  <c r="P223" i="27"/>
  <c r="S222" i="27"/>
  <c r="P222" i="27"/>
  <c r="R220" i="27"/>
  <c r="S220" i="27" s="1"/>
  <c r="Q220" i="27"/>
  <c r="O220" i="27"/>
  <c r="N220" i="27"/>
  <c r="M220" i="27"/>
  <c r="L220" i="27"/>
  <c r="K220" i="27"/>
  <c r="J220" i="27"/>
  <c r="I220" i="27"/>
  <c r="H220" i="27"/>
  <c r="G220" i="27"/>
  <c r="F220" i="27"/>
  <c r="S219" i="27"/>
  <c r="P219" i="27"/>
  <c r="S218" i="27"/>
  <c r="P218" i="27"/>
  <c r="R216" i="27"/>
  <c r="Q216" i="27"/>
  <c r="O216" i="27"/>
  <c r="N216" i="27"/>
  <c r="P216" i="27" s="1"/>
  <c r="M216" i="27"/>
  <c r="L216" i="27"/>
  <c r="K216" i="27"/>
  <c r="J216" i="27"/>
  <c r="I216" i="27"/>
  <c r="H216" i="27"/>
  <c r="G216" i="27"/>
  <c r="F216" i="27"/>
  <c r="S215" i="27"/>
  <c r="P215" i="27"/>
  <c r="S214" i="27"/>
  <c r="P214" i="27"/>
  <c r="R212" i="27"/>
  <c r="Q212" i="27"/>
  <c r="O212" i="27"/>
  <c r="N212" i="27"/>
  <c r="P212" i="27" s="1"/>
  <c r="M212" i="27"/>
  <c r="L212" i="27"/>
  <c r="K212" i="27"/>
  <c r="J212" i="27"/>
  <c r="I212" i="27"/>
  <c r="H212" i="27"/>
  <c r="G212" i="27"/>
  <c r="F212" i="27"/>
  <c r="S211" i="27"/>
  <c r="P211" i="27"/>
  <c r="S210" i="27"/>
  <c r="P210" i="27"/>
  <c r="R208" i="27"/>
  <c r="Q208" i="27"/>
  <c r="S208" i="27" s="1"/>
  <c r="O208" i="27"/>
  <c r="N208" i="27"/>
  <c r="P208" i="27" s="1"/>
  <c r="M208" i="27"/>
  <c r="L208" i="27"/>
  <c r="K208" i="27"/>
  <c r="J208" i="27"/>
  <c r="I208" i="27"/>
  <c r="H208" i="27"/>
  <c r="G208" i="27"/>
  <c r="F208" i="27"/>
  <c r="S207" i="27"/>
  <c r="S206" i="27"/>
  <c r="P206" i="27"/>
  <c r="R204" i="27"/>
  <c r="Q204" i="27"/>
  <c r="O204" i="27"/>
  <c r="N204" i="27"/>
  <c r="P204" i="27" s="1"/>
  <c r="M204" i="27"/>
  <c r="L204" i="27"/>
  <c r="K204" i="27"/>
  <c r="J204" i="27"/>
  <c r="I204" i="27"/>
  <c r="H204" i="27"/>
  <c r="G204" i="27"/>
  <c r="F204" i="27"/>
  <c r="S203" i="27"/>
  <c r="P203" i="27"/>
  <c r="S202" i="27"/>
  <c r="P202" i="27"/>
  <c r="R200" i="27"/>
  <c r="Q200" i="27"/>
  <c r="O200" i="27"/>
  <c r="N200" i="27"/>
  <c r="P200" i="27" s="1"/>
  <c r="M200" i="27"/>
  <c r="L200" i="27"/>
  <c r="K200" i="27"/>
  <c r="J200" i="27"/>
  <c r="I200" i="27"/>
  <c r="H200" i="27"/>
  <c r="G200" i="27"/>
  <c r="F200" i="27"/>
  <c r="S199" i="27"/>
  <c r="P199" i="27"/>
  <c r="S198" i="27"/>
  <c r="P198" i="27"/>
  <c r="R196" i="27"/>
  <c r="Q196" i="27"/>
  <c r="S196" i="27" s="1"/>
  <c r="O196" i="27"/>
  <c r="N196" i="27"/>
  <c r="P196" i="27" s="1"/>
  <c r="M196" i="27"/>
  <c r="L196" i="27"/>
  <c r="K196" i="27"/>
  <c r="J196" i="27"/>
  <c r="I196" i="27"/>
  <c r="H196" i="27"/>
  <c r="G196" i="27"/>
  <c r="F196" i="27"/>
  <c r="S195" i="27"/>
  <c r="P195" i="27"/>
  <c r="S194" i="27"/>
  <c r="P194" i="27"/>
  <c r="R192" i="27"/>
  <c r="Q192" i="27"/>
  <c r="S192" i="27" s="1"/>
  <c r="O192" i="27"/>
  <c r="P192" i="27" s="1"/>
  <c r="N192" i="27"/>
  <c r="M192" i="27"/>
  <c r="L192" i="27"/>
  <c r="K192" i="27"/>
  <c r="J192" i="27"/>
  <c r="I192" i="27"/>
  <c r="H192" i="27"/>
  <c r="G192" i="27"/>
  <c r="F192" i="27"/>
  <c r="S191" i="27"/>
  <c r="P191" i="27"/>
  <c r="S190" i="27"/>
  <c r="P190" i="27"/>
  <c r="R188" i="27"/>
  <c r="Q188" i="27"/>
  <c r="O188" i="27"/>
  <c r="N188" i="27"/>
  <c r="M188" i="27"/>
  <c r="L188" i="27"/>
  <c r="K188" i="27"/>
  <c r="J188" i="27"/>
  <c r="I188" i="27"/>
  <c r="H188" i="27"/>
  <c r="G188" i="27"/>
  <c r="F188" i="27"/>
  <c r="S187" i="27"/>
  <c r="P187" i="27"/>
  <c r="S186" i="27"/>
  <c r="P186" i="27"/>
  <c r="R184" i="27"/>
  <c r="Q184" i="27"/>
  <c r="S184" i="27" s="1"/>
  <c r="O184" i="27"/>
  <c r="N184" i="27"/>
  <c r="M184" i="27"/>
  <c r="L184" i="27"/>
  <c r="K184" i="27"/>
  <c r="J184" i="27"/>
  <c r="I184" i="27"/>
  <c r="H184" i="27"/>
  <c r="G184" i="27"/>
  <c r="F184" i="27"/>
  <c r="S183" i="27"/>
  <c r="P183" i="27"/>
  <c r="S182" i="27"/>
  <c r="P182" i="27"/>
  <c r="R180" i="27"/>
  <c r="Q180" i="27"/>
  <c r="S180" i="27" s="1"/>
  <c r="O180" i="27"/>
  <c r="N180" i="27"/>
  <c r="P180" i="27" s="1"/>
  <c r="M180" i="27"/>
  <c r="L180" i="27"/>
  <c r="K180" i="27"/>
  <c r="J180" i="27"/>
  <c r="I180" i="27"/>
  <c r="H180" i="27"/>
  <c r="G180" i="27"/>
  <c r="F180" i="27"/>
  <c r="S179" i="27"/>
  <c r="P179" i="27"/>
  <c r="S178" i="27"/>
  <c r="P178" i="27"/>
  <c r="R176" i="27"/>
  <c r="Q176" i="27"/>
  <c r="S176" i="27" s="1"/>
  <c r="O176" i="27"/>
  <c r="P176" i="27" s="1"/>
  <c r="N176" i="27"/>
  <c r="M176" i="27"/>
  <c r="L176" i="27"/>
  <c r="K176" i="27"/>
  <c r="J176" i="27"/>
  <c r="I176" i="27"/>
  <c r="H176" i="27"/>
  <c r="G176" i="27"/>
  <c r="F176" i="27"/>
  <c r="S175" i="27"/>
  <c r="P175" i="27"/>
  <c r="S174" i="27"/>
  <c r="P174" i="27"/>
  <c r="R172" i="27"/>
  <c r="Q172" i="27"/>
  <c r="O172" i="27"/>
  <c r="N172" i="27"/>
  <c r="M172" i="27"/>
  <c r="K172" i="27"/>
  <c r="J172" i="27"/>
  <c r="I172" i="27"/>
  <c r="H172" i="27"/>
  <c r="G172" i="27"/>
  <c r="F172" i="27"/>
  <c r="S171" i="27"/>
  <c r="P171" i="27"/>
  <c r="S170" i="27"/>
  <c r="P170" i="27"/>
  <c r="R168" i="27"/>
  <c r="Q168" i="27"/>
  <c r="O168" i="27"/>
  <c r="N168" i="27"/>
  <c r="P168" i="27" s="1"/>
  <c r="M168" i="27"/>
  <c r="L168" i="27"/>
  <c r="K168" i="27"/>
  <c r="J168" i="27"/>
  <c r="I168" i="27"/>
  <c r="H168" i="27"/>
  <c r="G168" i="27"/>
  <c r="F168" i="27"/>
  <c r="S167" i="27"/>
  <c r="P167" i="27"/>
  <c r="S166" i="27"/>
  <c r="P166" i="27"/>
  <c r="R164" i="27"/>
  <c r="Q164" i="27"/>
  <c r="O164" i="27"/>
  <c r="N164" i="27"/>
  <c r="P164" i="27" s="1"/>
  <c r="M164" i="27"/>
  <c r="L164" i="27"/>
  <c r="K164" i="27"/>
  <c r="J164" i="27"/>
  <c r="I164" i="27"/>
  <c r="H164" i="27"/>
  <c r="G164" i="27"/>
  <c r="F164" i="27"/>
  <c r="S163" i="27"/>
  <c r="P163" i="27"/>
  <c r="S162" i="27"/>
  <c r="P162" i="27"/>
  <c r="R160" i="27"/>
  <c r="Q160" i="27"/>
  <c r="S160" i="27" s="1"/>
  <c r="O160" i="27"/>
  <c r="N160" i="27"/>
  <c r="P160" i="27" s="1"/>
  <c r="M160" i="27"/>
  <c r="L160" i="27"/>
  <c r="K160" i="27"/>
  <c r="J160" i="27"/>
  <c r="I160" i="27"/>
  <c r="H160" i="27"/>
  <c r="G160" i="27"/>
  <c r="F160" i="27"/>
  <c r="S159" i="27"/>
  <c r="P159" i="27"/>
  <c r="S158" i="27"/>
  <c r="P158" i="27"/>
  <c r="R156" i="27"/>
  <c r="Q156" i="27"/>
  <c r="O156" i="27"/>
  <c r="N156" i="27"/>
  <c r="M156" i="27"/>
  <c r="L156" i="27"/>
  <c r="K156" i="27"/>
  <c r="J156" i="27"/>
  <c r="I156" i="27"/>
  <c r="H156" i="27"/>
  <c r="G156" i="27"/>
  <c r="F156" i="27"/>
  <c r="S155" i="27"/>
  <c r="P155" i="27"/>
  <c r="S154" i="27"/>
  <c r="P154" i="27"/>
  <c r="R152" i="27"/>
  <c r="S152" i="27" s="1"/>
  <c r="Q152" i="27"/>
  <c r="O152" i="27"/>
  <c r="N152" i="27"/>
  <c r="M152" i="27"/>
  <c r="L152" i="27"/>
  <c r="K152" i="27"/>
  <c r="J152" i="27"/>
  <c r="I152" i="27"/>
  <c r="H152" i="27"/>
  <c r="G152" i="27"/>
  <c r="F152" i="27"/>
  <c r="S151" i="27"/>
  <c r="P151" i="27"/>
  <c r="S150" i="27"/>
  <c r="P150" i="27"/>
  <c r="R148" i="27"/>
  <c r="Q148" i="27"/>
  <c r="O148" i="27"/>
  <c r="N148" i="27"/>
  <c r="M148" i="27"/>
  <c r="L148" i="27"/>
  <c r="K148" i="27"/>
  <c r="J148" i="27"/>
  <c r="I148" i="27"/>
  <c r="H148" i="27"/>
  <c r="G148" i="27"/>
  <c r="F148" i="27"/>
  <c r="S147" i="27"/>
  <c r="P147" i="27"/>
  <c r="S146" i="27"/>
  <c r="P146" i="27"/>
  <c r="R144" i="27"/>
  <c r="Q144" i="27"/>
  <c r="O144" i="27"/>
  <c r="N144" i="27"/>
  <c r="P144" i="27" s="1"/>
  <c r="M144" i="27"/>
  <c r="L144" i="27"/>
  <c r="K144" i="27"/>
  <c r="J144" i="27"/>
  <c r="I144" i="27"/>
  <c r="H144" i="27"/>
  <c r="G144" i="27"/>
  <c r="F144" i="27"/>
  <c r="S143" i="27"/>
  <c r="P143" i="27"/>
  <c r="S142" i="27"/>
  <c r="P142" i="27"/>
  <c r="R140" i="27"/>
  <c r="Q140" i="27"/>
  <c r="O140" i="27"/>
  <c r="N140" i="27"/>
  <c r="P140" i="27" s="1"/>
  <c r="M140" i="27"/>
  <c r="L140" i="27"/>
  <c r="K140" i="27"/>
  <c r="J140" i="27"/>
  <c r="I140" i="27"/>
  <c r="H140" i="27"/>
  <c r="G140" i="27"/>
  <c r="F140" i="27"/>
  <c r="S139" i="27"/>
  <c r="P139" i="27"/>
  <c r="S138" i="27"/>
  <c r="P138" i="27"/>
  <c r="R136" i="27"/>
  <c r="Q136" i="27"/>
  <c r="O136" i="27"/>
  <c r="N136" i="27"/>
  <c r="P136" i="27" s="1"/>
  <c r="M136" i="27"/>
  <c r="L136" i="27"/>
  <c r="K136" i="27"/>
  <c r="J136" i="27"/>
  <c r="I136" i="27"/>
  <c r="H136" i="27"/>
  <c r="G136" i="27"/>
  <c r="F136" i="27"/>
  <c r="S135" i="27"/>
  <c r="P135" i="27"/>
  <c r="S134" i="27"/>
  <c r="P134" i="27"/>
  <c r="R132" i="27"/>
  <c r="Q132" i="27"/>
  <c r="O132" i="27"/>
  <c r="N132" i="27"/>
  <c r="M132" i="27"/>
  <c r="L132" i="27"/>
  <c r="K132" i="27"/>
  <c r="J132" i="27"/>
  <c r="I132" i="27"/>
  <c r="H132" i="27"/>
  <c r="G132" i="27"/>
  <c r="F132" i="27"/>
  <c r="R128" i="27"/>
  <c r="Q128" i="27"/>
  <c r="S128" i="27" s="1"/>
  <c r="O128" i="27"/>
  <c r="N128" i="27"/>
  <c r="P128" i="27" s="1"/>
  <c r="M128" i="27"/>
  <c r="L128" i="27"/>
  <c r="K128" i="27"/>
  <c r="J128" i="27"/>
  <c r="I128" i="27"/>
  <c r="H128" i="27"/>
  <c r="G128" i="27"/>
  <c r="F128" i="27"/>
  <c r="S127" i="27"/>
  <c r="P127" i="27"/>
  <c r="S126" i="27"/>
  <c r="P126" i="27"/>
  <c r="R124" i="27"/>
  <c r="S124" i="27" s="1"/>
  <c r="Q124" i="27"/>
  <c r="O124" i="27"/>
  <c r="N124" i="27"/>
  <c r="M124" i="27"/>
  <c r="L124" i="27"/>
  <c r="K124" i="27"/>
  <c r="J124" i="27"/>
  <c r="I124" i="27"/>
  <c r="H124" i="27"/>
  <c r="G124" i="27"/>
  <c r="F124" i="27"/>
  <c r="S123" i="27"/>
  <c r="P123" i="27"/>
  <c r="S122" i="27"/>
  <c r="P122" i="27"/>
  <c r="R120" i="27"/>
  <c r="Q120" i="27"/>
  <c r="O120" i="27"/>
  <c r="N120" i="27"/>
  <c r="M120" i="27"/>
  <c r="L120" i="27"/>
  <c r="K120" i="27"/>
  <c r="J120" i="27"/>
  <c r="I120" i="27"/>
  <c r="H120" i="27"/>
  <c r="G120" i="27"/>
  <c r="F120" i="27"/>
  <c r="S119" i="27"/>
  <c r="P119" i="27"/>
  <c r="S118" i="27"/>
  <c r="P118" i="27"/>
  <c r="R116" i="27"/>
  <c r="Q116" i="27"/>
  <c r="O116" i="27"/>
  <c r="N116" i="27"/>
  <c r="P116" i="27" s="1"/>
  <c r="M116" i="27"/>
  <c r="L116" i="27"/>
  <c r="K116" i="27"/>
  <c r="J116" i="27"/>
  <c r="I116" i="27"/>
  <c r="H116" i="27"/>
  <c r="G116" i="27"/>
  <c r="F116" i="27"/>
  <c r="S115" i="27"/>
  <c r="P115" i="27"/>
  <c r="S114" i="27"/>
  <c r="P114" i="27"/>
  <c r="R112" i="27"/>
  <c r="Q112" i="27"/>
  <c r="S112" i="27" s="1"/>
  <c r="O112" i="27"/>
  <c r="N112" i="27"/>
  <c r="P112" i="27" s="1"/>
  <c r="M112" i="27"/>
  <c r="L112" i="27"/>
  <c r="K112" i="27"/>
  <c r="J112" i="27"/>
  <c r="I112" i="27"/>
  <c r="H112" i="27"/>
  <c r="G112" i="27"/>
  <c r="F112" i="27"/>
  <c r="S111" i="27"/>
  <c r="P111" i="27"/>
  <c r="S110" i="27"/>
  <c r="P110" i="27"/>
  <c r="R108" i="27"/>
  <c r="Q108" i="27"/>
  <c r="O108" i="27"/>
  <c r="N108" i="27"/>
  <c r="P108" i="27" s="1"/>
  <c r="M108" i="27"/>
  <c r="L108" i="27"/>
  <c r="K108" i="27"/>
  <c r="J108" i="27"/>
  <c r="I108" i="27"/>
  <c r="H108" i="27"/>
  <c r="G108" i="27"/>
  <c r="F108" i="27"/>
  <c r="S107" i="27"/>
  <c r="P107" i="27"/>
  <c r="S106" i="27"/>
  <c r="P106" i="27"/>
  <c r="R104" i="27"/>
  <c r="Q104" i="27"/>
  <c r="S104" i="27" s="1"/>
  <c r="O104" i="27"/>
  <c r="P104" i="27" s="1"/>
  <c r="N104" i="27"/>
  <c r="M104" i="27"/>
  <c r="L104" i="27"/>
  <c r="K104" i="27"/>
  <c r="J104" i="27"/>
  <c r="I104" i="27"/>
  <c r="H104" i="27"/>
  <c r="G104" i="27"/>
  <c r="F104" i="27"/>
  <c r="S103" i="27"/>
  <c r="P103" i="27"/>
  <c r="S102" i="27"/>
  <c r="P102" i="27"/>
  <c r="R100" i="27"/>
  <c r="Q100" i="27"/>
  <c r="O100" i="27"/>
  <c r="N100" i="27"/>
  <c r="M100" i="27"/>
  <c r="L100" i="27"/>
  <c r="K100" i="27"/>
  <c r="J100" i="27"/>
  <c r="I100" i="27"/>
  <c r="H100" i="27"/>
  <c r="G100" i="27"/>
  <c r="F100" i="27"/>
  <c r="S99" i="27"/>
  <c r="P99" i="27"/>
  <c r="S98" i="27"/>
  <c r="P98" i="27"/>
  <c r="R96" i="27"/>
  <c r="Q96" i="27"/>
  <c r="O96" i="27"/>
  <c r="N96" i="27"/>
  <c r="M96" i="27"/>
  <c r="L96" i="27"/>
  <c r="K96" i="27"/>
  <c r="J96" i="27"/>
  <c r="I96" i="27"/>
  <c r="H96" i="27"/>
  <c r="G96" i="27"/>
  <c r="F96" i="27"/>
  <c r="S95" i="27"/>
  <c r="P95" i="27"/>
  <c r="S94" i="27"/>
  <c r="P94" i="27"/>
  <c r="R92" i="27"/>
  <c r="Q92" i="27"/>
  <c r="O92" i="27"/>
  <c r="N92" i="27"/>
  <c r="M92" i="27"/>
  <c r="L92" i="27"/>
  <c r="K92" i="27"/>
  <c r="J92" i="27"/>
  <c r="I92" i="27"/>
  <c r="H92" i="27"/>
  <c r="G92" i="27"/>
  <c r="F92" i="27"/>
  <c r="S91" i="27"/>
  <c r="P91" i="27"/>
  <c r="S90" i="27"/>
  <c r="P90" i="27"/>
  <c r="R88" i="27"/>
  <c r="Q88" i="27"/>
  <c r="S88" i="27" s="1"/>
  <c r="O88" i="27"/>
  <c r="N88" i="27"/>
  <c r="M88" i="27"/>
  <c r="L88" i="27"/>
  <c r="K88" i="27"/>
  <c r="J88" i="27"/>
  <c r="I88" i="27"/>
  <c r="H88" i="27"/>
  <c r="G88" i="27"/>
  <c r="F88" i="27"/>
  <c r="S87" i="27"/>
  <c r="P87" i="27"/>
  <c r="S86" i="27"/>
  <c r="P86" i="27"/>
  <c r="R84" i="27"/>
  <c r="Q84" i="27"/>
  <c r="S84" i="27" s="1"/>
  <c r="O84" i="27"/>
  <c r="N84" i="27"/>
  <c r="P84" i="27" s="1"/>
  <c r="M84" i="27"/>
  <c r="L84" i="27"/>
  <c r="K84" i="27"/>
  <c r="J84" i="27"/>
  <c r="I84" i="27"/>
  <c r="H84" i="27"/>
  <c r="G84" i="27"/>
  <c r="F84" i="27"/>
  <c r="S83" i="27"/>
  <c r="P83" i="27"/>
  <c r="S82" i="27"/>
  <c r="P82" i="27"/>
  <c r="R80" i="27"/>
  <c r="Q80" i="27"/>
  <c r="O80" i="27"/>
  <c r="N80" i="27"/>
  <c r="P80" i="27" s="1"/>
  <c r="M80" i="27"/>
  <c r="L80" i="27"/>
  <c r="K80" i="27"/>
  <c r="J80" i="27"/>
  <c r="I80" i="27"/>
  <c r="H80" i="27"/>
  <c r="G80" i="27"/>
  <c r="F80" i="27"/>
  <c r="S79" i="27"/>
  <c r="P79" i="27"/>
  <c r="S78" i="27"/>
  <c r="P78" i="27"/>
  <c r="R76" i="27"/>
  <c r="Q76" i="27"/>
  <c r="S76" i="27" s="1"/>
  <c r="O76" i="27"/>
  <c r="N76" i="27"/>
  <c r="M76" i="27"/>
  <c r="L76" i="27"/>
  <c r="K76" i="27"/>
  <c r="J76" i="27"/>
  <c r="I76" i="27"/>
  <c r="H76" i="27"/>
  <c r="G76" i="27"/>
  <c r="F76" i="27"/>
  <c r="S75" i="27"/>
  <c r="P75" i="27"/>
  <c r="S74" i="27"/>
  <c r="P74" i="27"/>
  <c r="R72" i="27"/>
  <c r="Q72" i="27"/>
  <c r="O72" i="27"/>
  <c r="P72" i="27" s="1"/>
  <c r="N72" i="27"/>
  <c r="M72" i="27"/>
  <c r="L72" i="27"/>
  <c r="K72" i="27"/>
  <c r="J72" i="27"/>
  <c r="I72" i="27"/>
  <c r="H72" i="27"/>
  <c r="G72" i="27"/>
  <c r="F72" i="27"/>
  <c r="S71" i="27"/>
  <c r="P71" i="27"/>
  <c r="S70" i="27"/>
  <c r="P70" i="27"/>
  <c r="R68" i="27"/>
  <c r="Q68" i="27"/>
  <c r="O68" i="27"/>
  <c r="N68" i="27"/>
  <c r="M68" i="27"/>
  <c r="L68" i="27"/>
  <c r="K68" i="27"/>
  <c r="J68" i="27"/>
  <c r="I68" i="27"/>
  <c r="H68" i="27"/>
  <c r="G68" i="27"/>
  <c r="F68" i="27"/>
  <c r="S67" i="27"/>
  <c r="S66" i="27"/>
  <c r="P66" i="27"/>
  <c r="R64" i="27"/>
  <c r="Q64" i="27"/>
  <c r="S64" i="27" s="1"/>
  <c r="O64" i="27"/>
  <c r="N64" i="27"/>
  <c r="P64" i="27" s="1"/>
  <c r="M64" i="27"/>
  <c r="L64" i="27"/>
  <c r="K64" i="27"/>
  <c r="J64" i="27"/>
  <c r="I64" i="27"/>
  <c r="H64" i="27"/>
  <c r="G64" i="27"/>
  <c r="F64" i="27"/>
  <c r="S63" i="27"/>
  <c r="P63" i="27"/>
  <c r="S62" i="27"/>
  <c r="P62" i="27"/>
  <c r="R60" i="27"/>
  <c r="Q60" i="27"/>
  <c r="O60" i="27"/>
  <c r="N60" i="27"/>
  <c r="P60" i="27" s="1"/>
  <c r="M60" i="27"/>
  <c r="L60" i="27"/>
  <c r="K60" i="27"/>
  <c r="J60" i="27"/>
  <c r="I60" i="27"/>
  <c r="H60" i="27"/>
  <c r="G60" i="27"/>
  <c r="F60" i="27"/>
  <c r="S59" i="27"/>
  <c r="P59" i="27"/>
  <c r="S58" i="27"/>
  <c r="P58" i="27"/>
  <c r="R56" i="27"/>
  <c r="Q56" i="27"/>
  <c r="S56" i="27" s="1"/>
  <c r="O56" i="27"/>
  <c r="P56" i="27" s="1"/>
  <c r="N56" i="27"/>
  <c r="M56" i="27"/>
  <c r="L56" i="27"/>
  <c r="K56" i="27"/>
  <c r="J56" i="27"/>
  <c r="I56" i="27"/>
  <c r="H56" i="27"/>
  <c r="G56" i="27"/>
  <c r="F56" i="27"/>
  <c r="S55" i="27"/>
  <c r="P55" i="27"/>
  <c r="S54" i="27"/>
  <c r="P54" i="27"/>
  <c r="R52" i="27"/>
  <c r="Q52" i="27"/>
  <c r="O52" i="27"/>
  <c r="N52" i="27"/>
  <c r="M52" i="27"/>
  <c r="L52" i="27"/>
  <c r="K52" i="27"/>
  <c r="J52" i="27"/>
  <c r="I52" i="27"/>
  <c r="H52" i="27"/>
  <c r="G52" i="27"/>
  <c r="F52" i="27"/>
  <c r="S51" i="27"/>
  <c r="P51" i="27"/>
  <c r="S50" i="27"/>
  <c r="P50" i="27"/>
  <c r="R48" i="27"/>
  <c r="Q48" i="27"/>
  <c r="O48" i="27"/>
  <c r="N48" i="27"/>
  <c r="M48" i="27"/>
  <c r="L48" i="27"/>
  <c r="K48" i="27"/>
  <c r="J48" i="27"/>
  <c r="I48" i="27"/>
  <c r="H48" i="27"/>
  <c r="G48" i="27"/>
  <c r="F48" i="27"/>
  <c r="S47" i="27"/>
  <c r="P47" i="27"/>
  <c r="S46" i="27"/>
  <c r="P46" i="27"/>
  <c r="R44" i="27"/>
  <c r="Q44" i="27"/>
  <c r="S44" i="27" s="1"/>
  <c r="O44" i="27"/>
  <c r="N44" i="27"/>
  <c r="P44" i="27" s="1"/>
  <c r="M44" i="27"/>
  <c r="L44" i="27"/>
  <c r="K44" i="27"/>
  <c r="J44" i="27"/>
  <c r="I44" i="27"/>
  <c r="H44" i="27"/>
  <c r="G44" i="27"/>
  <c r="F44" i="27"/>
  <c r="S43" i="27"/>
  <c r="P43" i="27"/>
  <c r="S42" i="27"/>
  <c r="P42" i="27"/>
  <c r="R40" i="27"/>
  <c r="Q40" i="27"/>
  <c r="O40" i="27"/>
  <c r="N40" i="27"/>
  <c r="M40" i="27"/>
  <c r="L40" i="27"/>
  <c r="K40" i="27"/>
  <c r="J40" i="27"/>
  <c r="I40" i="27"/>
  <c r="H40" i="27"/>
  <c r="G40" i="27"/>
  <c r="F40" i="27"/>
  <c r="S39" i="27"/>
  <c r="P39" i="27"/>
  <c r="S38" i="27"/>
  <c r="P38" i="27"/>
  <c r="R36" i="27"/>
  <c r="Q36" i="27"/>
  <c r="O36" i="27"/>
  <c r="N36" i="27"/>
  <c r="P36" i="27" s="1"/>
  <c r="M36" i="27"/>
  <c r="L36" i="27"/>
  <c r="K36" i="27"/>
  <c r="J36" i="27"/>
  <c r="I36" i="27"/>
  <c r="H36" i="27"/>
  <c r="G36" i="27"/>
  <c r="F36" i="27"/>
  <c r="S35" i="27"/>
  <c r="P35" i="27"/>
  <c r="S34" i="27"/>
  <c r="P34" i="27"/>
  <c r="R32" i="27"/>
  <c r="Q32" i="27"/>
  <c r="O32" i="27"/>
  <c r="N32" i="27"/>
  <c r="P32" i="27" s="1"/>
  <c r="M32" i="27"/>
  <c r="L32" i="27"/>
  <c r="K32" i="27"/>
  <c r="J32" i="27"/>
  <c r="I32" i="27"/>
  <c r="H32" i="27"/>
  <c r="G32" i="27"/>
  <c r="F32" i="27"/>
  <c r="S31" i="27"/>
  <c r="P31" i="27"/>
  <c r="S30" i="27"/>
  <c r="P30" i="27"/>
  <c r="R28" i="27"/>
  <c r="Q28" i="27"/>
  <c r="O28" i="27"/>
  <c r="N28" i="27"/>
  <c r="P28" i="27" s="1"/>
  <c r="M28" i="27"/>
  <c r="L28" i="27"/>
  <c r="K28" i="27"/>
  <c r="J28" i="27"/>
  <c r="I28" i="27"/>
  <c r="H28" i="27"/>
  <c r="G28" i="27"/>
  <c r="F28" i="27"/>
  <c r="S27" i="27"/>
  <c r="P27" i="27"/>
  <c r="S26" i="27"/>
  <c r="P26" i="27"/>
  <c r="R24" i="27"/>
  <c r="Q24" i="27"/>
  <c r="S24" i="27" s="1"/>
  <c r="O24" i="27"/>
  <c r="N24" i="27"/>
  <c r="M24" i="27"/>
  <c r="L24" i="27"/>
  <c r="K24" i="27"/>
  <c r="J24" i="27"/>
  <c r="I24" i="27"/>
  <c r="H24" i="27"/>
  <c r="G24" i="27"/>
  <c r="F24" i="27"/>
  <c r="S23" i="27"/>
  <c r="P23" i="27"/>
  <c r="S22" i="27"/>
  <c r="P22" i="27"/>
  <c r="R20" i="27"/>
  <c r="Q20" i="27"/>
  <c r="O20" i="27"/>
  <c r="N20" i="27"/>
  <c r="P20" i="27" s="1"/>
  <c r="M20" i="27"/>
  <c r="L20" i="27"/>
  <c r="K20" i="27"/>
  <c r="J20" i="27"/>
  <c r="I20" i="27"/>
  <c r="H20" i="27"/>
  <c r="G20" i="27"/>
  <c r="F20" i="27"/>
  <c r="S19" i="27"/>
  <c r="P19" i="27"/>
  <c r="S18" i="27"/>
  <c r="P18" i="27"/>
  <c r="R16" i="27"/>
  <c r="Q16" i="27"/>
  <c r="O16" i="27"/>
  <c r="N16" i="27"/>
  <c r="M16" i="27"/>
  <c r="L16" i="27"/>
  <c r="K16" i="27"/>
  <c r="J16" i="27"/>
  <c r="I16" i="27"/>
  <c r="H16" i="27"/>
  <c r="G16" i="27"/>
  <c r="F16" i="27"/>
  <c r="S15" i="27"/>
  <c r="P15" i="27"/>
  <c r="S14" i="27"/>
  <c r="P14" i="27"/>
  <c r="R12" i="27"/>
  <c r="Q12" i="27"/>
  <c r="O12" i="27"/>
  <c r="N12" i="27"/>
  <c r="M12" i="27"/>
  <c r="L12" i="27"/>
  <c r="K12" i="27"/>
  <c r="J12" i="27"/>
  <c r="I12" i="27"/>
  <c r="H12" i="27"/>
  <c r="G12" i="27"/>
  <c r="F12" i="27"/>
  <c r="S11" i="27"/>
  <c r="P11" i="27"/>
  <c r="S10" i="27"/>
  <c r="P10" i="27"/>
  <c r="P1" i="27"/>
  <c r="S261" i="27" l="1"/>
  <c r="P12" i="27"/>
  <c r="S12" i="27"/>
  <c r="P16" i="27"/>
  <c r="S32" i="27"/>
  <c r="S40" i="27"/>
  <c r="P48" i="27"/>
  <c r="P52" i="27"/>
  <c r="S52" i="27"/>
  <c r="P68" i="27"/>
  <c r="S68" i="27"/>
  <c r="P76" i="27"/>
  <c r="P88" i="27"/>
  <c r="P92" i="27"/>
  <c r="P96" i="27"/>
  <c r="S96" i="27"/>
  <c r="S100" i="27"/>
  <c r="S116" i="27"/>
  <c r="P120" i="27"/>
  <c r="S120" i="27"/>
  <c r="P124" i="27"/>
  <c r="S144" i="27"/>
  <c r="P148" i="27"/>
  <c r="P152" i="27"/>
  <c r="P156" i="27"/>
  <c r="S168" i="27"/>
  <c r="P172" i="27"/>
  <c r="S172" i="27"/>
  <c r="P184" i="27"/>
  <c r="P188" i="27"/>
  <c r="S188" i="27"/>
  <c r="S200" i="27"/>
  <c r="S204" i="27"/>
  <c r="S212" i="27"/>
  <c r="S216" i="27"/>
  <c r="P220" i="27"/>
  <c r="S228" i="27"/>
  <c r="P232" i="27"/>
  <c r="P236" i="27"/>
  <c r="S236" i="27"/>
  <c r="P248" i="27"/>
  <c r="K255" i="27"/>
  <c r="S253" i="27"/>
  <c r="L254" i="27"/>
  <c r="J256" i="27"/>
  <c r="J258" i="27" s="1"/>
  <c r="M258" i="27"/>
  <c r="O258" i="27"/>
  <c r="R258" i="27"/>
  <c r="L257" i="27"/>
  <c r="O262" i="27"/>
  <c r="K260" i="27"/>
  <c r="K262" i="27" s="1"/>
  <c r="P258" i="27"/>
  <c r="Q262" i="27"/>
  <c r="P24" i="27"/>
  <c r="P40" i="27"/>
  <c r="S48" i="27"/>
  <c r="S60" i="27"/>
  <c r="S92" i="27"/>
  <c r="P100" i="27"/>
  <c r="S148" i="27"/>
  <c r="S164" i="27"/>
  <c r="M253" i="27"/>
  <c r="M255" i="27" s="1"/>
  <c r="S254" i="27"/>
  <c r="Q255" i="27"/>
  <c r="L256" i="27"/>
  <c r="P256" i="27"/>
  <c r="Q258" i="27"/>
  <c r="S258" i="27" s="1"/>
  <c r="N255" i="27"/>
  <c r="R255" i="27"/>
  <c r="R260" i="27"/>
  <c r="M260" i="27" s="1"/>
  <c r="M262" i="27" s="1"/>
  <c r="S140" i="27"/>
  <c r="S156" i="27"/>
  <c r="O255" i="27"/>
  <c r="N260" i="27"/>
  <c r="D262" i="27"/>
  <c r="L260" i="27" s="1"/>
  <c r="L253" i="27"/>
  <c r="L255" i="27" s="1"/>
  <c r="J261" i="27"/>
  <c r="S16" i="27"/>
  <c r="S20" i="27"/>
  <c r="S28" i="27"/>
  <c r="S36" i="27"/>
  <c r="S72" i="27"/>
  <c r="S80" i="27"/>
  <c r="S108" i="27"/>
  <c r="S136" i="27"/>
  <c r="P261" i="27"/>
  <c r="P255" i="27" l="1"/>
  <c r="S260" i="27"/>
  <c r="L261" i="27"/>
  <c r="L262" i="27" s="1"/>
  <c r="J260" i="27"/>
  <c r="J262" i="27" s="1"/>
  <c r="R262" i="27"/>
  <c r="L258" i="27"/>
  <c r="S262" i="27"/>
  <c r="P260" i="27"/>
  <c r="N262" i="27"/>
  <c r="P262" i="27" s="1"/>
  <c r="S255" i="27"/>
  <c r="F12" i="26" l="1"/>
  <c r="G12" i="26"/>
  <c r="H12" i="26"/>
  <c r="I12" i="26"/>
  <c r="U12" i="26"/>
  <c r="V12" i="26" s="1"/>
  <c r="W12" i="26"/>
  <c r="X12" i="26" s="1"/>
  <c r="F16" i="26"/>
  <c r="G16" i="26"/>
  <c r="H16" i="26"/>
  <c r="I16" i="26"/>
  <c r="U16" i="26"/>
  <c r="V16" i="26" s="1"/>
  <c r="W16" i="26"/>
  <c r="X16" i="26" s="1"/>
  <c r="F20" i="26"/>
  <c r="G20" i="26"/>
  <c r="H20" i="26"/>
  <c r="I20" i="26"/>
  <c r="U20" i="26"/>
  <c r="V20" i="26" s="1"/>
  <c r="W20" i="26"/>
  <c r="X20" i="26" s="1"/>
  <c r="F24" i="26"/>
  <c r="G24" i="26"/>
  <c r="H24" i="26"/>
  <c r="I24" i="26"/>
  <c r="W24" i="26"/>
  <c r="X24" i="26" s="1"/>
  <c r="U24" i="26"/>
  <c r="V24" i="26" s="1"/>
  <c r="F28" i="26"/>
  <c r="G28" i="26"/>
  <c r="H28" i="26"/>
  <c r="I28" i="26"/>
  <c r="U28" i="26"/>
  <c r="V28" i="26" s="1"/>
  <c r="W28" i="26"/>
  <c r="X28" i="26" s="1"/>
  <c r="F32" i="26"/>
  <c r="G32" i="26"/>
  <c r="H32" i="26"/>
  <c r="I32" i="26"/>
  <c r="W32" i="26"/>
  <c r="X32" i="26" s="1"/>
  <c r="F36" i="26"/>
  <c r="G36" i="26"/>
  <c r="H36" i="26"/>
  <c r="I36" i="26"/>
  <c r="U36" i="26"/>
  <c r="V36" i="26" s="1"/>
  <c r="W36" i="26"/>
  <c r="X36" i="26" s="1"/>
  <c r="F40" i="26"/>
  <c r="G40" i="26"/>
  <c r="H40" i="26"/>
  <c r="I40" i="26"/>
  <c r="W40" i="26"/>
  <c r="X40" i="26" s="1"/>
  <c r="F44" i="26"/>
  <c r="G44" i="26"/>
  <c r="H44" i="26"/>
  <c r="I44" i="26"/>
  <c r="U44" i="26"/>
  <c r="V44" i="26" s="1"/>
  <c r="W44" i="26"/>
  <c r="X44" i="26" s="1"/>
  <c r="F48" i="26"/>
  <c r="G48" i="26"/>
  <c r="H48" i="26"/>
  <c r="I48" i="26"/>
  <c r="W48" i="26"/>
  <c r="X48" i="26" s="1"/>
  <c r="U52" i="26"/>
  <c r="V52" i="26" s="1"/>
  <c r="W52" i="26"/>
  <c r="X52" i="26" s="1"/>
  <c r="Y52" i="26"/>
  <c r="Z52" i="26"/>
  <c r="U56" i="26"/>
  <c r="V56" i="26" s="1"/>
  <c r="W56" i="26"/>
  <c r="X56" i="26" s="1"/>
  <c r="U60" i="26"/>
  <c r="V60" i="26"/>
  <c r="W60" i="26"/>
  <c r="X60" i="26" s="1"/>
  <c r="U64" i="26"/>
  <c r="V64" i="26" s="1"/>
  <c r="W64" i="26"/>
  <c r="X64" i="26" s="1"/>
  <c r="F68" i="26"/>
  <c r="G68" i="26"/>
  <c r="H68" i="26"/>
  <c r="I68" i="26"/>
  <c r="W68" i="26"/>
  <c r="X68" i="26" s="1"/>
  <c r="F72" i="26"/>
  <c r="G72" i="26"/>
  <c r="H72" i="26"/>
  <c r="I72" i="26"/>
  <c r="U72" i="26"/>
  <c r="V72" i="26" s="1"/>
  <c r="W72" i="26"/>
  <c r="X72" i="26" s="1"/>
  <c r="U76" i="26"/>
  <c r="V76" i="26" s="1"/>
  <c r="W76" i="26"/>
  <c r="X76" i="26" s="1"/>
  <c r="U80" i="26"/>
  <c r="V80" i="26" s="1"/>
  <c r="W80" i="26"/>
  <c r="X80" i="26" s="1"/>
  <c r="F84" i="26"/>
  <c r="G84" i="26"/>
  <c r="H84" i="26"/>
  <c r="I84" i="26"/>
  <c r="W84" i="26"/>
  <c r="X84" i="26" s="1"/>
  <c r="F88" i="26"/>
  <c r="G88" i="26"/>
  <c r="H88" i="26"/>
  <c r="I88" i="26"/>
  <c r="U88" i="26"/>
  <c r="V88" i="26" s="1"/>
  <c r="W88" i="26"/>
  <c r="X88" i="26" s="1"/>
  <c r="G92" i="26"/>
  <c r="I92" i="26"/>
  <c r="U92" i="26"/>
  <c r="V92" i="26"/>
  <c r="W92" i="26"/>
  <c r="X92" i="26" s="1"/>
  <c r="F96" i="26"/>
  <c r="G96" i="26"/>
  <c r="H96" i="26"/>
  <c r="I96" i="26"/>
  <c r="U96" i="26"/>
  <c r="V96" i="26" s="1"/>
  <c r="W96" i="26"/>
  <c r="X96" i="26"/>
  <c r="U100" i="26"/>
  <c r="V100" i="26" s="1"/>
  <c r="W100" i="26"/>
  <c r="X100" i="26" s="1"/>
  <c r="U104" i="26"/>
  <c r="V104" i="26" s="1"/>
  <c r="W104" i="26"/>
  <c r="X104" i="26" s="1"/>
  <c r="Y107" i="26"/>
  <c r="U108" i="26"/>
  <c r="V108" i="26" s="1"/>
  <c r="W108" i="26"/>
  <c r="X108" i="26" s="1"/>
  <c r="Y108" i="26"/>
  <c r="Z108" i="26"/>
  <c r="AA109" i="26"/>
  <c r="AA110" i="26"/>
  <c r="F112" i="26"/>
  <c r="G112" i="26"/>
  <c r="H112" i="26"/>
  <c r="I112" i="26"/>
  <c r="U112" i="26"/>
  <c r="V112" i="26" s="1"/>
  <c r="Z109" i="26"/>
  <c r="W112" i="26"/>
  <c r="X112" i="26" s="1"/>
  <c r="F116" i="26"/>
  <c r="G116" i="26"/>
  <c r="H116" i="26"/>
  <c r="I116" i="26"/>
  <c r="U116" i="26"/>
  <c r="V116" i="26" s="1"/>
  <c r="W116" i="26"/>
  <c r="X116" i="26" s="1"/>
  <c r="F120" i="26"/>
  <c r="G120" i="26"/>
  <c r="H120" i="26"/>
  <c r="I120" i="26"/>
  <c r="U120" i="26"/>
  <c r="V120" i="26" s="1"/>
  <c r="W120" i="26"/>
  <c r="X120" i="26" s="1"/>
  <c r="U124" i="26"/>
  <c r="V124" i="26" s="1"/>
  <c r="W124" i="26"/>
  <c r="X124" i="26" s="1"/>
  <c r="G128" i="26"/>
  <c r="I128" i="26"/>
  <c r="U128" i="26"/>
  <c r="V128" i="26" s="1"/>
  <c r="W128" i="26"/>
  <c r="X128" i="26" s="1"/>
  <c r="Y128" i="26"/>
  <c r="F132" i="26"/>
  <c r="H132" i="26"/>
  <c r="U132" i="26"/>
  <c r="V132" i="26" s="1"/>
  <c r="W132" i="26"/>
  <c r="X132" i="26" s="1"/>
  <c r="F134" i="26"/>
  <c r="G134" i="26"/>
  <c r="H134" i="26"/>
  <c r="I134" i="26"/>
  <c r="F135" i="26"/>
  <c r="G135" i="26"/>
  <c r="H135" i="26"/>
  <c r="I135" i="26"/>
  <c r="F136" i="26"/>
  <c r="I136" i="26"/>
  <c r="U136" i="26"/>
  <c r="V136" i="26" s="1"/>
  <c r="W136" i="26"/>
  <c r="X136" i="26" s="1"/>
  <c r="F140" i="26"/>
  <c r="G140" i="26"/>
  <c r="H140" i="26"/>
  <c r="I140" i="26"/>
  <c r="U140" i="26"/>
  <c r="V140" i="26" s="1"/>
  <c r="W140" i="26"/>
  <c r="X140" i="26" s="1"/>
  <c r="U144" i="26"/>
  <c r="V144" i="26" s="1"/>
  <c r="W144" i="26"/>
  <c r="X144" i="26" s="1"/>
  <c r="U148" i="26"/>
  <c r="V148" i="26" s="1"/>
  <c r="W148" i="26"/>
  <c r="X148" i="26" s="1"/>
  <c r="F152" i="26"/>
  <c r="G152" i="26"/>
  <c r="H152" i="26"/>
  <c r="I152" i="26"/>
  <c r="U152" i="26"/>
  <c r="V152" i="26" s="1"/>
  <c r="W152" i="26"/>
  <c r="X152" i="26" s="1"/>
  <c r="F156" i="26"/>
  <c r="G156" i="26"/>
  <c r="H156" i="26"/>
  <c r="I156" i="26"/>
  <c r="U156" i="26"/>
  <c r="V156" i="26" s="1"/>
  <c r="W156" i="26"/>
  <c r="X156" i="26" s="1"/>
  <c r="F160" i="26"/>
  <c r="G160" i="26"/>
  <c r="H160" i="26"/>
  <c r="I160" i="26"/>
  <c r="U160" i="26"/>
  <c r="V160" i="26" s="1"/>
  <c r="W160" i="26"/>
  <c r="X160" i="26" s="1"/>
  <c r="U164" i="26"/>
  <c r="V164" i="26" s="1"/>
  <c r="W164" i="26"/>
  <c r="X164" i="26" s="1"/>
  <c r="U168" i="26"/>
  <c r="V168" i="26" s="1"/>
  <c r="W168" i="26"/>
  <c r="X168" i="26" s="1"/>
  <c r="F172" i="26"/>
  <c r="G172" i="26"/>
  <c r="H172" i="26"/>
  <c r="I172" i="26"/>
  <c r="U172" i="26"/>
  <c r="V172" i="26" s="1"/>
  <c r="W172" i="26"/>
  <c r="X172" i="26" s="1"/>
  <c r="F176" i="26"/>
  <c r="G176" i="26"/>
  <c r="H176" i="26"/>
  <c r="I176" i="26"/>
  <c r="U176" i="26"/>
  <c r="V176" i="26" s="1"/>
  <c r="W176" i="26"/>
  <c r="X176" i="26" s="1"/>
  <c r="U180" i="26"/>
  <c r="V180" i="26" s="1"/>
  <c r="W180" i="26"/>
  <c r="X180" i="26" s="1"/>
  <c r="U184" i="26"/>
  <c r="V184" i="26" s="1"/>
  <c r="W184" i="26"/>
  <c r="X184" i="26" s="1"/>
  <c r="U188" i="26"/>
  <c r="V188" i="26" s="1"/>
  <c r="W188" i="26"/>
  <c r="X188" i="26" s="1"/>
  <c r="U192" i="26"/>
  <c r="V192" i="26" s="1"/>
  <c r="W192" i="26"/>
  <c r="X192" i="26" s="1"/>
  <c r="U196" i="26"/>
  <c r="V196" i="26" s="1"/>
  <c r="W196" i="26"/>
  <c r="X196" i="26" s="1"/>
  <c r="F200" i="26"/>
  <c r="G200" i="26"/>
  <c r="H200" i="26"/>
  <c r="I200" i="26"/>
  <c r="Z199" i="26"/>
  <c r="U200" i="26"/>
  <c r="V200" i="26" s="1"/>
  <c r="W200" i="26"/>
  <c r="X200" i="26" s="1"/>
  <c r="Y202" i="26"/>
  <c r="Z202" i="26"/>
  <c r="Y203" i="26"/>
  <c r="Z203" i="26"/>
  <c r="F204" i="26"/>
  <c r="G204" i="26"/>
  <c r="H204" i="26"/>
  <c r="I204" i="26"/>
  <c r="U204" i="26"/>
  <c r="V204" i="26" s="1"/>
  <c r="W204" i="26"/>
  <c r="X204" i="26" s="1"/>
  <c r="F208" i="26"/>
  <c r="G208" i="26"/>
  <c r="H208" i="26"/>
  <c r="I208" i="26"/>
  <c r="U208" i="26"/>
  <c r="V208" i="26" s="1"/>
  <c r="W208" i="26"/>
  <c r="X208" i="26" s="1"/>
  <c r="U212" i="26"/>
  <c r="V212" i="26" s="1"/>
  <c r="W212" i="26"/>
  <c r="X212" i="26" s="1"/>
  <c r="U216" i="26"/>
  <c r="V216" i="26" s="1"/>
  <c r="W216" i="26"/>
  <c r="X216" i="26" s="1"/>
  <c r="U220" i="26"/>
  <c r="V220" i="26" s="1"/>
  <c r="W220" i="26"/>
  <c r="X220" i="26" s="1"/>
  <c r="U224" i="26"/>
  <c r="V224" i="26" s="1"/>
  <c r="W224" i="26"/>
  <c r="X224" i="26" s="1"/>
  <c r="U228" i="26"/>
  <c r="V228" i="26" s="1"/>
  <c r="W228" i="26"/>
  <c r="X228" i="26" s="1"/>
  <c r="Z230" i="26"/>
  <c r="U232" i="26"/>
  <c r="V232" i="26"/>
  <c r="W232" i="26"/>
  <c r="X232" i="26" s="1"/>
  <c r="U236" i="26"/>
  <c r="V236" i="26" s="1"/>
  <c r="W236" i="26"/>
  <c r="X236" i="26" s="1"/>
  <c r="AC237" i="26"/>
  <c r="AC238" i="26"/>
  <c r="F240" i="26"/>
  <c r="G240" i="26"/>
  <c r="H240" i="26"/>
  <c r="I240" i="26"/>
  <c r="U240" i="26"/>
  <c r="V240" i="26" s="1"/>
  <c r="W240" i="26"/>
  <c r="X240" i="26" s="1"/>
  <c r="G244" i="26"/>
  <c r="I244" i="26"/>
  <c r="U244" i="26"/>
  <c r="V244" i="26" s="1"/>
  <c r="W244" i="26"/>
  <c r="X244" i="26" s="1"/>
  <c r="Y246" i="26"/>
  <c r="Y247" i="26"/>
  <c r="F248" i="26"/>
  <c r="G248" i="26"/>
  <c r="H248" i="26"/>
  <c r="I248" i="26"/>
  <c r="U248" i="26"/>
  <c r="V248" i="26" s="1"/>
  <c r="Z248" i="26"/>
  <c r="W248" i="26"/>
  <c r="X248" i="26" s="1"/>
  <c r="F252" i="26"/>
  <c r="G252" i="26"/>
  <c r="H252" i="26"/>
  <c r="I252" i="26"/>
  <c r="U252" i="26"/>
  <c r="V252" i="26" s="1"/>
  <c r="W252" i="26"/>
  <c r="X252" i="26" s="1"/>
  <c r="D255" i="26"/>
  <c r="D258" i="26"/>
  <c r="D262" i="26" s="1"/>
  <c r="K267" i="26" s="1"/>
  <c r="L274" i="26"/>
  <c r="O275" i="26"/>
  <c r="G282" i="26"/>
  <c r="H136" i="26" l="1"/>
  <c r="Z204" i="26"/>
  <c r="G136" i="26"/>
  <c r="Y248" i="26"/>
  <c r="Y204" i="26"/>
  <c r="Y36" i="26"/>
  <c r="AA111" i="26"/>
  <c r="Y109" i="26"/>
  <c r="Y84" i="26"/>
  <c r="U84" i="26"/>
  <c r="V84" i="26" s="1"/>
  <c r="U68" i="26"/>
  <c r="V68" i="26" s="1"/>
  <c r="U48" i="26"/>
  <c r="V48" i="26" s="1"/>
  <c r="U40" i="26"/>
  <c r="V40" i="26" s="1"/>
  <c r="U32" i="26"/>
  <c r="V32" i="26" s="1"/>
  <c r="W262" i="26" l="1"/>
  <c r="D253" i="23"/>
  <c r="R252" i="23"/>
  <c r="Q252" i="23"/>
  <c r="O252" i="23"/>
  <c r="K252" i="23" s="1"/>
  <c r="N252" i="23"/>
  <c r="M252" i="23"/>
  <c r="R251" i="23"/>
  <c r="R253" i="23" s="1"/>
  <c r="Q251" i="23"/>
  <c r="L251" i="23" s="1"/>
  <c r="O251" i="23"/>
  <c r="O253" i="23" s="1"/>
  <c r="N251" i="23"/>
  <c r="M251" i="23"/>
  <c r="M253" i="23" s="1"/>
  <c r="J251" i="23"/>
  <c r="R248" i="23"/>
  <c r="Q248" i="23"/>
  <c r="S248" i="23" s="1"/>
  <c r="O248" i="23"/>
  <c r="N248" i="23"/>
  <c r="M248" i="23"/>
  <c r="L248" i="23"/>
  <c r="K248" i="23"/>
  <c r="J248" i="23"/>
  <c r="I248" i="23"/>
  <c r="H248" i="23"/>
  <c r="G248" i="23"/>
  <c r="F248" i="23"/>
  <c r="S247" i="23"/>
  <c r="P247" i="23"/>
  <c r="S246" i="23"/>
  <c r="P246" i="23"/>
  <c r="R244" i="23"/>
  <c r="Q244" i="23"/>
  <c r="O244" i="23"/>
  <c r="N244" i="23"/>
  <c r="P244" i="23" s="1"/>
  <c r="M244" i="23"/>
  <c r="L244" i="23"/>
  <c r="K244" i="23"/>
  <c r="J244" i="23"/>
  <c r="I244" i="23"/>
  <c r="H244" i="23"/>
  <c r="G244" i="23"/>
  <c r="F244" i="23"/>
  <c r="S243" i="23"/>
  <c r="P243" i="23"/>
  <c r="S242" i="23"/>
  <c r="P242" i="23"/>
  <c r="R240" i="23"/>
  <c r="Q240" i="23"/>
  <c r="S240" i="23" s="1"/>
  <c r="O240" i="23"/>
  <c r="N240" i="23"/>
  <c r="P240" i="23" s="1"/>
  <c r="M240" i="23"/>
  <c r="L240" i="23"/>
  <c r="K240" i="23"/>
  <c r="J240" i="23"/>
  <c r="I240" i="23"/>
  <c r="H240" i="23"/>
  <c r="G240" i="23"/>
  <c r="F240" i="23"/>
  <c r="S239" i="23"/>
  <c r="P239" i="23"/>
  <c r="S238" i="23"/>
  <c r="P238" i="23"/>
  <c r="R236" i="23"/>
  <c r="Q236" i="23"/>
  <c r="O236" i="23"/>
  <c r="N236" i="23"/>
  <c r="P236" i="23" s="1"/>
  <c r="M236" i="23"/>
  <c r="L236" i="23"/>
  <c r="K236" i="23"/>
  <c r="J236" i="23"/>
  <c r="I236" i="23"/>
  <c r="H236" i="23"/>
  <c r="G236" i="23"/>
  <c r="F236" i="23"/>
  <c r="S235" i="23"/>
  <c r="P235" i="23"/>
  <c r="S234" i="23"/>
  <c r="P234" i="23"/>
  <c r="R232" i="23"/>
  <c r="Q232" i="23"/>
  <c r="O232" i="23"/>
  <c r="N232" i="23"/>
  <c r="M232" i="23"/>
  <c r="L232" i="23"/>
  <c r="K232" i="23"/>
  <c r="J232" i="23"/>
  <c r="I232" i="23"/>
  <c r="H232" i="23"/>
  <c r="G232" i="23"/>
  <c r="F232" i="23"/>
  <c r="R228" i="23"/>
  <c r="Q228" i="23"/>
  <c r="O228" i="23"/>
  <c r="N228" i="23"/>
  <c r="M228" i="23"/>
  <c r="L228" i="23"/>
  <c r="K228" i="23"/>
  <c r="J228" i="23"/>
  <c r="I228" i="23"/>
  <c r="H228" i="23"/>
  <c r="G228" i="23"/>
  <c r="F228" i="23"/>
  <c r="R224" i="23"/>
  <c r="Q224" i="23"/>
  <c r="O224" i="23"/>
  <c r="N224" i="23"/>
  <c r="M224" i="23"/>
  <c r="L224" i="23"/>
  <c r="K224" i="23"/>
  <c r="J224" i="23"/>
  <c r="I224" i="23"/>
  <c r="H224" i="23"/>
  <c r="G224" i="23"/>
  <c r="F224" i="23"/>
  <c r="R220" i="23"/>
  <c r="Q220" i="23"/>
  <c r="O220" i="23"/>
  <c r="N220" i="23"/>
  <c r="M220" i="23"/>
  <c r="L220" i="23"/>
  <c r="K220" i="23"/>
  <c r="J220" i="23"/>
  <c r="I220" i="23"/>
  <c r="H220" i="23"/>
  <c r="G220" i="23"/>
  <c r="F220" i="23"/>
  <c r="R216" i="23"/>
  <c r="Q216" i="23"/>
  <c r="O216" i="23"/>
  <c r="N216" i="23"/>
  <c r="M216" i="23"/>
  <c r="L216" i="23"/>
  <c r="K216" i="23"/>
  <c r="J216" i="23"/>
  <c r="I216" i="23"/>
  <c r="H216" i="23"/>
  <c r="G216" i="23"/>
  <c r="F216" i="23"/>
  <c r="R212" i="23"/>
  <c r="Q212" i="23"/>
  <c r="O212" i="23"/>
  <c r="N212" i="23"/>
  <c r="M212" i="23"/>
  <c r="L212" i="23"/>
  <c r="K212" i="23"/>
  <c r="J212" i="23"/>
  <c r="I212" i="23"/>
  <c r="H212" i="23"/>
  <c r="G212" i="23"/>
  <c r="F212" i="23"/>
  <c r="R208" i="23"/>
  <c r="Q208" i="23"/>
  <c r="O208" i="23"/>
  <c r="N208" i="23"/>
  <c r="M208" i="23"/>
  <c r="L208" i="23"/>
  <c r="K208" i="23"/>
  <c r="J208" i="23"/>
  <c r="I208" i="23"/>
  <c r="H208" i="23"/>
  <c r="G208" i="23"/>
  <c r="F208" i="23"/>
  <c r="R204" i="23"/>
  <c r="Q204" i="23"/>
  <c r="O204" i="23"/>
  <c r="P204" i="23" s="1"/>
  <c r="N204" i="23"/>
  <c r="M204" i="23"/>
  <c r="L204" i="23"/>
  <c r="K204" i="23"/>
  <c r="J204" i="23"/>
  <c r="I204" i="23"/>
  <c r="H204" i="23"/>
  <c r="G204" i="23"/>
  <c r="F204" i="23"/>
  <c r="S203" i="23"/>
  <c r="S202" i="23"/>
  <c r="P202" i="23"/>
  <c r="R200" i="23"/>
  <c r="Q200" i="23"/>
  <c r="O200" i="23"/>
  <c r="N200" i="23"/>
  <c r="P200" i="23" s="1"/>
  <c r="M200" i="23"/>
  <c r="L200" i="23"/>
  <c r="K200" i="23"/>
  <c r="J200" i="23"/>
  <c r="I200" i="23"/>
  <c r="H200" i="23"/>
  <c r="G200" i="23"/>
  <c r="F200" i="23"/>
  <c r="S199" i="23"/>
  <c r="P199" i="23"/>
  <c r="S198" i="23"/>
  <c r="P198" i="23"/>
  <c r="R196" i="23"/>
  <c r="Q196" i="23"/>
  <c r="S196" i="23" s="1"/>
  <c r="O196" i="23"/>
  <c r="N196" i="23"/>
  <c r="M196" i="23"/>
  <c r="L196" i="23"/>
  <c r="K196" i="23"/>
  <c r="J196" i="23"/>
  <c r="I196" i="23"/>
  <c r="H196" i="23"/>
  <c r="G196" i="23"/>
  <c r="F196" i="23"/>
  <c r="S195" i="23"/>
  <c r="P195" i="23"/>
  <c r="S194" i="23"/>
  <c r="P194" i="23"/>
  <c r="R192" i="23"/>
  <c r="Q192" i="23"/>
  <c r="O192" i="23"/>
  <c r="N192" i="23"/>
  <c r="M192" i="23"/>
  <c r="L192" i="23"/>
  <c r="K192" i="23"/>
  <c r="J192" i="23"/>
  <c r="I192" i="23"/>
  <c r="H192" i="23"/>
  <c r="G192" i="23"/>
  <c r="F192" i="23"/>
  <c r="R188" i="23"/>
  <c r="Q188" i="23"/>
  <c r="O188" i="23"/>
  <c r="N188" i="23"/>
  <c r="M188" i="23"/>
  <c r="L188" i="23"/>
  <c r="K188" i="23"/>
  <c r="J188" i="23"/>
  <c r="I188" i="23"/>
  <c r="H188" i="23"/>
  <c r="G188" i="23"/>
  <c r="F188" i="23"/>
  <c r="R184" i="23"/>
  <c r="Q184" i="23"/>
  <c r="O184" i="23"/>
  <c r="N184" i="23"/>
  <c r="M184" i="23"/>
  <c r="L184" i="23"/>
  <c r="K184" i="23"/>
  <c r="J184" i="23"/>
  <c r="I184" i="23"/>
  <c r="H184" i="23"/>
  <c r="G184" i="23"/>
  <c r="F184" i="23"/>
  <c r="R180" i="23"/>
  <c r="Q180" i="23"/>
  <c r="O180" i="23"/>
  <c r="N180" i="23"/>
  <c r="M180" i="23"/>
  <c r="L180" i="23"/>
  <c r="K180" i="23"/>
  <c r="J180" i="23"/>
  <c r="I180" i="23"/>
  <c r="H180" i="23"/>
  <c r="G180" i="23"/>
  <c r="F180" i="23"/>
  <c r="R176" i="23"/>
  <c r="Q176" i="23"/>
  <c r="O176" i="23"/>
  <c r="N176" i="23"/>
  <c r="M176" i="23"/>
  <c r="L176" i="23"/>
  <c r="K176" i="23"/>
  <c r="J176" i="23"/>
  <c r="I176" i="23"/>
  <c r="H176" i="23"/>
  <c r="G176" i="23"/>
  <c r="F176" i="23"/>
  <c r="R172" i="23"/>
  <c r="Q172" i="23"/>
  <c r="S172" i="23" s="1"/>
  <c r="O172" i="23"/>
  <c r="N172" i="23"/>
  <c r="M172" i="23"/>
  <c r="L172" i="23"/>
  <c r="K172" i="23"/>
  <c r="J172" i="23"/>
  <c r="I172" i="23"/>
  <c r="H172" i="23"/>
  <c r="G172" i="23"/>
  <c r="F172" i="23"/>
  <c r="S171" i="23"/>
  <c r="P171" i="23"/>
  <c r="S170" i="23"/>
  <c r="P170" i="23"/>
  <c r="R168" i="23"/>
  <c r="Q168" i="23"/>
  <c r="O168" i="23"/>
  <c r="N168" i="23"/>
  <c r="M168" i="23"/>
  <c r="L168" i="23"/>
  <c r="K168" i="23"/>
  <c r="J168" i="23"/>
  <c r="I168" i="23"/>
  <c r="H168" i="23"/>
  <c r="G168" i="23"/>
  <c r="F168" i="23"/>
  <c r="S167" i="23"/>
  <c r="P167" i="23"/>
  <c r="S166" i="23"/>
  <c r="P166" i="23"/>
  <c r="R164" i="23"/>
  <c r="Q164" i="23"/>
  <c r="O164" i="23"/>
  <c r="N164" i="23"/>
  <c r="M164" i="23"/>
  <c r="L164" i="23"/>
  <c r="K164" i="23"/>
  <c r="J164" i="23"/>
  <c r="I164" i="23"/>
  <c r="H164" i="23"/>
  <c r="G164" i="23"/>
  <c r="F164" i="23"/>
  <c r="R160" i="23"/>
  <c r="Q160" i="23"/>
  <c r="O160" i="23"/>
  <c r="N160" i="23"/>
  <c r="M160" i="23"/>
  <c r="L160" i="23"/>
  <c r="K160" i="23"/>
  <c r="J160" i="23"/>
  <c r="I160" i="23"/>
  <c r="H160" i="23"/>
  <c r="G160" i="23"/>
  <c r="F160" i="23"/>
  <c r="R156" i="23"/>
  <c r="S156" i="23" s="1"/>
  <c r="Q156" i="23"/>
  <c r="O156" i="23"/>
  <c r="N156" i="23"/>
  <c r="P156" i="23" s="1"/>
  <c r="M156" i="23"/>
  <c r="L156" i="23"/>
  <c r="K156" i="23"/>
  <c r="J156" i="23"/>
  <c r="I156" i="23"/>
  <c r="H156" i="23"/>
  <c r="G156" i="23"/>
  <c r="F156" i="23"/>
  <c r="S155" i="23"/>
  <c r="P155" i="23"/>
  <c r="S154" i="23"/>
  <c r="P154" i="23"/>
  <c r="R152" i="23"/>
  <c r="Q152" i="23"/>
  <c r="S152" i="23" s="1"/>
  <c r="O152" i="23"/>
  <c r="N152" i="23"/>
  <c r="P152" i="23" s="1"/>
  <c r="M152" i="23"/>
  <c r="L152" i="23"/>
  <c r="K152" i="23"/>
  <c r="J152" i="23"/>
  <c r="I152" i="23"/>
  <c r="H152" i="23"/>
  <c r="G152" i="23"/>
  <c r="F152" i="23"/>
  <c r="S151" i="23"/>
  <c r="P151" i="23"/>
  <c r="S150" i="23"/>
  <c r="P150" i="23"/>
  <c r="R148" i="23"/>
  <c r="Q148" i="23"/>
  <c r="S148" i="23" s="1"/>
  <c r="O148" i="23"/>
  <c r="N148" i="23"/>
  <c r="P148" i="23" s="1"/>
  <c r="M148" i="23"/>
  <c r="L148" i="23"/>
  <c r="K148" i="23"/>
  <c r="J148" i="23"/>
  <c r="I148" i="23"/>
  <c r="H148" i="23"/>
  <c r="G148" i="23"/>
  <c r="F148" i="23"/>
  <c r="S147" i="23"/>
  <c r="P147" i="23"/>
  <c r="S146" i="23"/>
  <c r="P146" i="23"/>
  <c r="R144" i="23"/>
  <c r="Q144" i="23"/>
  <c r="O144" i="23"/>
  <c r="N144" i="23"/>
  <c r="M144" i="23"/>
  <c r="L144" i="23"/>
  <c r="K144" i="23"/>
  <c r="J144" i="23"/>
  <c r="I144" i="23"/>
  <c r="H144" i="23"/>
  <c r="G144" i="23"/>
  <c r="F144" i="23"/>
  <c r="R140" i="23"/>
  <c r="Q140" i="23"/>
  <c r="O140" i="23"/>
  <c r="N140" i="23"/>
  <c r="M140" i="23"/>
  <c r="L140" i="23"/>
  <c r="K140" i="23"/>
  <c r="J140" i="23"/>
  <c r="I140" i="23"/>
  <c r="H140" i="23"/>
  <c r="G140" i="23"/>
  <c r="F140" i="23"/>
  <c r="R136" i="23"/>
  <c r="Q136" i="23"/>
  <c r="S136" i="23" s="1"/>
  <c r="O136" i="23"/>
  <c r="N136" i="23"/>
  <c r="P136" i="23" s="1"/>
  <c r="M136" i="23"/>
  <c r="L136" i="23"/>
  <c r="K136" i="23"/>
  <c r="J136" i="23"/>
  <c r="I136" i="23"/>
  <c r="H136" i="23"/>
  <c r="G136" i="23"/>
  <c r="F136" i="23"/>
  <c r="S135" i="23"/>
  <c r="P135" i="23"/>
  <c r="S134" i="23"/>
  <c r="P134" i="23"/>
  <c r="R132" i="23"/>
  <c r="Q132" i="23"/>
  <c r="S132" i="23" s="1"/>
  <c r="O132" i="23"/>
  <c r="N132" i="23"/>
  <c r="P132" i="23" s="1"/>
  <c r="M132" i="23"/>
  <c r="L132" i="23"/>
  <c r="K132" i="23"/>
  <c r="J132" i="23"/>
  <c r="I132" i="23"/>
  <c r="H132" i="23"/>
  <c r="G132" i="23"/>
  <c r="F132" i="23"/>
  <c r="S131" i="23"/>
  <c r="P131" i="23"/>
  <c r="S130" i="23"/>
  <c r="P130" i="23"/>
  <c r="R128" i="23"/>
  <c r="Q128" i="23"/>
  <c r="O128" i="23"/>
  <c r="N128" i="23"/>
  <c r="M128" i="23"/>
  <c r="L128" i="23"/>
  <c r="K128" i="23"/>
  <c r="J128" i="23"/>
  <c r="I128" i="23"/>
  <c r="H128" i="23"/>
  <c r="G128" i="23"/>
  <c r="F128" i="23"/>
  <c r="S127" i="23"/>
  <c r="P127" i="23"/>
  <c r="S126" i="23"/>
  <c r="P126" i="23"/>
  <c r="R124" i="23"/>
  <c r="Q124" i="23"/>
  <c r="O124" i="23"/>
  <c r="N124" i="23"/>
  <c r="M124" i="23"/>
  <c r="L124" i="23"/>
  <c r="K124" i="23"/>
  <c r="J124" i="23"/>
  <c r="I124" i="23"/>
  <c r="H124" i="23"/>
  <c r="G124" i="23"/>
  <c r="F124" i="23"/>
  <c r="R120" i="23"/>
  <c r="Q120" i="23"/>
  <c r="O120" i="23"/>
  <c r="N120" i="23"/>
  <c r="P120" i="23" s="1"/>
  <c r="M120" i="23"/>
  <c r="L120" i="23"/>
  <c r="K120" i="23"/>
  <c r="J120" i="23"/>
  <c r="I120" i="23"/>
  <c r="H120" i="23"/>
  <c r="G120" i="23"/>
  <c r="F120" i="23"/>
  <c r="S119" i="23"/>
  <c r="P119" i="23"/>
  <c r="S118" i="23"/>
  <c r="P118" i="23"/>
  <c r="R116" i="23"/>
  <c r="Q116" i="23"/>
  <c r="O116" i="23"/>
  <c r="N116" i="23"/>
  <c r="P116" i="23" s="1"/>
  <c r="M116" i="23"/>
  <c r="L116" i="23"/>
  <c r="K116" i="23"/>
  <c r="J116" i="23"/>
  <c r="I116" i="23"/>
  <c r="H116" i="23"/>
  <c r="G116" i="23"/>
  <c r="F116" i="23"/>
  <c r="S115" i="23"/>
  <c r="P115" i="23"/>
  <c r="S114" i="23"/>
  <c r="P114" i="23"/>
  <c r="R112" i="23"/>
  <c r="Q112" i="23"/>
  <c r="U111" i="23" s="1"/>
  <c r="O112" i="23"/>
  <c r="N112" i="23"/>
  <c r="P112" i="23" s="1"/>
  <c r="M112" i="23"/>
  <c r="L112" i="23"/>
  <c r="K112" i="23"/>
  <c r="J112" i="23"/>
  <c r="I112" i="23"/>
  <c r="H112" i="23"/>
  <c r="G112" i="23"/>
  <c r="F112" i="23"/>
  <c r="S111" i="23"/>
  <c r="P111" i="23"/>
  <c r="U110" i="23"/>
  <c r="S110" i="23"/>
  <c r="P110" i="23"/>
  <c r="U109" i="23"/>
  <c r="R108" i="23"/>
  <c r="Q108" i="23"/>
  <c r="O108" i="23"/>
  <c r="N108" i="23"/>
  <c r="M108" i="23"/>
  <c r="L108" i="23"/>
  <c r="K108" i="23"/>
  <c r="J108" i="23"/>
  <c r="I108" i="23"/>
  <c r="H108" i="23"/>
  <c r="G108" i="23"/>
  <c r="F108" i="23"/>
  <c r="R104" i="23"/>
  <c r="Q104" i="23"/>
  <c r="O104" i="23"/>
  <c r="N104" i="23"/>
  <c r="M104" i="23"/>
  <c r="L104" i="23"/>
  <c r="K104" i="23"/>
  <c r="J104" i="23"/>
  <c r="I104" i="23"/>
  <c r="H104" i="23"/>
  <c r="G104" i="23"/>
  <c r="F104" i="23"/>
  <c r="R100" i="23"/>
  <c r="Q100" i="23"/>
  <c r="O100" i="23"/>
  <c r="N100" i="23"/>
  <c r="M100" i="23"/>
  <c r="L100" i="23"/>
  <c r="K100" i="23"/>
  <c r="J100" i="23"/>
  <c r="I100" i="23"/>
  <c r="H100" i="23"/>
  <c r="G100" i="23"/>
  <c r="F100" i="23"/>
  <c r="R96" i="23"/>
  <c r="Q96" i="23"/>
  <c r="O96" i="23"/>
  <c r="N96" i="23"/>
  <c r="P96" i="23" s="1"/>
  <c r="M96" i="23"/>
  <c r="L96" i="23"/>
  <c r="K96" i="23"/>
  <c r="J96" i="23"/>
  <c r="I96" i="23"/>
  <c r="H96" i="23"/>
  <c r="G96" i="23"/>
  <c r="F96" i="23"/>
  <c r="S95" i="23"/>
  <c r="P95" i="23"/>
  <c r="S94" i="23"/>
  <c r="P94" i="23"/>
  <c r="R92" i="23"/>
  <c r="Q92" i="23"/>
  <c r="O92" i="23"/>
  <c r="N92" i="23"/>
  <c r="P92" i="23" s="1"/>
  <c r="M92" i="23"/>
  <c r="L92" i="23"/>
  <c r="K92" i="23"/>
  <c r="J92" i="23"/>
  <c r="I92" i="23"/>
  <c r="H92" i="23"/>
  <c r="G92" i="23"/>
  <c r="F92" i="23"/>
  <c r="S91" i="23"/>
  <c r="P91" i="23"/>
  <c r="S90" i="23"/>
  <c r="P90" i="23"/>
  <c r="R88" i="23"/>
  <c r="Q88" i="23"/>
  <c r="S88" i="23" s="1"/>
  <c r="O88" i="23"/>
  <c r="N88" i="23"/>
  <c r="P88" i="23" s="1"/>
  <c r="M88" i="23"/>
  <c r="L88" i="23"/>
  <c r="K88" i="23"/>
  <c r="J88" i="23"/>
  <c r="I88" i="23"/>
  <c r="H88" i="23"/>
  <c r="G88" i="23"/>
  <c r="F88" i="23"/>
  <c r="S87" i="23"/>
  <c r="P87" i="23"/>
  <c r="S86" i="23"/>
  <c r="P86" i="23"/>
  <c r="R84" i="23"/>
  <c r="Q84" i="23"/>
  <c r="O84" i="23"/>
  <c r="N84" i="23"/>
  <c r="M84" i="23"/>
  <c r="L84" i="23"/>
  <c r="K84" i="23"/>
  <c r="J84" i="23"/>
  <c r="I84" i="23"/>
  <c r="H84" i="23"/>
  <c r="G84" i="23"/>
  <c r="F84" i="23"/>
  <c r="S83" i="23"/>
  <c r="P83" i="23"/>
  <c r="S82" i="23"/>
  <c r="P82" i="23"/>
  <c r="R80" i="23"/>
  <c r="Q80" i="23"/>
  <c r="O80" i="23"/>
  <c r="N80" i="23"/>
  <c r="M80" i="23"/>
  <c r="L80" i="23"/>
  <c r="K80" i="23"/>
  <c r="J80" i="23"/>
  <c r="I80" i="23"/>
  <c r="H80" i="23"/>
  <c r="G80" i="23"/>
  <c r="F80" i="23"/>
  <c r="R76" i="23"/>
  <c r="Q76" i="23"/>
  <c r="O76" i="23"/>
  <c r="N76" i="23"/>
  <c r="M76" i="23"/>
  <c r="L76" i="23"/>
  <c r="K76" i="23"/>
  <c r="J76" i="23"/>
  <c r="I76" i="23"/>
  <c r="H76" i="23"/>
  <c r="G76" i="23"/>
  <c r="F76" i="23"/>
  <c r="R72" i="23"/>
  <c r="Q72" i="23"/>
  <c r="O72" i="23"/>
  <c r="N72" i="23"/>
  <c r="M72" i="23"/>
  <c r="L72" i="23"/>
  <c r="K72" i="23"/>
  <c r="J72" i="23"/>
  <c r="I72" i="23"/>
  <c r="H72" i="23"/>
  <c r="G72" i="23"/>
  <c r="F72" i="23"/>
  <c r="S71" i="23"/>
  <c r="P71" i="23"/>
  <c r="S70" i="23"/>
  <c r="P70" i="23"/>
  <c r="R68" i="23"/>
  <c r="Q68" i="23"/>
  <c r="O68" i="23"/>
  <c r="N68" i="23"/>
  <c r="M68" i="23"/>
  <c r="L68" i="23"/>
  <c r="K68" i="23"/>
  <c r="J68" i="23"/>
  <c r="I68" i="23"/>
  <c r="H68" i="23"/>
  <c r="G68" i="23"/>
  <c r="F68" i="23"/>
  <c r="S67" i="23"/>
  <c r="P67" i="23"/>
  <c r="S66" i="23"/>
  <c r="P66" i="23"/>
  <c r="R64" i="23"/>
  <c r="Q64" i="23"/>
  <c r="O64" i="23"/>
  <c r="N64" i="23"/>
  <c r="M64" i="23"/>
  <c r="L64" i="23"/>
  <c r="K64" i="23"/>
  <c r="J64" i="23"/>
  <c r="I64" i="23"/>
  <c r="H64" i="23"/>
  <c r="G64" i="23"/>
  <c r="F64" i="23"/>
  <c r="R60" i="23"/>
  <c r="Q60" i="23"/>
  <c r="O60" i="23"/>
  <c r="N60" i="23"/>
  <c r="M60" i="23"/>
  <c r="L60" i="23"/>
  <c r="K60" i="23"/>
  <c r="J60" i="23"/>
  <c r="I60" i="23"/>
  <c r="H60" i="23"/>
  <c r="G60" i="23"/>
  <c r="F60" i="23"/>
  <c r="R56" i="23"/>
  <c r="Q56" i="23"/>
  <c r="O56" i="23"/>
  <c r="N56" i="23"/>
  <c r="M56" i="23"/>
  <c r="L56" i="23"/>
  <c r="K56" i="23"/>
  <c r="J56" i="23"/>
  <c r="I56" i="23"/>
  <c r="H56" i="23"/>
  <c r="G56" i="23"/>
  <c r="F56" i="23"/>
  <c r="R52" i="23"/>
  <c r="Q52" i="23"/>
  <c r="O52" i="23"/>
  <c r="N52" i="23"/>
  <c r="M52" i="23"/>
  <c r="L52" i="23"/>
  <c r="K52" i="23"/>
  <c r="J52" i="23"/>
  <c r="I52" i="23"/>
  <c r="H52" i="23"/>
  <c r="G52" i="23"/>
  <c r="F52" i="23"/>
  <c r="R48" i="23"/>
  <c r="Q48" i="23"/>
  <c r="O48" i="23"/>
  <c r="N48" i="23"/>
  <c r="P48" i="23" s="1"/>
  <c r="M48" i="23"/>
  <c r="L48" i="23"/>
  <c r="K48" i="23"/>
  <c r="J48" i="23"/>
  <c r="I48" i="23"/>
  <c r="H48" i="23"/>
  <c r="G48" i="23"/>
  <c r="F48" i="23"/>
  <c r="S47" i="23"/>
  <c r="P47" i="23"/>
  <c r="S46" i="23"/>
  <c r="P46" i="23"/>
  <c r="R44" i="23"/>
  <c r="Q44" i="23"/>
  <c r="O44" i="23"/>
  <c r="N44" i="23"/>
  <c r="M44" i="23"/>
  <c r="L44" i="23"/>
  <c r="K44" i="23"/>
  <c r="J44" i="23"/>
  <c r="I44" i="23"/>
  <c r="H44" i="23"/>
  <c r="G44" i="23"/>
  <c r="F44" i="23"/>
  <c r="S43" i="23"/>
  <c r="P43" i="23"/>
  <c r="S42" i="23"/>
  <c r="P42" i="23"/>
  <c r="R40" i="23"/>
  <c r="Q40" i="23"/>
  <c r="O40" i="23"/>
  <c r="N40" i="23"/>
  <c r="M40" i="23"/>
  <c r="L40" i="23"/>
  <c r="K40" i="23"/>
  <c r="J40" i="23"/>
  <c r="I40" i="23"/>
  <c r="H40" i="23"/>
  <c r="G40" i="23"/>
  <c r="F40" i="23"/>
  <c r="S39" i="23"/>
  <c r="P39" i="23"/>
  <c r="S38" i="23"/>
  <c r="P38" i="23"/>
  <c r="R36" i="23"/>
  <c r="Q36" i="23"/>
  <c r="O36" i="23"/>
  <c r="P36" i="23" s="1"/>
  <c r="N36" i="23"/>
  <c r="M36" i="23"/>
  <c r="L36" i="23"/>
  <c r="K36" i="23"/>
  <c r="J36" i="23"/>
  <c r="I36" i="23"/>
  <c r="H36" i="23"/>
  <c r="G36" i="23"/>
  <c r="F36" i="23"/>
  <c r="S35" i="23"/>
  <c r="P35" i="23"/>
  <c r="S34" i="23"/>
  <c r="P34" i="23"/>
  <c r="R32" i="23"/>
  <c r="Q32" i="23"/>
  <c r="O32" i="23"/>
  <c r="N32" i="23"/>
  <c r="M32" i="23"/>
  <c r="L32" i="23"/>
  <c r="K32" i="23"/>
  <c r="J32" i="23"/>
  <c r="I32" i="23"/>
  <c r="H32" i="23"/>
  <c r="G32" i="23"/>
  <c r="F32" i="23"/>
  <c r="S31" i="23"/>
  <c r="P31" i="23"/>
  <c r="S30" i="23"/>
  <c r="P30" i="23"/>
  <c r="R28" i="23"/>
  <c r="Q28" i="23"/>
  <c r="O28" i="23"/>
  <c r="N28" i="23"/>
  <c r="M28" i="23"/>
  <c r="L28" i="23"/>
  <c r="K28" i="23"/>
  <c r="J28" i="23"/>
  <c r="I28" i="23"/>
  <c r="H28" i="23"/>
  <c r="G28" i="23"/>
  <c r="F28" i="23"/>
  <c r="S27" i="23"/>
  <c r="P27" i="23"/>
  <c r="S26" i="23"/>
  <c r="P26" i="23"/>
  <c r="R24" i="23"/>
  <c r="S24" i="23" s="1"/>
  <c r="Q24" i="23"/>
  <c r="O24" i="23"/>
  <c r="N24" i="23"/>
  <c r="M24" i="23"/>
  <c r="L24" i="23"/>
  <c r="K24" i="23"/>
  <c r="J24" i="23"/>
  <c r="I24" i="23"/>
  <c r="H24" i="23"/>
  <c r="G24" i="23"/>
  <c r="F24" i="23"/>
  <c r="S23" i="23"/>
  <c r="P23" i="23"/>
  <c r="S22" i="23"/>
  <c r="P22" i="23"/>
  <c r="R20" i="23"/>
  <c r="Q20" i="23"/>
  <c r="O20" i="23"/>
  <c r="N20" i="23"/>
  <c r="M20" i="23"/>
  <c r="L20" i="23"/>
  <c r="K20" i="23"/>
  <c r="J20" i="23"/>
  <c r="I20" i="23"/>
  <c r="H20" i="23"/>
  <c r="G20" i="23"/>
  <c r="F20" i="23"/>
  <c r="S19" i="23"/>
  <c r="P19" i="23"/>
  <c r="S18" i="23"/>
  <c r="P18" i="23"/>
  <c r="R16" i="23"/>
  <c r="Q16" i="23"/>
  <c r="O16" i="23"/>
  <c r="N16" i="23"/>
  <c r="M16" i="23"/>
  <c r="L16" i="23"/>
  <c r="K16" i="23"/>
  <c r="J16" i="23"/>
  <c r="I16" i="23"/>
  <c r="H16" i="23"/>
  <c r="G16" i="23"/>
  <c r="F16" i="23"/>
  <c r="R12" i="23"/>
  <c r="Q12" i="23"/>
  <c r="O12" i="23"/>
  <c r="N12" i="23"/>
  <c r="M12" i="23"/>
  <c r="L12" i="23"/>
  <c r="K12" i="23"/>
  <c r="J12" i="23"/>
  <c r="I12" i="23"/>
  <c r="H12" i="23"/>
  <c r="G12" i="23"/>
  <c r="F12" i="23"/>
  <c r="S11" i="23"/>
  <c r="P11" i="23"/>
  <c r="S10" i="23"/>
  <c r="P10" i="23"/>
  <c r="M264" i="22"/>
  <c r="L264" i="22"/>
  <c r="K264" i="22"/>
  <c r="J264" i="22"/>
  <c r="M263" i="22"/>
  <c r="M265" i="22" s="1"/>
  <c r="L263" i="22"/>
  <c r="L265" i="22" s="1"/>
  <c r="K263" i="22"/>
  <c r="K265" i="22" s="1"/>
  <c r="J263" i="22"/>
  <c r="J265" i="22" s="1"/>
  <c r="D253" i="22"/>
  <c r="R252" i="22"/>
  <c r="M252" i="22" s="1"/>
  <c r="Q252" i="22"/>
  <c r="O252" i="22"/>
  <c r="K252" i="22" s="1"/>
  <c r="N252" i="22"/>
  <c r="R251" i="22"/>
  <c r="Q251" i="22"/>
  <c r="Q264" i="22" s="1"/>
  <c r="O251" i="22"/>
  <c r="O253" i="22" s="1"/>
  <c r="N251" i="22"/>
  <c r="M251" i="22"/>
  <c r="L251" i="22"/>
  <c r="K251" i="22"/>
  <c r="R248" i="22"/>
  <c r="Q248" i="22"/>
  <c r="O248" i="22"/>
  <c r="N248" i="22"/>
  <c r="M248" i="22"/>
  <c r="L248" i="22"/>
  <c r="K248" i="22"/>
  <c r="J248" i="22"/>
  <c r="I248" i="22"/>
  <c r="H248" i="22"/>
  <c r="G248" i="22"/>
  <c r="F248" i="22"/>
  <c r="S247" i="22"/>
  <c r="P247" i="22"/>
  <c r="S246" i="22"/>
  <c r="P246" i="22"/>
  <c r="R244" i="22"/>
  <c r="Q244" i="22"/>
  <c r="O244" i="22"/>
  <c r="N244" i="22"/>
  <c r="M244" i="22"/>
  <c r="L244" i="22"/>
  <c r="K244" i="22"/>
  <c r="J244" i="22"/>
  <c r="I244" i="22"/>
  <c r="H244" i="22"/>
  <c r="G244" i="22"/>
  <c r="F244" i="22"/>
  <c r="S243" i="22"/>
  <c r="P243" i="22"/>
  <c r="S242" i="22"/>
  <c r="P242" i="22"/>
  <c r="R240" i="22"/>
  <c r="Q240" i="22"/>
  <c r="O240" i="22"/>
  <c r="N240" i="22"/>
  <c r="M240" i="22"/>
  <c r="L240" i="22"/>
  <c r="K240" i="22"/>
  <c r="J240" i="22"/>
  <c r="I240" i="22"/>
  <c r="H240" i="22"/>
  <c r="G240" i="22"/>
  <c r="F240" i="22"/>
  <c r="S239" i="22"/>
  <c r="P239" i="22"/>
  <c r="S238" i="22"/>
  <c r="P238" i="22"/>
  <c r="R236" i="22"/>
  <c r="Q236" i="22"/>
  <c r="O236" i="22"/>
  <c r="N236" i="22"/>
  <c r="M236" i="22"/>
  <c r="L236" i="22"/>
  <c r="K236" i="22"/>
  <c r="J236" i="22"/>
  <c r="I236" i="22"/>
  <c r="H236" i="22"/>
  <c r="G236" i="22"/>
  <c r="F236" i="22"/>
  <c r="S235" i="22"/>
  <c r="P235" i="22"/>
  <c r="S234" i="22"/>
  <c r="P234" i="22"/>
  <c r="R232" i="22"/>
  <c r="Q232" i="22"/>
  <c r="S232" i="22" s="1"/>
  <c r="O232" i="22"/>
  <c r="N232" i="22"/>
  <c r="P232" i="22" s="1"/>
  <c r="M232" i="22"/>
  <c r="L232" i="22"/>
  <c r="K232" i="22"/>
  <c r="J232" i="22"/>
  <c r="I232" i="22"/>
  <c r="H232" i="22"/>
  <c r="G232" i="22"/>
  <c r="F232" i="22"/>
  <c r="R228" i="22"/>
  <c r="Q228" i="22"/>
  <c r="O228" i="22"/>
  <c r="N228" i="22"/>
  <c r="M228" i="22"/>
  <c r="L228" i="22"/>
  <c r="K228" i="22"/>
  <c r="J228" i="22"/>
  <c r="I228" i="22"/>
  <c r="H228" i="22"/>
  <c r="G228" i="22"/>
  <c r="F228" i="22"/>
  <c r="R224" i="22"/>
  <c r="Q224" i="22"/>
  <c r="O224" i="22"/>
  <c r="N224" i="22"/>
  <c r="P224" i="22" s="1"/>
  <c r="M224" i="22"/>
  <c r="L224" i="22"/>
  <c r="K224" i="22"/>
  <c r="J224" i="22"/>
  <c r="I224" i="22"/>
  <c r="H224" i="22"/>
  <c r="G224" i="22"/>
  <c r="F224" i="22"/>
  <c r="R220" i="22"/>
  <c r="Q220" i="22"/>
  <c r="S220" i="22" s="1"/>
  <c r="O220" i="22"/>
  <c r="N220" i="22"/>
  <c r="M220" i="22"/>
  <c r="L220" i="22"/>
  <c r="K220" i="22"/>
  <c r="J220" i="22"/>
  <c r="I220" i="22"/>
  <c r="H220" i="22"/>
  <c r="G220" i="22"/>
  <c r="F220" i="22"/>
  <c r="R216" i="22"/>
  <c r="Q216" i="22"/>
  <c r="O216" i="22"/>
  <c r="N216" i="22"/>
  <c r="P216" i="22" s="1"/>
  <c r="M216" i="22"/>
  <c r="L216" i="22"/>
  <c r="K216" i="22"/>
  <c r="J216" i="22"/>
  <c r="I216" i="22"/>
  <c r="H216" i="22"/>
  <c r="G216" i="22"/>
  <c r="F216" i="22"/>
  <c r="R212" i="22"/>
  <c r="Q212" i="22"/>
  <c r="O212" i="22"/>
  <c r="N212" i="22"/>
  <c r="M212" i="22"/>
  <c r="L212" i="22"/>
  <c r="K212" i="22"/>
  <c r="J212" i="22"/>
  <c r="I212" i="22"/>
  <c r="H212" i="22"/>
  <c r="G212" i="22"/>
  <c r="F212" i="22"/>
  <c r="R208" i="22"/>
  <c r="Q208" i="22"/>
  <c r="O208" i="22"/>
  <c r="N208" i="22"/>
  <c r="P208" i="22" s="1"/>
  <c r="M208" i="22"/>
  <c r="L208" i="22"/>
  <c r="K208" i="22"/>
  <c r="J208" i="22"/>
  <c r="I208" i="22"/>
  <c r="H208" i="22"/>
  <c r="G208" i="22"/>
  <c r="F208" i="22"/>
  <c r="R204" i="22"/>
  <c r="Q204" i="22"/>
  <c r="S204" i="22" s="1"/>
  <c r="O204" i="22"/>
  <c r="N204" i="22"/>
  <c r="M204" i="22"/>
  <c r="L204" i="22"/>
  <c r="K204" i="22"/>
  <c r="J204" i="22"/>
  <c r="I204" i="22"/>
  <c r="H204" i="22"/>
  <c r="G204" i="22"/>
  <c r="F204" i="22"/>
  <c r="S203" i="22"/>
  <c r="P203" i="22"/>
  <c r="S202" i="22"/>
  <c r="P202" i="22"/>
  <c r="R200" i="22"/>
  <c r="Q200" i="22"/>
  <c r="O200" i="22"/>
  <c r="N200" i="22"/>
  <c r="M200" i="22"/>
  <c r="L200" i="22"/>
  <c r="K200" i="22"/>
  <c r="J200" i="22"/>
  <c r="I200" i="22"/>
  <c r="H200" i="22"/>
  <c r="G200" i="22"/>
  <c r="F200" i="22"/>
  <c r="S199" i="22"/>
  <c r="P199" i="22"/>
  <c r="S198" i="22"/>
  <c r="P198" i="22"/>
  <c r="R196" i="22"/>
  <c r="Q196" i="22"/>
  <c r="O196" i="22"/>
  <c r="N196" i="22"/>
  <c r="P196" i="22" s="1"/>
  <c r="M196" i="22"/>
  <c r="L196" i="22"/>
  <c r="K196" i="22"/>
  <c r="J196" i="22"/>
  <c r="I196" i="22"/>
  <c r="H196" i="22"/>
  <c r="G196" i="22"/>
  <c r="F196" i="22"/>
  <c r="S195" i="22"/>
  <c r="P195" i="22"/>
  <c r="S194" i="22"/>
  <c r="P194" i="22"/>
  <c r="R192" i="22"/>
  <c r="Q192" i="22"/>
  <c r="O192" i="22"/>
  <c r="N192" i="22"/>
  <c r="M192" i="22"/>
  <c r="L192" i="22"/>
  <c r="K192" i="22"/>
  <c r="J192" i="22"/>
  <c r="I192" i="22"/>
  <c r="H192" i="22"/>
  <c r="G192" i="22"/>
  <c r="F192" i="22"/>
  <c r="R188" i="22"/>
  <c r="Q188" i="22"/>
  <c r="O188" i="22"/>
  <c r="N188" i="22"/>
  <c r="M188" i="22"/>
  <c r="L188" i="22"/>
  <c r="K188" i="22"/>
  <c r="J188" i="22"/>
  <c r="I188" i="22"/>
  <c r="H188" i="22"/>
  <c r="G188" i="22"/>
  <c r="F188" i="22"/>
  <c r="R184" i="22"/>
  <c r="Q184" i="22"/>
  <c r="S184" i="22" s="1"/>
  <c r="O184" i="22"/>
  <c r="N184" i="22"/>
  <c r="M184" i="22"/>
  <c r="L184" i="22"/>
  <c r="K184" i="22"/>
  <c r="J184" i="22"/>
  <c r="I184" i="22"/>
  <c r="H184" i="22"/>
  <c r="G184" i="22"/>
  <c r="F184" i="22"/>
  <c r="R180" i="22"/>
  <c r="Q180" i="22"/>
  <c r="O180" i="22"/>
  <c r="N180" i="22"/>
  <c r="P180" i="22" s="1"/>
  <c r="M180" i="22"/>
  <c r="L180" i="22"/>
  <c r="K180" i="22"/>
  <c r="J180" i="22"/>
  <c r="I180" i="22"/>
  <c r="H180" i="22"/>
  <c r="G180" i="22"/>
  <c r="F180" i="22"/>
  <c r="R176" i="22"/>
  <c r="Q176" i="22"/>
  <c r="S176" i="22" s="1"/>
  <c r="O176" i="22"/>
  <c r="N176" i="22"/>
  <c r="M176" i="22"/>
  <c r="L176" i="22"/>
  <c r="K176" i="22"/>
  <c r="J176" i="22"/>
  <c r="I176" i="22"/>
  <c r="H176" i="22"/>
  <c r="G176" i="22"/>
  <c r="F176" i="22"/>
  <c r="R172" i="22"/>
  <c r="Q172" i="22"/>
  <c r="O172" i="22"/>
  <c r="N172" i="22"/>
  <c r="M172" i="22"/>
  <c r="L172" i="22"/>
  <c r="K172" i="22"/>
  <c r="J172" i="22"/>
  <c r="I172" i="22"/>
  <c r="H172" i="22"/>
  <c r="G172" i="22"/>
  <c r="F172" i="22"/>
  <c r="S171" i="22"/>
  <c r="P171" i="22"/>
  <c r="S170" i="22"/>
  <c r="P170" i="22"/>
  <c r="R168" i="22"/>
  <c r="Q168" i="22"/>
  <c r="S168" i="22" s="1"/>
  <c r="O168" i="22"/>
  <c r="N168" i="22"/>
  <c r="M168" i="22"/>
  <c r="L168" i="22"/>
  <c r="K168" i="22"/>
  <c r="J168" i="22"/>
  <c r="I168" i="22"/>
  <c r="H168" i="22"/>
  <c r="G168" i="22"/>
  <c r="F168" i="22"/>
  <c r="S167" i="22"/>
  <c r="P167" i="22"/>
  <c r="S166" i="22"/>
  <c r="P166" i="22"/>
  <c r="R164" i="22"/>
  <c r="Q164" i="22"/>
  <c r="O164" i="22"/>
  <c r="N164" i="22"/>
  <c r="P164" i="22" s="1"/>
  <c r="M164" i="22"/>
  <c r="L164" i="22"/>
  <c r="K164" i="22"/>
  <c r="J164" i="22"/>
  <c r="I164" i="22"/>
  <c r="H164" i="22"/>
  <c r="G164" i="22"/>
  <c r="F164" i="22"/>
  <c r="R160" i="22"/>
  <c r="Q160" i="22"/>
  <c r="O160" i="22"/>
  <c r="N160" i="22"/>
  <c r="M160" i="22"/>
  <c r="L160" i="22"/>
  <c r="K160" i="22"/>
  <c r="J160" i="22"/>
  <c r="I160" i="22"/>
  <c r="H160" i="22"/>
  <c r="G160" i="22"/>
  <c r="F160" i="22"/>
  <c r="R156" i="22"/>
  <c r="Q156" i="22"/>
  <c r="O156" i="22"/>
  <c r="N156" i="22"/>
  <c r="M156" i="22"/>
  <c r="L156" i="22"/>
  <c r="K156" i="22"/>
  <c r="J156" i="22"/>
  <c r="I156" i="22"/>
  <c r="H156" i="22"/>
  <c r="G156" i="22"/>
  <c r="F156" i="22"/>
  <c r="S155" i="22"/>
  <c r="P155" i="22"/>
  <c r="S154" i="22"/>
  <c r="P154" i="22"/>
  <c r="R152" i="22"/>
  <c r="Q152" i="22"/>
  <c r="S152" i="22" s="1"/>
  <c r="O152" i="22"/>
  <c r="N152" i="22"/>
  <c r="M152" i="22"/>
  <c r="L152" i="22"/>
  <c r="K152" i="22"/>
  <c r="J152" i="22"/>
  <c r="I152" i="22"/>
  <c r="H152" i="22"/>
  <c r="G152" i="22"/>
  <c r="F152" i="22"/>
  <c r="S151" i="22"/>
  <c r="P151" i="22"/>
  <c r="S150" i="22"/>
  <c r="P150" i="22"/>
  <c r="R148" i="22"/>
  <c r="Q148" i="22"/>
  <c r="O148" i="22"/>
  <c r="N148" i="22"/>
  <c r="P148" i="22" s="1"/>
  <c r="M148" i="22"/>
  <c r="L148" i="22"/>
  <c r="K148" i="22"/>
  <c r="J148" i="22"/>
  <c r="I148" i="22"/>
  <c r="H148" i="22"/>
  <c r="G148" i="22"/>
  <c r="F148" i="22"/>
  <c r="S147" i="22"/>
  <c r="P147" i="22"/>
  <c r="S146" i="22"/>
  <c r="P146" i="22"/>
  <c r="R144" i="22"/>
  <c r="Q144" i="22"/>
  <c r="S144" i="22" s="1"/>
  <c r="O144" i="22"/>
  <c r="N144" i="22"/>
  <c r="M144" i="22"/>
  <c r="L144" i="22"/>
  <c r="K144" i="22"/>
  <c r="J144" i="22"/>
  <c r="I144" i="22"/>
  <c r="H144" i="22"/>
  <c r="G144" i="22"/>
  <c r="F144" i="22"/>
  <c r="R140" i="22"/>
  <c r="Q140" i="22"/>
  <c r="O140" i="22"/>
  <c r="N140" i="22"/>
  <c r="M140" i="22"/>
  <c r="L140" i="22"/>
  <c r="K140" i="22"/>
  <c r="J140" i="22"/>
  <c r="I140" i="22"/>
  <c r="H140" i="22"/>
  <c r="G140" i="22"/>
  <c r="F140" i="22"/>
  <c r="R136" i="22"/>
  <c r="Q136" i="22"/>
  <c r="S136" i="22" s="1"/>
  <c r="O136" i="22"/>
  <c r="N136" i="22"/>
  <c r="M136" i="22"/>
  <c r="L136" i="22"/>
  <c r="K136" i="22"/>
  <c r="J136" i="22"/>
  <c r="I136" i="22"/>
  <c r="H136" i="22"/>
  <c r="G136" i="22"/>
  <c r="F136" i="22"/>
  <c r="S135" i="22"/>
  <c r="P135" i="22"/>
  <c r="S134" i="22"/>
  <c r="P134" i="22"/>
  <c r="R132" i="22"/>
  <c r="Q132" i="22"/>
  <c r="O132" i="22"/>
  <c r="N132" i="22"/>
  <c r="P132" i="22" s="1"/>
  <c r="M132" i="22"/>
  <c r="L132" i="22"/>
  <c r="K132" i="22"/>
  <c r="J132" i="22"/>
  <c r="I132" i="22"/>
  <c r="H132" i="22"/>
  <c r="G132" i="22"/>
  <c r="F132" i="22"/>
  <c r="S131" i="22"/>
  <c r="P131" i="22"/>
  <c r="S130" i="22"/>
  <c r="P130" i="22"/>
  <c r="R128" i="22"/>
  <c r="Q128" i="22"/>
  <c r="S128" i="22" s="1"/>
  <c r="O128" i="22"/>
  <c r="N128" i="22"/>
  <c r="P128" i="22" s="1"/>
  <c r="M128" i="22"/>
  <c r="L128" i="22"/>
  <c r="K128" i="22"/>
  <c r="J128" i="22"/>
  <c r="I128" i="22"/>
  <c r="H128" i="22"/>
  <c r="G128" i="22"/>
  <c r="F128" i="22"/>
  <c r="S127" i="22"/>
  <c r="P127" i="22"/>
  <c r="S126" i="22"/>
  <c r="P126" i="22"/>
  <c r="R124" i="22"/>
  <c r="Q124" i="22"/>
  <c r="S124" i="22" s="1"/>
  <c r="O124" i="22"/>
  <c r="N124" i="22"/>
  <c r="M124" i="22"/>
  <c r="L124" i="22"/>
  <c r="K124" i="22"/>
  <c r="J124" i="22"/>
  <c r="I124" i="22"/>
  <c r="H124" i="22"/>
  <c r="G124" i="22"/>
  <c r="F124" i="22"/>
  <c r="R120" i="22"/>
  <c r="Q120" i="22"/>
  <c r="S120" i="22" s="1"/>
  <c r="O120" i="22"/>
  <c r="N120" i="22"/>
  <c r="M120" i="22"/>
  <c r="L120" i="22"/>
  <c r="K120" i="22"/>
  <c r="J120" i="22"/>
  <c r="I120" i="22"/>
  <c r="H120" i="22"/>
  <c r="G120" i="22"/>
  <c r="F120" i="22"/>
  <c r="S119" i="22"/>
  <c r="P119" i="22"/>
  <c r="S118" i="22"/>
  <c r="P118" i="22"/>
  <c r="R116" i="22"/>
  <c r="Q116" i="22"/>
  <c r="S116" i="22" s="1"/>
  <c r="O116" i="22"/>
  <c r="N116" i="22"/>
  <c r="M116" i="22"/>
  <c r="L116" i="22"/>
  <c r="K116" i="22"/>
  <c r="J116" i="22"/>
  <c r="I116" i="22"/>
  <c r="H116" i="22"/>
  <c r="G116" i="22"/>
  <c r="F116" i="22"/>
  <c r="S115" i="22"/>
  <c r="P115" i="22"/>
  <c r="S114" i="22"/>
  <c r="P114" i="22"/>
  <c r="R112" i="22"/>
  <c r="Q112" i="22"/>
  <c r="O112" i="22"/>
  <c r="N112" i="22"/>
  <c r="M112" i="22"/>
  <c r="L112" i="22"/>
  <c r="K112" i="22"/>
  <c r="J112" i="22"/>
  <c r="I112" i="22"/>
  <c r="H112" i="22"/>
  <c r="G112" i="22"/>
  <c r="F112" i="22"/>
  <c r="U111" i="22"/>
  <c r="S111" i="22"/>
  <c r="P111" i="22"/>
  <c r="U110" i="22"/>
  <c r="S110" i="22"/>
  <c r="P110" i="22"/>
  <c r="U109" i="22"/>
  <c r="R108" i="22"/>
  <c r="Q108" i="22"/>
  <c r="O108" i="22"/>
  <c r="N108" i="22"/>
  <c r="M108" i="22"/>
  <c r="L108" i="22"/>
  <c r="K108" i="22"/>
  <c r="J108" i="22"/>
  <c r="I108" i="22"/>
  <c r="H108" i="22"/>
  <c r="G108" i="22"/>
  <c r="F108" i="22"/>
  <c r="R104" i="22"/>
  <c r="Q104" i="22"/>
  <c r="O104" i="22"/>
  <c r="N104" i="22"/>
  <c r="M104" i="22"/>
  <c r="L104" i="22"/>
  <c r="K104" i="22"/>
  <c r="J104" i="22"/>
  <c r="I104" i="22"/>
  <c r="H104" i="22"/>
  <c r="G104" i="22"/>
  <c r="F104" i="22"/>
  <c r="R100" i="22"/>
  <c r="Q100" i="22"/>
  <c r="O100" i="22"/>
  <c r="N100" i="22"/>
  <c r="P100" i="22" s="1"/>
  <c r="M100" i="22"/>
  <c r="L100" i="22"/>
  <c r="K100" i="22"/>
  <c r="J100" i="22"/>
  <c r="I100" i="22"/>
  <c r="H100" i="22"/>
  <c r="G100" i="22"/>
  <c r="F100" i="22"/>
  <c r="R96" i="22"/>
  <c r="Q96" i="22"/>
  <c r="O96" i="22"/>
  <c r="N96" i="22"/>
  <c r="M96" i="22"/>
  <c r="L96" i="22"/>
  <c r="K96" i="22"/>
  <c r="J96" i="22"/>
  <c r="I96" i="22"/>
  <c r="H96" i="22"/>
  <c r="G96" i="22"/>
  <c r="F96" i="22"/>
  <c r="S95" i="22"/>
  <c r="P95" i="22"/>
  <c r="S94" i="22"/>
  <c r="P94" i="22"/>
  <c r="R92" i="22"/>
  <c r="Q92" i="22"/>
  <c r="O92" i="22"/>
  <c r="N92" i="22"/>
  <c r="M92" i="22"/>
  <c r="L92" i="22"/>
  <c r="K92" i="22"/>
  <c r="J92" i="22"/>
  <c r="I92" i="22"/>
  <c r="H92" i="22"/>
  <c r="G92" i="22"/>
  <c r="F92" i="22"/>
  <c r="S91" i="22"/>
  <c r="P91" i="22"/>
  <c r="S90" i="22"/>
  <c r="P90" i="22"/>
  <c r="R88" i="22"/>
  <c r="Q88" i="22"/>
  <c r="O88" i="22"/>
  <c r="N88" i="22"/>
  <c r="M88" i="22"/>
  <c r="L88" i="22"/>
  <c r="K88" i="22"/>
  <c r="J88" i="22"/>
  <c r="I88" i="22"/>
  <c r="H88" i="22"/>
  <c r="G88" i="22"/>
  <c r="F88" i="22"/>
  <c r="S87" i="22"/>
  <c r="P87" i="22"/>
  <c r="S86" i="22"/>
  <c r="P86" i="22"/>
  <c r="R84" i="22"/>
  <c r="Q84" i="22"/>
  <c r="O84" i="22"/>
  <c r="N84" i="22"/>
  <c r="M84" i="22"/>
  <c r="L84" i="22"/>
  <c r="K84" i="22"/>
  <c r="J84" i="22"/>
  <c r="I84" i="22"/>
  <c r="H84" i="22"/>
  <c r="G84" i="22"/>
  <c r="F84" i="22"/>
  <c r="S83" i="22"/>
  <c r="P83" i="22"/>
  <c r="S82" i="22"/>
  <c r="P82" i="22"/>
  <c r="R80" i="22"/>
  <c r="Q80" i="22"/>
  <c r="O80" i="22"/>
  <c r="N80" i="22"/>
  <c r="M80" i="22"/>
  <c r="L80" i="22"/>
  <c r="K80" i="22"/>
  <c r="J80" i="22"/>
  <c r="I80" i="22"/>
  <c r="H80" i="22"/>
  <c r="G80" i="22"/>
  <c r="F80" i="22"/>
  <c r="R76" i="22"/>
  <c r="Q76" i="22"/>
  <c r="O76" i="22"/>
  <c r="N76" i="22"/>
  <c r="M76" i="22"/>
  <c r="L76" i="22"/>
  <c r="K76" i="22"/>
  <c r="J76" i="22"/>
  <c r="I76" i="22"/>
  <c r="H76" i="22"/>
  <c r="G76" i="22"/>
  <c r="F76" i="22"/>
  <c r="R72" i="22"/>
  <c r="S72" i="22" s="1"/>
  <c r="Q72" i="22"/>
  <c r="O72" i="22"/>
  <c r="N72" i="22"/>
  <c r="M72" i="22"/>
  <c r="L72" i="22"/>
  <c r="K72" i="22"/>
  <c r="J72" i="22"/>
  <c r="I72" i="22"/>
  <c r="H72" i="22"/>
  <c r="G72" i="22"/>
  <c r="F72" i="22"/>
  <c r="S71" i="22"/>
  <c r="P71" i="22"/>
  <c r="S70" i="22"/>
  <c r="P70" i="22"/>
  <c r="R68" i="22"/>
  <c r="Q68" i="22"/>
  <c r="O68" i="22"/>
  <c r="N68" i="22"/>
  <c r="M68" i="22"/>
  <c r="L68" i="22"/>
  <c r="K68" i="22"/>
  <c r="J68" i="22"/>
  <c r="I68" i="22"/>
  <c r="H68" i="22"/>
  <c r="G68" i="22"/>
  <c r="F68" i="22"/>
  <c r="S67" i="22"/>
  <c r="P67" i="22"/>
  <c r="S66" i="22"/>
  <c r="P66" i="22"/>
  <c r="R64" i="22"/>
  <c r="Q64" i="22"/>
  <c r="O64" i="22"/>
  <c r="P64" i="22" s="1"/>
  <c r="N64" i="22"/>
  <c r="M64" i="22"/>
  <c r="L64" i="22"/>
  <c r="K64" i="22"/>
  <c r="J64" i="22"/>
  <c r="I64" i="22"/>
  <c r="H64" i="22"/>
  <c r="G64" i="22"/>
  <c r="F64" i="22"/>
  <c r="R60" i="22"/>
  <c r="Q60" i="22"/>
  <c r="O60" i="22"/>
  <c r="N60" i="22"/>
  <c r="M60" i="22"/>
  <c r="L60" i="22"/>
  <c r="K60" i="22"/>
  <c r="J60" i="22"/>
  <c r="I60" i="22"/>
  <c r="H60" i="22"/>
  <c r="G60" i="22"/>
  <c r="F60" i="22"/>
  <c r="R56" i="22"/>
  <c r="Q56" i="22"/>
  <c r="O56" i="22"/>
  <c r="N56" i="22"/>
  <c r="M56" i="22"/>
  <c r="L56" i="22"/>
  <c r="K56" i="22"/>
  <c r="J56" i="22"/>
  <c r="I56" i="22"/>
  <c r="H56" i="22"/>
  <c r="G56" i="22"/>
  <c r="F56" i="22"/>
  <c r="R52" i="22"/>
  <c r="Q52" i="22"/>
  <c r="O52" i="22"/>
  <c r="N52" i="22"/>
  <c r="M52" i="22"/>
  <c r="L52" i="22"/>
  <c r="K52" i="22"/>
  <c r="J52" i="22"/>
  <c r="I52" i="22"/>
  <c r="H52" i="22"/>
  <c r="G52" i="22"/>
  <c r="F52" i="22"/>
  <c r="R48" i="22"/>
  <c r="Q48" i="22"/>
  <c r="O48" i="22"/>
  <c r="N48" i="22"/>
  <c r="M48" i="22"/>
  <c r="L48" i="22"/>
  <c r="K48" i="22"/>
  <c r="J48" i="22"/>
  <c r="I48" i="22"/>
  <c r="H48" i="22"/>
  <c r="G48" i="22"/>
  <c r="F48" i="22"/>
  <c r="S47" i="22"/>
  <c r="P47" i="22"/>
  <c r="S46" i="22"/>
  <c r="P46" i="22"/>
  <c r="R44" i="22"/>
  <c r="Q44" i="22"/>
  <c r="O44" i="22"/>
  <c r="N44" i="22"/>
  <c r="M44" i="22"/>
  <c r="L44" i="22"/>
  <c r="K44" i="22"/>
  <c r="J44" i="22"/>
  <c r="I44" i="22"/>
  <c r="H44" i="22"/>
  <c r="G44" i="22"/>
  <c r="F44" i="22"/>
  <c r="R40" i="22"/>
  <c r="Q40" i="22"/>
  <c r="O40" i="22"/>
  <c r="N40" i="22"/>
  <c r="M40" i="22"/>
  <c r="L40" i="22"/>
  <c r="K40" i="22"/>
  <c r="J40" i="22"/>
  <c r="I40" i="22"/>
  <c r="H40" i="22"/>
  <c r="G40" i="22"/>
  <c r="F40" i="22"/>
  <c r="S39" i="22"/>
  <c r="P39" i="22"/>
  <c r="S38" i="22"/>
  <c r="P38" i="22"/>
  <c r="R36" i="22"/>
  <c r="Q36" i="22"/>
  <c r="O36" i="22"/>
  <c r="N36" i="22"/>
  <c r="M36" i="22"/>
  <c r="L36" i="22"/>
  <c r="K36" i="22"/>
  <c r="J36" i="22"/>
  <c r="I36" i="22"/>
  <c r="H36" i="22"/>
  <c r="G36" i="22"/>
  <c r="F36" i="22"/>
  <c r="S35" i="22"/>
  <c r="P35" i="22"/>
  <c r="S34" i="22"/>
  <c r="P34" i="22"/>
  <c r="R32" i="22"/>
  <c r="Q32" i="22"/>
  <c r="O32" i="22"/>
  <c r="N32" i="22"/>
  <c r="M32" i="22"/>
  <c r="L32" i="22"/>
  <c r="K32" i="22"/>
  <c r="J32" i="22"/>
  <c r="I32" i="22"/>
  <c r="H32" i="22"/>
  <c r="G32" i="22"/>
  <c r="F32" i="22"/>
  <c r="S31" i="22"/>
  <c r="P31" i="22"/>
  <c r="S30" i="22"/>
  <c r="P30" i="22"/>
  <c r="R28" i="22"/>
  <c r="S28" i="22" s="1"/>
  <c r="Q28" i="22"/>
  <c r="O28" i="22"/>
  <c r="N28" i="22"/>
  <c r="M28" i="22"/>
  <c r="L28" i="22"/>
  <c r="K28" i="22"/>
  <c r="J28" i="22"/>
  <c r="I28" i="22"/>
  <c r="H28" i="22"/>
  <c r="G28" i="22"/>
  <c r="F28" i="22"/>
  <c r="S26" i="22"/>
  <c r="R24" i="22"/>
  <c r="Q24" i="22"/>
  <c r="O24" i="22"/>
  <c r="N24" i="22"/>
  <c r="M24" i="22"/>
  <c r="L24" i="22"/>
  <c r="K24" i="22"/>
  <c r="J24" i="22"/>
  <c r="I24" i="22"/>
  <c r="H24" i="22"/>
  <c r="G24" i="22"/>
  <c r="F24" i="22"/>
  <c r="P23" i="22"/>
  <c r="S22" i="22"/>
  <c r="R20" i="22"/>
  <c r="Q20" i="22"/>
  <c r="S20" i="22" s="1"/>
  <c r="O20" i="22"/>
  <c r="N20" i="22"/>
  <c r="P20" i="22" s="1"/>
  <c r="M20" i="22"/>
  <c r="L20" i="22"/>
  <c r="K20" i="22"/>
  <c r="J20" i="22"/>
  <c r="I20" i="22"/>
  <c r="H20" i="22"/>
  <c r="G20" i="22"/>
  <c r="F20" i="22"/>
  <c r="S19" i="22"/>
  <c r="P19" i="22"/>
  <c r="S18" i="22"/>
  <c r="P18" i="22"/>
  <c r="R16" i="22"/>
  <c r="Q16" i="22"/>
  <c r="S16" i="22" s="1"/>
  <c r="O16" i="22"/>
  <c r="N16" i="22"/>
  <c r="P16" i="22" s="1"/>
  <c r="M16" i="22"/>
  <c r="L16" i="22"/>
  <c r="K16" i="22"/>
  <c r="J16" i="22"/>
  <c r="I16" i="22"/>
  <c r="H16" i="22"/>
  <c r="G16" i="22"/>
  <c r="F16" i="22"/>
  <c r="S15" i="22"/>
  <c r="S14" i="22"/>
  <c r="P14" i="22"/>
  <c r="R12" i="22"/>
  <c r="Q12" i="22"/>
  <c r="O12" i="22"/>
  <c r="N12" i="22"/>
  <c r="M12" i="22"/>
  <c r="L12" i="22"/>
  <c r="K12" i="22"/>
  <c r="J12" i="22"/>
  <c r="I12" i="22"/>
  <c r="H12" i="22"/>
  <c r="G12" i="22"/>
  <c r="F12" i="22"/>
  <c r="S10" i="22"/>
  <c r="P10" i="22"/>
  <c r="P28" i="23" l="1"/>
  <c r="P40" i="23"/>
  <c r="P44" i="23"/>
  <c r="P68" i="23"/>
  <c r="P168" i="23"/>
  <c r="S168" i="23"/>
  <c r="P196" i="23"/>
  <c r="S204" i="23"/>
  <c r="P248" i="23"/>
  <c r="K251" i="23"/>
  <c r="K253" i="23" s="1"/>
  <c r="P252" i="23"/>
  <c r="K253" i="22"/>
  <c r="M253" i="22"/>
  <c r="P12" i="22"/>
  <c r="S12" i="22"/>
  <c r="P32" i="22"/>
  <c r="S32" i="22"/>
  <c r="P36" i="22"/>
  <c r="S36" i="22"/>
  <c r="P40" i="22"/>
  <c r="S44" i="22"/>
  <c r="S48" i="22"/>
  <c r="P72" i="22"/>
  <c r="P76" i="22"/>
  <c r="P80" i="22"/>
  <c r="S80" i="22"/>
  <c r="S96" i="22"/>
  <c r="S108" i="22"/>
  <c r="P112" i="22"/>
  <c r="S112" i="22"/>
  <c r="P116" i="22"/>
  <c r="P120" i="22"/>
  <c r="P144" i="22"/>
  <c r="P160" i="22"/>
  <c r="S160" i="22"/>
  <c r="P176" i="22"/>
  <c r="P192" i="22"/>
  <c r="S192" i="22"/>
  <c r="S212" i="22"/>
  <c r="P252" i="22"/>
  <c r="J251" i="22"/>
  <c r="U262" i="26"/>
  <c r="V262" i="26" s="1"/>
  <c r="X262" i="26"/>
  <c r="S12" i="23"/>
  <c r="P32" i="23"/>
  <c r="S44" i="23"/>
  <c r="S72" i="23"/>
  <c r="P128" i="23"/>
  <c r="P172" i="23"/>
  <c r="S200" i="23"/>
  <c r="S236" i="23"/>
  <c r="P251" i="23"/>
  <c r="J252" i="23"/>
  <c r="J253" i="23"/>
  <c r="L252" i="23"/>
  <c r="P12" i="23"/>
  <c r="P20" i="23"/>
  <c r="P24" i="23"/>
  <c r="S28" i="23"/>
  <c r="S32" i="23"/>
  <c r="P72" i="23"/>
  <c r="P84" i="23"/>
  <c r="S244" i="23"/>
  <c r="L253" i="23"/>
  <c r="S20" i="23"/>
  <c r="S40" i="23"/>
  <c r="S48" i="23"/>
  <c r="S68" i="23"/>
  <c r="T68" i="23" s="1"/>
  <c r="S96" i="23"/>
  <c r="S112" i="23"/>
  <c r="S120" i="23"/>
  <c r="S252" i="23"/>
  <c r="S36" i="23"/>
  <c r="S84" i="23"/>
  <c r="S92" i="23"/>
  <c r="Q253" i="23"/>
  <c r="S116" i="23"/>
  <c r="S128" i="23"/>
  <c r="S251" i="23"/>
  <c r="N253" i="23"/>
  <c r="P253" i="23" s="1"/>
  <c r="S24" i="22"/>
  <c r="P48" i="22"/>
  <c r="P52" i="22"/>
  <c r="P56" i="22"/>
  <c r="P84" i="22"/>
  <c r="P92" i="22"/>
  <c r="P96" i="22"/>
  <c r="S104" i="22"/>
  <c r="P136" i="22"/>
  <c r="P140" i="22"/>
  <c r="P168" i="22"/>
  <c r="P172" i="22"/>
  <c r="P204" i="22"/>
  <c r="S208" i="22"/>
  <c r="P220" i="22"/>
  <c r="S224" i="22"/>
  <c r="P236" i="22"/>
  <c r="P240" i="22"/>
  <c r="P244" i="22"/>
  <c r="P248" i="22"/>
  <c r="S251" i="22"/>
  <c r="S40" i="22"/>
  <c r="S52" i="22"/>
  <c r="S56" i="22"/>
  <c r="P152" i="22"/>
  <c r="P156" i="22"/>
  <c r="P184" i="22"/>
  <c r="P188" i="22"/>
  <c r="S196" i="22"/>
  <c r="P212" i="22"/>
  <c r="S216" i="22"/>
  <c r="P228" i="22"/>
  <c r="R253" i="22"/>
  <c r="P60" i="22"/>
  <c r="S60" i="22"/>
  <c r="P88" i="22"/>
  <c r="S88" i="22"/>
  <c r="S100" i="22"/>
  <c r="P104" i="22"/>
  <c r="S140" i="22"/>
  <c r="S156" i="22"/>
  <c r="S172" i="22"/>
  <c r="S188" i="22"/>
  <c r="P200" i="22"/>
  <c r="S200" i="22"/>
  <c r="P251" i="22"/>
  <c r="J252" i="22"/>
  <c r="J253" i="22" s="1"/>
  <c r="S64" i="22"/>
  <c r="P68" i="22"/>
  <c r="S68" i="22"/>
  <c r="T68" i="22" s="1"/>
  <c r="S76" i="22"/>
  <c r="S92" i="22"/>
  <c r="P108" i="22"/>
  <c r="P124" i="22"/>
  <c r="S228" i="22"/>
  <c r="S252" i="22"/>
  <c r="L252" i="22"/>
  <c r="L253" i="22" s="1"/>
  <c r="S84" i="22"/>
  <c r="S132" i="22"/>
  <c r="S148" i="22"/>
  <c r="S164" i="22"/>
  <c r="S180" i="22"/>
  <c r="S248" i="22"/>
  <c r="N253" i="22"/>
  <c r="P253" i="22" s="1"/>
  <c r="S236" i="22"/>
  <c r="S240" i="22"/>
  <c r="S244" i="22"/>
  <c r="Q253" i="22"/>
  <c r="C244" i="21"/>
  <c r="Q243" i="21"/>
  <c r="L243" i="21" s="1"/>
  <c r="P243" i="21"/>
  <c r="K243" i="21" s="1"/>
  <c r="N243" i="21"/>
  <c r="M243" i="21"/>
  <c r="J243" i="21"/>
  <c r="Q242" i="21"/>
  <c r="P242" i="21"/>
  <c r="K242" i="21" s="1"/>
  <c r="N242" i="21"/>
  <c r="M242" i="21"/>
  <c r="O242" i="21" s="1"/>
  <c r="J242" i="21"/>
  <c r="Q240" i="21"/>
  <c r="P240" i="21"/>
  <c r="N240" i="21"/>
  <c r="M240" i="21"/>
  <c r="L240" i="21"/>
  <c r="K240" i="21"/>
  <c r="J240" i="21"/>
  <c r="I240" i="21"/>
  <c r="H240" i="21"/>
  <c r="G240" i="21"/>
  <c r="F240" i="21"/>
  <c r="E240" i="21"/>
  <c r="R239" i="21"/>
  <c r="O239" i="21"/>
  <c r="R238" i="21"/>
  <c r="O238" i="21"/>
  <c r="Q236" i="21"/>
  <c r="P236" i="21"/>
  <c r="N236" i="21"/>
  <c r="M236" i="21"/>
  <c r="L236" i="21"/>
  <c r="K236" i="21"/>
  <c r="J236" i="21"/>
  <c r="I236" i="21"/>
  <c r="H236" i="21"/>
  <c r="G236" i="21"/>
  <c r="F236" i="21"/>
  <c r="E236" i="21"/>
  <c r="R235" i="21"/>
  <c r="O235" i="21"/>
  <c r="R234" i="21"/>
  <c r="O234" i="21"/>
  <c r="Q232" i="21"/>
  <c r="P232" i="21"/>
  <c r="R232" i="21" s="1"/>
  <c r="N232" i="21"/>
  <c r="M232" i="21"/>
  <c r="L232" i="21"/>
  <c r="K232" i="21"/>
  <c r="J232" i="21"/>
  <c r="I232" i="21"/>
  <c r="H232" i="21"/>
  <c r="G232" i="21"/>
  <c r="F232" i="21"/>
  <c r="E232" i="21"/>
  <c r="R231" i="21"/>
  <c r="O231" i="21"/>
  <c r="R230" i="21"/>
  <c r="O230" i="21"/>
  <c r="Q228" i="21"/>
  <c r="P228" i="21"/>
  <c r="N228" i="21"/>
  <c r="M228" i="21"/>
  <c r="L228" i="21"/>
  <c r="K228" i="21"/>
  <c r="J228" i="21"/>
  <c r="I228" i="21"/>
  <c r="H228" i="21"/>
  <c r="G228" i="21"/>
  <c r="F228" i="21"/>
  <c r="E228" i="21"/>
  <c r="R227" i="21"/>
  <c r="O227" i="21"/>
  <c r="R226" i="21"/>
  <c r="O226" i="21"/>
  <c r="Q224" i="21"/>
  <c r="P224" i="21"/>
  <c r="R224" i="21" s="1"/>
  <c r="N224" i="21"/>
  <c r="M224" i="21"/>
  <c r="O224" i="21" s="1"/>
  <c r="L224" i="21"/>
  <c r="K224" i="21"/>
  <c r="J224" i="21"/>
  <c r="I224" i="21"/>
  <c r="H224" i="21"/>
  <c r="G224" i="21"/>
  <c r="F224" i="21"/>
  <c r="E224" i="21"/>
  <c r="R223" i="21"/>
  <c r="O223" i="21"/>
  <c r="R222" i="21"/>
  <c r="O222" i="21"/>
  <c r="Q192" i="21"/>
  <c r="P192" i="21"/>
  <c r="N192" i="21"/>
  <c r="M192" i="21"/>
  <c r="O192" i="21" s="1"/>
  <c r="L192" i="21"/>
  <c r="K192" i="21"/>
  <c r="J192" i="21"/>
  <c r="I192" i="21"/>
  <c r="H192" i="21"/>
  <c r="G192" i="21"/>
  <c r="F192" i="21"/>
  <c r="E192" i="21"/>
  <c r="R191" i="21"/>
  <c r="O191" i="21"/>
  <c r="R190" i="21"/>
  <c r="O190" i="21"/>
  <c r="Q188" i="21"/>
  <c r="P188" i="21"/>
  <c r="R188" i="21" s="1"/>
  <c r="N188" i="21"/>
  <c r="O188" i="21" s="1"/>
  <c r="M188" i="21"/>
  <c r="L188" i="21"/>
  <c r="K188" i="21"/>
  <c r="J188" i="21"/>
  <c r="I188" i="21"/>
  <c r="H188" i="21"/>
  <c r="G188" i="21"/>
  <c r="F188" i="21"/>
  <c r="E188" i="21"/>
  <c r="R187" i="21"/>
  <c r="O187" i="21"/>
  <c r="R186" i="21"/>
  <c r="O186" i="21"/>
  <c r="Q184" i="21"/>
  <c r="P184" i="21"/>
  <c r="N184" i="21"/>
  <c r="M184" i="21"/>
  <c r="L184" i="21"/>
  <c r="K184" i="21"/>
  <c r="J184" i="21"/>
  <c r="I184" i="21"/>
  <c r="H184" i="21"/>
  <c r="G184" i="21"/>
  <c r="F184" i="21"/>
  <c r="E184" i="21"/>
  <c r="R183" i="21"/>
  <c r="O183" i="21"/>
  <c r="R182" i="21"/>
  <c r="O182" i="21"/>
  <c r="Q160" i="21"/>
  <c r="P160" i="21"/>
  <c r="N160" i="21"/>
  <c r="M160" i="21"/>
  <c r="L160" i="21"/>
  <c r="K160" i="21"/>
  <c r="J160" i="21"/>
  <c r="I160" i="21"/>
  <c r="H160" i="21"/>
  <c r="G160" i="21"/>
  <c r="F160" i="21"/>
  <c r="E160" i="21"/>
  <c r="R159" i="21"/>
  <c r="O159" i="21"/>
  <c r="R158" i="21"/>
  <c r="O158" i="21"/>
  <c r="Q156" i="21"/>
  <c r="P156" i="21"/>
  <c r="N156" i="21"/>
  <c r="M156" i="21"/>
  <c r="L156" i="21"/>
  <c r="K156" i="21"/>
  <c r="J156" i="21"/>
  <c r="I156" i="21"/>
  <c r="H156" i="21"/>
  <c r="G156" i="21"/>
  <c r="F156" i="21"/>
  <c r="E156" i="21"/>
  <c r="R155" i="21"/>
  <c r="O155" i="21"/>
  <c r="R154" i="21"/>
  <c r="O154" i="21"/>
  <c r="Q152" i="21"/>
  <c r="P152" i="21"/>
  <c r="R152" i="21" s="1"/>
  <c r="N152" i="21"/>
  <c r="M152" i="21"/>
  <c r="L152" i="21"/>
  <c r="K152" i="21"/>
  <c r="J152" i="21"/>
  <c r="I152" i="21"/>
  <c r="H152" i="21"/>
  <c r="G152" i="21"/>
  <c r="F152" i="21"/>
  <c r="E152" i="21"/>
  <c r="R151" i="21"/>
  <c r="O151" i="21"/>
  <c r="R150" i="21"/>
  <c r="O150" i="21"/>
  <c r="Q140" i="21"/>
  <c r="P140" i="21"/>
  <c r="R140" i="21" s="1"/>
  <c r="N140" i="21"/>
  <c r="M140" i="21"/>
  <c r="L140" i="21"/>
  <c r="K140" i="21"/>
  <c r="J140" i="21"/>
  <c r="I140" i="21"/>
  <c r="H140" i="21"/>
  <c r="G140" i="21"/>
  <c r="F140" i="21"/>
  <c r="E140" i="21"/>
  <c r="R139" i="21"/>
  <c r="O139" i="21"/>
  <c r="R138" i="21"/>
  <c r="O138" i="21"/>
  <c r="Q136" i="21"/>
  <c r="P136" i="21"/>
  <c r="R136" i="21" s="1"/>
  <c r="N136" i="21"/>
  <c r="M136" i="21"/>
  <c r="O136" i="21" s="1"/>
  <c r="L136" i="21"/>
  <c r="K136" i="21"/>
  <c r="J136" i="21"/>
  <c r="I136" i="21"/>
  <c r="H136" i="21"/>
  <c r="G136" i="21"/>
  <c r="F136" i="21"/>
  <c r="E136" i="21"/>
  <c r="R135" i="21"/>
  <c r="O135" i="21"/>
  <c r="R134" i="21"/>
  <c r="O134" i="21"/>
  <c r="Q132" i="21"/>
  <c r="P132" i="21"/>
  <c r="N132" i="21"/>
  <c r="M132" i="21"/>
  <c r="O132" i="21" s="1"/>
  <c r="L132" i="21"/>
  <c r="K132" i="21"/>
  <c r="J132" i="21"/>
  <c r="I132" i="21"/>
  <c r="H132" i="21"/>
  <c r="G132" i="21"/>
  <c r="F132" i="21"/>
  <c r="E132" i="21"/>
  <c r="R131" i="21"/>
  <c r="O131" i="21"/>
  <c r="R130" i="21"/>
  <c r="O130" i="21"/>
  <c r="Q120" i="21"/>
  <c r="P120" i="21"/>
  <c r="N120" i="21"/>
  <c r="M120" i="21"/>
  <c r="O120" i="21" s="1"/>
  <c r="L120" i="21"/>
  <c r="K120" i="21"/>
  <c r="J120" i="21"/>
  <c r="I120" i="21"/>
  <c r="H120" i="21"/>
  <c r="G120" i="21"/>
  <c r="F120" i="21"/>
  <c r="E120" i="21"/>
  <c r="R119" i="21"/>
  <c r="O119" i="21"/>
  <c r="R118" i="21"/>
  <c r="O118" i="21"/>
  <c r="Q116" i="21"/>
  <c r="P116" i="21"/>
  <c r="N116" i="21"/>
  <c r="M116" i="21"/>
  <c r="O116" i="21" s="1"/>
  <c r="L116" i="21"/>
  <c r="K116" i="21"/>
  <c r="J116" i="21"/>
  <c r="I116" i="21"/>
  <c r="H116" i="21"/>
  <c r="G116" i="21"/>
  <c r="F116" i="21"/>
  <c r="E116" i="21"/>
  <c r="R115" i="21"/>
  <c r="O115" i="21"/>
  <c r="R114" i="21"/>
  <c r="O114" i="21"/>
  <c r="Q112" i="21"/>
  <c r="P112" i="21"/>
  <c r="R112" i="21" s="1"/>
  <c r="N112" i="21"/>
  <c r="M112" i="21"/>
  <c r="O112" i="21" s="1"/>
  <c r="L112" i="21"/>
  <c r="K112" i="21"/>
  <c r="J112" i="21"/>
  <c r="I112" i="21"/>
  <c r="H112" i="21"/>
  <c r="G112" i="21"/>
  <c r="F112" i="21"/>
  <c r="E112" i="21"/>
  <c r="R111" i="21"/>
  <c r="O111" i="21"/>
  <c r="R110" i="21"/>
  <c r="O110" i="21"/>
  <c r="Q104" i="21"/>
  <c r="P104" i="21"/>
  <c r="N104" i="21"/>
  <c r="M104" i="21"/>
  <c r="L104" i="21"/>
  <c r="K104" i="21"/>
  <c r="J104" i="21"/>
  <c r="I104" i="21"/>
  <c r="H104" i="21"/>
  <c r="G104" i="21"/>
  <c r="F104" i="21"/>
  <c r="E104" i="21"/>
  <c r="R103" i="21"/>
  <c r="O103" i="21"/>
  <c r="R102" i="21"/>
  <c r="O102" i="21"/>
  <c r="Q88" i="21"/>
  <c r="P88" i="21"/>
  <c r="N88" i="21"/>
  <c r="M88" i="21"/>
  <c r="L88" i="21"/>
  <c r="K88" i="21"/>
  <c r="J88" i="21"/>
  <c r="I88" i="21"/>
  <c r="H88" i="21"/>
  <c r="G88" i="21"/>
  <c r="F88" i="21"/>
  <c r="E88" i="21"/>
  <c r="R87" i="21"/>
  <c r="O87" i="21"/>
  <c r="R86" i="21"/>
  <c r="O86" i="21"/>
  <c r="Q84" i="21"/>
  <c r="P84" i="21"/>
  <c r="N84" i="21"/>
  <c r="M84" i="21"/>
  <c r="L84" i="21"/>
  <c r="K84" i="21"/>
  <c r="J84" i="21"/>
  <c r="I84" i="21"/>
  <c r="H84" i="21"/>
  <c r="G84" i="21"/>
  <c r="F84" i="21"/>
  <c r="E84" i="21"/>
  <c r="R83" i="21"/>
  <c r="O83" i="21"/>
  <c r="R82" i="21"/>
  <c r="O82" i="21"/>
  <c r="Q80" i="21"/>
  <c r="P80" i="21"/>
  <c r="N80" i="21"/>
  <c r="M80" i="21"/>
  <c r="L80" i="21"/>
  <c r="K80" i="21"/>
  <c r="J80" i="21"/>
  <c r="I80" i="21"/>
  <c r="H80" i="21"/>
  <c r="G80" i="21"/>
  <c r="F80" i="21"/>
  <c r="E80" i="21"/>
  <c r="R79" i="21"/>
  <c r="O79" i="21"/>
  <c r="R78" i="21"/>
  <c r="O78" i="21"/>
  <c r="Q76" i="21"/>
  <c r="P76" i="21"/>
  <c r="N76" i="21"/>
  <c r="M76" i="21"/>
  <c r="L76" i="21"/>
  <c r="K76" i="21"/>
  <c r="J76" i="21"/>
  <c r="I76" i="21"/>
  <c r="H76" i="21"/>
  <c r="G76" i="21"/>
  <c r="F76" i="21"/>
  <c r="E76" i="21"/>
  <c r="R75" i="21"/>
  <c r="O75" i="21"/>
  <c r="R74" i="21"/>
  <c r="O74" i="21"/>
  <c r="Q64" i="21"/>
  <c r="P64" i="21"/>
  <c r="N64" i="21"/>
  <c r="O64" i="21" s="1"/>
  <c r="M64" i="21"/>
  <c r="L64" i="21"/>
  <c r="K64" i="21"/>
  <c r="J64" i="21"/>
  <c r="I64" i="21"/>
  <c r="H64" i="21"/>
  <c r="G64" i="21"/>
  <c r="F64" i="21"/>
  <c r="E64" i="21"/>
  <c r="R63" i="21"/>
  <c r="O63" i="21"/>
  <c r="R62" i="21"/>
  <c r="O62" i="21"/>
  <c r="Q44" i="21"/>
  <c r="P44" i="21"/>
  <c r="N44" i="21"/>
  <c r="M44" i="21"/>
  <c r="L44" i="21"/>
  <c r="K44" i="21"/>
  <c r="J44" i="21"/>
  <c r="I44" i="21"/>
  <c r="H44" i="21"/>
  <c r="G44" i="21"/>
  <c r="F44" i="21"/>
  <c r="E44" i="21"/>
  <c r="R43" i="21"/>
  <c r="O43" i="21"/>
  <c r="R42" i="21"/>
  <c r="O42" i="21"/>
  <c r="Q40" i="21"/>
  <c r="P40" i="21"/>
  <c r="N40" i="21"/>
  <c r="M40" i="21"/>
  <c r="L40" i="21"/>
  <c r="K40" i="21"/>
  <c r="J40" i="21"/>
  <c r="I40" i="21"/>
  <c r="H40" i="21"/>
  <c r="G40" i="21"/>
  <c r="F40" i="21"/>
  <c r="E40" i="21"/>
  <c r="R39" i="21"/>
  <c r="O39" i="21"/>
  <c r="R38" i="21"/>
  <c r="O38" i="21"/>
  <c r="Q36" i="21"/>
  <c r="P36" i="21"/>
  <c r="N36" i="21"/>
  <c r="M36" i="21"/>
  <c r="L36" i="21"/>
  <c r="K36" i="21"/>
  <c r="J36" i="21"/>
  <c r="I36" i="21"/>
  <c r="H36" i="21"/>
  <c r="G36" i="21"/>
  <c r="F36" i="21"/>
  <c r="E36" i="21"/>
  <c r="R35" i="21"/>
  <c r="O35" i="21"/>
  <c r="R34" i="21"/>
  <c r="O34" i="21"/>
  <c r="Q32" i="21"/>
  <c r="P32" i="21"/>
  <c r="R32" i="21" s="1"/>
  <c r="N32" i="21"/>
  <c r="M32" i="21"/>
  <c r="L32" i="21"/>
  <c r="K32" i="21"/>
  <c r="J32" i="21"/>
  <c r="I32" i="21"/>
  <c r="H32" i="21"/>
  <c r="G32" i="21"/>
  <c r="F32" i="21"/>
  <c r="E32" i="21"/>
  <c r="R31" i="21"/>
  <c r="O31" i="21"/>
  <c r="R30" i="21"/>
  <c r="O30" i="21"/>
  <c r="Q28" i="21"/>
  <c r="P28" i="21"/>
  <c r="R28" i="21" s="1"/>
  <c r="N28" i="21"/>
  <c r="M28" i="21"/>
  <c r="L28" i="21"/>
  <c r="K28" i="21"/>
  <c r="J28" i="21"/>
  <c r="I28" i="21"/>
  <c r="H28" i="21"/>
  <c r="G28" i="21"/>
  <c r="F28" i="21"/>
  <c r="E28" i="21"/>
  <c r="R27" i="21"/>
  <c r="O27" i="21"/>
  <c r="R26" i="21"/>
  <c r="O26" i="21"/>
  <c r="Q24" i="21"/>
  <c r="P24" i="21"/>
  <c r="R24" i="21" s="1"/>
  <c r="N24" i="21"/>
  <c r="M24" i="21"/>
  <c r="O24" i="21" s="1"/>
  <c r="K24" i="21"/>
  <c r="I24" i="21"/>
  <c r="H24" i="21"/>
  <c r="G24" i="21"/>
  <c r="F24" i="21"/>
  <c r="E24" i="21"/>
  <c r="R23" i="21"/>
  <c r="O23" i="21"/>
  <c r="R22" i="21"/>
  <c r="O22" i="21"/>
  <c r="Q20" i="21"/>
  <c r="P20" i="21"/>
  <c r="N20" i="21"/>
  <c r="M20" i="21"/>
  <c r="O20" i="21" s="1"/>
  <c r="L20" i="21"/>
  <c r="K20" i="21"/>
  <c r="J20" i="21"/>
  <c r="I20" i="21"/>
  <c r="H20" i="21"/>
  <c r="G20" i="21"/>
  <c r="F20" i="21"/>
  <c r="E20" i="21"/>
  <c r="R19" i="21"/>
  <c r="O19" i="21"/>
  <c r="R18" i="21"/>
  <c r="O18" i="21"/>
  <c r="Q16" i="21"/>
  <c r="P16" i="21"/>
  <c r="N16" i="21"/>
  <c r="M16" i="21"/>
  <c r="L16" i="21"/>
  <c r="K16" i="21"/>
  <c r="J16" i="21"/>
  <c r="I16" i="21"/>
  <c r="H16" i="21"/>
  <c r="G16" i="21"/>
  <c r="F16" i="21"/>
  <c r="E16" i="21"/>
  <c r="R15" i="21"/>
  <c r="O15" i="21"/>
  <c r="R14" i="21"/>
  <c r="O14" i="21"/>
  <c r="Q12" i="21"/>
  <c r="P12" i="21"/>
  <c r="R12" i="21" s="1"/>
  <c r="N12" i="21"/>
  <c r="M12" i="21"/>
  <c r="L12" i="21"/>
  <c r="K12" i="21"/>
  <c r="J12" i="21"/>
  <c r="I12" i="21"/>
  <c r="H12" i="21"/>
  <c r="G12" i="21"/>
  <c r="F12" i="21"/>
  <c r="E12" i="21"/>
  <c r="R11" i="21"/>
  <c r="O11" i="21"/>
  <c r="R10" i="21"/>
  <c r="O10" i="21"/>
  <c r="C244" i="20"/>
  <c r="Q243" i="20"/>
  <c r="P243" i="20"/>
  <c r="K243" i="20" s="1"/>
  <c r="N243" i="20"/>
  <c r="J243" i="20" s="1"/>
  <c r="M243" i="20"/>
  <c r="L243" i="20"/>
  <c r="Q242" i="20"/>
  <c r="Q244" i="20" s="1"/>
  <c r="P242" i="20"/>
  <c r="K242" i="20" s="1"/>
  <c r="N242" i="20"/>
  <c r="M242" i="20"/>
  <c r="J242" i="20"/>
  <c r="I242" i="20"/>
  <c r="Q240" i="20"/>
  <c r="P240" i="20"/>
  <c r="N240" i="20"/>
  <c r="M240" i="20"/>
  <c r="O240" i="20" s="1"/>
  <c r="L240" i="20"/>
  <c r="K240" i="20"/>
  <c r="J240" i="20"/>
  <c r="I240" i="20"/>
  <c r="H240" i="20"/>
  <c r="G240" i="20"/>
  <c r="F240" i="20"/>
  <c r="E240" i="20"/>
  <c r="R239" i="20"/>
  <c r="O239" i="20"/>
  <c r="R238" i="20"/>
  <c r="O238" i="20"/>
  <c r="Q236" i="20"/>
  <c r="P236" i="20"/>
  <c r="N236" i="20"/>
  <c r="M236" i="20"/>
  <c r="L236" i="20"/>
  <c r="K236" i="20"/>
  <c r="J236" i="20"/>
  <c r="I236" i="20"/>
  <c r="H236" i="20"/>
  <c r="G236" i="20"/>
  <c r="F236" i="20"/>
  <c r="E236" i="20"/>
  <c r="R235" i="20"/>
  <c r="O235" i="20"/>
  <c r="R234" i="20"/>
  <c r="O234" i="20"/>
  <c r="Q232" i="20"/>
  <c r="P232" i="20"/>
  <c r="R232" i="20" s="1"/>
  <c r="N232" i="20"/>
  <c r="M232" i="20"/>
  <c r="O232" i="20" s="1"/>
  <c r="L232" i="20"/>
  <c r="K232" i="20"/>
  <c r="J232" i="20"/>
  <c r="I232" i="20"/>
  <c r="H232" i="20"/>
  <c r="G232" i="20"/>
  <c r="F232" i="20"/>
  <c r="E232" i="20"/>
  <c r="R231" i="20"/>
  <c r="O231" i="20"/>
  <c r="R230" i="20"/>
  <c r="O230" i="20"/>
  <c r="Q228" i="20"/>
  <c r="R228" i="20" s="1"/>
  <c r="P228" i="20"/>
  <c r="N228" i="20"/>
  <c r="M228" i="20"/>
  <c r="L228" i="20"/>
  <c r="K228" i="20"/>
  <c r="J228" i="20"/>
  <c r="I228" i="20"/>
  <c r="H228" i="20"/>
  <c r="G228" i="20"/>
  <c r="F228" i="20"/>
  <c r="E228" i="20"/>
  <c r="R227" i="20"/>
  <c r="O227" i="20"/>
  <c r="R226" i="20"/>
  <c r="O226" i="20"/>
  <c r="Q224" i="20"/>
  <c r="P224" i="20"/>
  <c r="N224" i="20"/>
  <c r="M224" i="20"/>
  <c r="L224" i="20"/>
  <c r="K224" i="20"/>
  <c r="J224" i="20"/>
  <c r="I224" i="20"/>
  <c r="H224" i="20"/>
  <c r="G224" i="20"/>
  <c r="F224" i="20"/>
  <c r="E224" i="20"/>
  <c r="R223" i="20"/>
  <c r="O223" i="20"/>
  <c r="R222" i="20"/>
  <c r="O222" i="20"/>
  <c r="Q192" i="20"/>
  <c r="R192" i="20" s="1"/>
  <c r="P192" i="20"/>
  <c r="N192" i="20"/>
  <c r="M192" i="20"/>
  <c r="L192" i="20"/>
  <c r="K192" i="20"/>
  <c r="J192" i="20"/>
  <c r="I192" i="20"/>
  <c r="H192" i="20"/>
  <c r="G192" i="20"/>
  <c r="F192" i="20"/>
  <c r="E192" i="20"/>
  <c r="R191" i="20"/>
  <c r="O191" i="20"/>
  <c r="R190" i="20"/>
  <c r="O190" i="20"/>
  <c r="Q188" i="20"/>
  <c r="P188" i="20"/>
  <c r="N188" i="20"/>
  <c r="M188" i="20"/>
  <c r="L188" i="20"/>
  <c r="K188" i="20"/>
  <c r="J188" i="20"/>
  <c r="I188" i="20"/>
  <c r="H188" i="20"/>
  <c r="G188" i="20"/>
  <c r="F188" i="20"/>
  <c r="E188" i="20"/>
  <c r="R187" i="20"/>
  <c r="O187" i="20"/>
  <c r="R186" i="20"/>
  <c r="O186" i="20"/>
  <c r="Q184" i="20"/>
  <c r="P184" i="20"/>
  <c r="N184" i="20"/>
  <c r="M184" i="20"/>
  <c r="L184" i="20"/>
  <c r="K184" i="20"/>
  <c r="J184" i="20"/>
  <c r="I184" i="20"/>
  <c r="H184" i="20"/>
  <c r="G184" i="20"/>
  <c r="F184" i="20"/>
  <c r="E184" i="20"/>
  <c r="R183" i="20"/>
  <c r="O183" i="20"/>
  <c r="R182" i="20"/>
  <c r="O182" i="20"/>
  <c r="Q160" i="20"/>
  <c r="P160" i="20"/>
  <c r="N160" i="20"/>
  <c r="M160" i="20"/>
  <c r="O160" i="20" s="1"/>
  <c r="L160" i="20"/>
  <c r="K160" i="20"/>
  <c r="J160" i="20"/>
  <c r="I160" i="20"/>
  <c r="H160" i="20"/>
  <c r="G160" i="20"/>
  <c r="F160" i="20"/>
  <c r="E160" i="20"/>
  <c r="R159" i="20"/>
  <c r="O159" i="20"/>
  <c r="R158" i="20"/>
  <c r="O158" i="20"/>
  <c r="Q156" i="20"/>
  <c r="P156" i="20"/>
  <c r="N156" i="20"/>
  <c r="M156" i="20"/>
  <c r="L156" i="20"/>
  <c r="K156" i="20"/>
  <c r="J156" i="20"/>
  <c r="I156" i="20"/>
  <c r="H156" i="20"/>
  <c r="G156" i="20"/>
  <c r="F156" i="20"/>
  <c r="E156" i="20"/>
  <c r="R155" i="20"/>
  <c r="O155" i="20"/>
  <c r="R154" i="20"/>
  <c r="O154" i="20"/>
  <c r="Q152" i="20"/>
  <c r="P152" i="20"/>
  <c r="R152" i="20" s="1"/>
  <c r="N152" i="20"/>
  <c r="M152" i="20"/>
  <c r="O152" i="20" s="1"/>
  <c r="L152" i="20"/>
  <c r="K152" i="20"/>
  <c r="J152" i="20"/>
  <c r="I152" i="20"/>
  <c r="H152" i="20"/>
  <c r="G152" i="20"/>
  <c r="F152" i="20"/>
  <c r="E152" i="20"/>
  <c r="R151" i="20"/>
  <c r="O151" i="20"/>
  <c r="R150" i="20"/>
  <c r="O150" i="20"/>
  <c r="Q140" i="20"/>
  <c r="R140" i="20" s="1"/>
  <c r="P140" i="20"/>
  <c r="N140" i="20"/>
  <c r="M140" i="20"/>
  <c r="L140" i="20"/>
  <c r="K140" i="20"/>
  <c r="J140" i="20"/>
  <c r="H140" i="20"/>
  <c r="G140" i="20"/>
  <c r="F140" i="20"/>
  <c r="E140" i="20"/>
  <c r="R139" i="20"/>
  <c r="O139" i="20"/>
  <c r="R138" i="20"/>
  <c r="O138" i="20"/>
  <c r="Q136" i="20"/>
  <c r="P136" i="20"/>
  <c r="R136" i="20" s="1"/>
  <c r="N136" i="20"/>
  <c r="M136" i="20"/>
  <c r="L136" i="20"/>
  <c r="K136" i="20"/>
  <c r="J136" i="20"/>
  <c r="I136" i="20"/>
  <c r="H136" i="20"/>
  <c r="G136" i="20"/>
  <c r="F136" i="20"/>
  <c r="E136" i="20"/>
  <c r="R135" i="20"/>
  <c r="O135" i="20"/>
  <c r="R134" i="20"/>
  <c r="O134" i="20"/>
  <c r="Q132" i="20"/>
  <c r="P132" i="20"/>
  <c r="N132" i="20"/>
  <c r="M132" i="20"/>
  <c r="O132" i="20" s="1"/>
  <c r="L132" i="20"/>
  <c r="K132" i="20"/>
  <c r="J132" i="20"/>
  <c r="I132" i="20"/>
  <c r="H132" i="20"/>
  <c r="G132" i="20"/>
  <c r="F132" i="20"/>
  <c r="E132" i="20"/>
  <c r="R131" i="20"/>
  <c r="O131" i="20"/>
  <c r="R130" i="20"/>
  <c r="O130" i="20"/>
  <c r="Q120" i="20"/>
  <c r="P120" i="20"/>
  <c r="R120" i="20" s="1"/>
  <c r="N120" i="20"/>
  <c r="M120" i="20"/>
  <c r="L120" i="20"/>
  <c r="K120" i="20"/>
  <c r="J120" i="20"/>
  <c r="I120" i="20"/>
  <c r="H120" i="20"/>
  <c r="G120" i="20"/>
  <c r="F120" i="20"/>
  <c r="E120" i="20"/>
  <c r="R119" i="20"/>
  <c r="O119" i="20"/>
  <c r="R118" i="20"/>
  <c r="O118" i="20"/>
  <c r="Q116" i="20"/>
  <c r="P116" i="20"/>
  <c r="N116" i="20"/>
  <c r="M116" i="20"/>
  <c r="L116" i="20"/>
  <c r="K116" i="20"/>
  <c r="J116" i="20"/>
  <c r="I116" i="20"/>
  <c r="H116" i="20"/>
  <c r="G116" i="20"/>
  <c r="F116" i="20"/>
  <c r="E116" i="20"/>
  <c r="R115" i="20"/>
  <c r="O115" i="20"/>
  <c r="R114" i="20"/>
  <c r="O114" i="20"/>
  <c r="Q112" i="20"/>
  <c r="P112" i="20"/>
  <c r="R112" i="20" s="1"/>
  <c r="N112" i="20"/>
  <c r="M112" i="20"/>
  <c r="L112" i="20"/>
  <c r="K112" i="20"/>
  <c r="J112" i="20"/>
  <c r="I112" i="20"/>
  <c r="H112" i="20"/>
  <c r="G112" i="20"/>
  <c r="F112" i="20"/>
  <c r="E112" i="20"/>
  <c r="R111" i="20"/>
  <c r="O111" i="20"/>
  <c r="R110" i="20"/>
  <c r="O110" i="20"/>
  <c r="Q104" i="20"/>
  <c r="P104" i="20"/>
  <c r="R104" i="20" s="1"/>
  <c r="N104" i="20"/>
  <c r="M104" i="20"/>
  <c r="L104" i="20"/>
  <c r="K104" i="20"/>
  <c r="J104" i="20"/>
  <c r="I104" i="20"/>
  <c r="H104" i="20"/>
  <c r="G104" i="20"/>
  <c r="F104" i="20"/>
  <c r="E104" i="20"/>
  <c r="R103" i="20"/>
  <c r="O103" i="20"/>
  <c r="R102" i="20"/>
  <c r="O102" i="20"/>
  <c r="Q88" i="20"/>
  <c r="P88" i="20"/>
  <c r="R88" i="20" s="1"/>
  <c r="N88" i="20"/>
  <c r="M88" i="20"/>
  <c r="L88" i="20"/>
  <c r="K88" i="20"/>
  <c r="J88" i="20"/>
  <c r="I88" i="20"/>
  <c r="H88" i="20"/>
  <c r="G88" i="20"/>
  <c r="F88" i="20"/>
  <c r="E88" i="20"/>
  <c r="R87" i="20"/>
  <c r="O87" i="20"/>
  <c r="R86" i="20"/>
  <c r="O86" i="20"/>
  <c r="Q84" i="20"/>
  <c r="P84" i="20"/>
  <c r="R84" i="20" s="1"/>
  <c r="N84" i="20"/>
  <c r="M84" i="20"/>
  <c r="L84" i="20"/>
  <c r="K84" i="20"/>
  <c r="J84" i="20"/>
  <c r="I84" i="20"/>
  <c r="H84" i="20"/>
  <c r="G84" i="20"/>
  <c r="F84" i="20"/>
  <c r="E84" i="20"/>
  <c r="R83" i="20"/>
  <c r="O83" i="20"/>
  <c r="R82" i="20"/>
  <c r="O82" i="20"/>
  <c r="Q80" i="20"/>
  <c r="P80" i="20"/>
  <c r="R80" i="20" s="1"/>
  <c r="N80" i="20"/>
  <c r="M80" i="20"/>
  <c r="L80" i="20"/>
  <c r="K80" i="20"/>
  <c r="J80" i="20"/>
  <c r="I80" i="20"/>
  <c r="H80" i="20"/>
  <c r="G80" i="20"/>
  <c r="F80" i="20"/>
  <c r="E80" i="20"/>
  <c r="R79" i="20"/>
  <c r="O79" i="20"/>
  <c r="R78" i="20"/>
  <c r="O78" i="20"/>
  <c r="Q76" i="20"/>
  <c r="P76" i="20"/>
  <c r="N76" i="20"/>
  <c r="M76" i="20"/>
  <c r="O76" i="20" s="1"/>
  <c r="L76" i="20"/>
  <c r="K76" i="20"/>
  <c r="J76" i="20"/>
  <c r="I76" i="20"/>
  <c r="H76" i="20"/>
  <c r="G76" i="20"/>
  <c r="F76" i="20"/>
  <c r="E76" i="20"/>
  <c r="R75" i="20"/>
  <c r="O75" i="20"/>
  <c r="R74" i="20"/>
  <c r="O74" i="20"/>
  <c r="Q64" i="20"/>
  <c r="P64" i="20"/>
  <c r="R64" i="20" s="1"/>
  <c r="N64" i="20"/>
  <c r="M64" i="20"/>
  <c r="L64" i="20"/>
  <c r="K64" i="20"/>
  <c r="J64" i="20"/>
  <c r="I64" i="20"/>
  <c r="H64" i="20"/>
  <c r="G64" i="20"/>
  <c r="F64" i="20"/>
  <c r="E64" i="20"/>
  <c r="R63" i="20"/>
  <c r="O63" i="20"/>
  <c r="R62" i="20"/>
  <c r="O62" i="20"/>
  <c r="Q44" i="20"/>
  <c r="P44" i="20"/>
  <c r="N44" i="20"/>
  <c r="M44" i="20"/>
  <c r="L44" i="20"/>
  <c r="K44" i="20"/>
  <c r="J44" i="20"/>
  <c r="I44" i="20"/>
  <c r="H44" i="20"/>
  <c r="G44" i="20"/>
  <c r="F44" i="20"/>
  <c r="E44" i="20"/>
  <c r="R43" i="20"/>
  <c r="O43" i="20"/>
  <c r="R42" i="20"/>
  <c r="O42" i="20"/>
  <c r="Q40" i="20"/>
  <c r="P40" i="20"/>
  <c r="R40" i="20" s="1"/>
  <c r="N40" i="20"/>
  <c r="M40" i="20"/>
  <c r="L40" i="20"/>
  <c r="K40" i="20"/>
  <c r="J40" i="20"/>
  <c r="I40" i="20"/>
  <c r="H40" i="20"/>
  <c r="G40" i="20"/>
  <c r="F40" i="20"/>
  <c r="E40" i="20"/>
  <c r="R39" i="20"/>
  <c r="O39" i="20"/>
  <c r="R38" i="20"/>
  <c r="O38" i="20"/>
  <c r="Q36" i="20"/>
  <c r="P36" i="20"/>
  <c r="R36" i="20" s="1"/>
  <c r="N36" i="20"/>
  <c r="M36" i="20"/>
  <c r="L36" i="20"/>
  <c r="K36" i="20"/>
  <c r="J36" i="20"/>
  <c r="I36" i="20"/>
  <c r="H36" i="20"/>
  <c r="G36" i="20"/>
  <c r="F36" i="20"/>
  <c r="E36" i="20"/>
  <c r="R35" i="20"/>
  <c r="O35" i="20"/>
  <c r="R34" i="20"/>
  <c r="O34" i="20"/>
  <c r="Q32" i="20"/>
  <c r="P32" i="20"/>
  <c r="R32" i="20" s="1"/>
  <c r="N32" i="20"/>
  <c r="M32" i="20"/>
  <c r="L32" i="20"/>
  <c r="K32" i="20"/>
  <c r="J32" i="20"/>
  <c r="I32" i="20"/>
  <c r="H32" i="20"/>
  <c r="G32" i="20"/>
  <c r="F32" i="20"/>
  <c r="E32" i="20"/>
  <c r="R31" i="20"/>
  <c r="O31" i="20"/>
  <c r="R30" i="20"/>
  <c r="O30" i="20"/>
  <c r="Q28" i="20"/>
  <c r="P28" i="20"/>
  <c r="R28" i="20" s="1"/>
  <c r="N28" i="20"/>
  <c r="M28" i="20"/>
  <c r="L28" i="20"/>
  <c r="K28" i="20"/>
  <c r="J28" i="20"/>
  <c r="I28" i="20"/>
  <c r="H28" i="20"/>
  <c r="G28" i="20"/>
  <c r="F28" i="20"/>
  <c r="E28" i="20"/>
  <c r="R27" i="20"/>
  <c r="O27" i="20"/>
  <c r="R26" i="20"/>
  <c r="O26" i="20"/>
  <c r="Q24" i="20"/>
  <c r="P24" i="20"/>
  <c r="R24" i="20" s="1"/>
  <c r="N24" i="20"/>
  <c r="M24" i="20"/>
  <c r="L24" i="20"/>
  <c r="K24" i="20"/>
  <c r="J24" i="20"/>
  <c r="I24" i="20"/>
  <c r="H24" i="20"/>
  <c r="G24" i="20"/>
  <c r="F24" i="20"/>
  <c r="E24" i="20"/>
  <c r="R23" i="20"/>
  <c r="O23" i="20"/>
  <c r="R22" i="20"/>
  <c r="O22" i="20"/>
  <c r="Q20" i="20"/>
  <c r="P20" i="20"/>
  <c r="N20" i="20"/>
  <c r="M20" i="20"/>
  <c r="O20" i="20" s="1"/>
  <c r="L20" i="20"/>
  <c r="K20" i="20"/>
  <c r="J20" i="20"/>
  <c r="I20" i="20"/>
  <c r="H20" i="20"/>
  <c r="G20" i="20"/>
  <c r="F20" i="20"/>
  <c r="E20" i="20"/>
  <c r="R19" i="20"/>
  <c r="O19" i="20"/>
  <c r="R18" i="20"/>
  <c r="O18" i="20"/>
  <c r="Q16" i="20"/>
  <c r="P16" i="20"/>
  <c r="R16" i="20" s="1"/>
  <c r="N16" i="20"/>
  <c r="M16" i="20"/>
  <c r="L16" i="20"/>
  <c r="K16" i="20"/>
  <c r="J16" i="20"/>
  <c r="I16" i="20"/>
  <c r="H16" i="20"/>
  <c r="G16" i="20"/>
  <c r="F16" i="20"/>
  <c r="E16" i="20"/>
  <c r="R15" i="20"/>
  <c r="O15" i="20"/>
  <c r="R14" i="20"/>
  <c r="O14" i="20"/>
  <c r="Q12" i="20"/>
  <c r="P12" i="20"/>
  <c r="N12" i="20"/>
  <c r="M12" i="20"/>
  <c r="L12" i="20"/>
  <c r="K12" i="20"/>
  <c r="J12" i="20"/>
  <c r="I12" i="20"/>
  <c r="H12" i="20"/>
  <c r="G12" i="20"/>
  <c r="F12" i="20"/>
  <c r="E12" i="20"/>
  <c r="R11" i="20"/>
  <c r="O11" i="20"/>
  <c r="R10" i="20"/>
  <c r="O10" i="20"/>
  <c r="C244" i="19"/>
  <c r="Q243" i="19"/>
  <c r="P243" i="19"/>
  <c r="R243" i="19" s="1"/>
  <c r="N243" i="19"/>
  <c r="M243" i="19"/>
  <c r="L243" i="19"/>
  <c r="K243" i="19"/>
  <c r="J243" i="19"/>
  <c r="Q242" i="19"/>
  <c r="Q244" i="19" s="1"/>
  <c r="P242" i="19"/>
  <c r="N242" i="19"/>
  <c r="N244" i="19" s="1"/>
  <c r="M242" i="19"/>
  <c r="Q240" i="19"/>
  <c r="P240" i="19"/>
  <c r="N240" i="19"/>
  <c r="M240" i="19"/>
  <c r="L240" i="19"/>
  <c r="K240" i="19"/>
  <c r="J240" i="19"/>
  <c r="I240" i="19"/>
  <c r="H240" i="19"/>
  <c r="G240" i="19"/>
  <c r="F240" i="19"/>
  <c r="E240" i="19"/>
  <c r="Q236" i="19"/>
  <c r="P236" i="19"/>
  <c r="N236" i="19"/>
  <c r="M236" i="19"/>
  <c r="L236" i="19"/>
  <c r="K236" i="19"/>
  <c r="J236" i="19"/>
  <c r="I236" i="19"/>
  <c r="H236" i="19"/>
  <c r="G236" i="19"/>
  <c r="F236" i="19"/>
  <c r="E236" i="19"/>
  <c r="R235" i="19"/>
  <c r="O235" i="19"/>
  <c r="R234" i="19"/>
  <c r="O234" i="19"/>
  <c r="Q232" i="19"/>
  <c r="R232" i="19" s="1"/>
  <c r="P232" i="19"/>
  <c r="N232" i="19"/>
  <c r="M232" i="19"/>
  <c r="L232" i="19"/>
  <c r="K232" i="19"/>
  <c r="J232" i="19"/>
  <c r="I232" i="19"/>
  <c r="H232" i="19"/>
  <c r="G232" i="19"/>
  <c r="F232" i="19"/>
  <c r="E232" i="19"/>
  <c r="R231" i="19"/>
  <c r="O231" i="19"/>
  <c r="R230" i="19"/>
  <c r="O230" i="19"/>
  <c r="Q228" i="19"/>
  <c r="P228" i="19"/>
  <c r="N228" i="19"/>
  <c r="M228" i="19"/>
  <c r="L228" i="19"/>
  <c r="K228" i="19"/>
  <c r="J228" i="19"/>
  <c r="I228" i="19"/>
  <c r="H228" i="19"/>
  <c r="G228" i="19"/>
  <c r="F228" i="19"/>
  <c r="E228" i="19"/>
  <c r="R227" i="19"/>
  <c r="O227" i="19"/>
  <c r="R226" i="19"/>
  <c r="O226" i="19"/>
  <c r="Q224" i="19"/>
  <c r="R224" i="19" s="1"/>
  <c r="P224" i="19"/>
  <c r="N224" i="19"/>
  <c r="M224" i="19"/>
  <c r="L224" i="19"/>
  <c r="K224" i="19"/>
  <c r="J224" i="19"/>
  <c r="I224" i="19"/>
  <c r="H224" i="19"/>
  <c r="G224" i="19"/>
  <c r="F224" i="19"/>
  <c r="E224" i="19"/>
  <c r="R223" i="19"/>
  <c r="O223" i="19"/>
  <c r="R222" i="19"/>
  <c r="O222" i="19"/>
  <c r="Q192" i="19"/>
  <c r="P192" i="19"/>
  <c r="N192" i="19"/>
  <c r="M192" i="19"/>
  <c r="L192" i="19"/>
  <c r="K192" i="19"/>
  <c r="J192" i="19"/>
  <c r="I192" i="19"/>
  <c r="H192" i="19"/>
  <c r="G192" i="19"/>
  <c r="F192" i="19"/>
  <c r="E192" i="19"/>
  <c r="R191" i="19"/>
  <c r="O191" i="19"/>
  <c r="R190" i="19"/>
  <c r="O190" i="19"/>
  <c r="Q188" i="19"/>
  <c r="P188" i="19"/>
  <c r="N188" i="19"/>
  <c r="M188" i="19"/>
  <c r="L188" i="19"/>
  <c r="K188" i="19"/>
  <c r="J188" i="19"/>
  <c r="I188" i="19"/>
  <c r="H188" i="19"/>
  <c r="G188" i="19"/>
  <c r="F188" i="19"/>
  <c r="E188" i="19"/>
  <c r="R187" i="19"/>
  <c r="O187" i="19"/>
  <c r="R186" i="19"/>
  <c r="O186" i="19"/>
  <c r="Q184" i="19"/>
  <c r="P184" i="19"/>
  <c r="N184" i="19"/>
  <c r="M184" i="19"/>
  <c r="O184" i="19" s="1"/>
  <c r="L184" i="19"/>
  <c r="K184" i="19"/>
  <c r="J184" i="19"/>
  <c r="I184" i="19"/>
  <c r="H184" i="19"/>
  <c r="G184" i="19"/>
  <c r="F184" i="19"/>
  <c r="E184" i="19"/>
  <c r="R183" i="19"/>
  <c r="O183" i="19"/>
  <c r="R182" i="19"/>
  <c r="O182" i="19"/>
  <c r="Q176" i="19"/>
  <c r="P176" i="19"/>
  <c r="Q160" i="19"/>
  <c r="P160" i="19"/>
  <c r="N160" i="19"/>
  <c r="M160" i="19"/>
  <c r="O160" i="19" s="1"/>
  <c r="L160" i="19"/>
  <c r="K160" i="19"/>
  <c r="J160" i="19"/>
  <c r="I160" i="19"/>
  <c r="H160" i="19"/>
  <c r="G160" i="19"/>
  <c r="F160" i="19"/>
  <c r="E160" i="19"/>
  <c r="R159" i="19"/>
  <c r="O159" i="19"/>
  <c r="R158" i="19"/>
  <c r="O158" i="19"/>
  <c r="Q156" i="19"/>
  <c r="P156" i="19"/>
  <c r="N156" i="19"/>
  <c r="M156" i="19"/>
  <c r="L156" i="19"/>
  <c r="K156" i="19"/>
  <c r="J156" i="19"/>
  <c r="I156" i="19"/>
  <c r="H156" i="19"/>
  <c r="G156" i="19"/>
  <c r="F156" i="19"/>
  <c r="E156" i="19"/>
  <c r="R155" i="19"/>
  <c r="O155" i="19"/>
  <c r="R154" i="19"/>
  <c r="O154" i="19"/>
  <c r="Q152" i="19"/>
  <c r="P152" i="19"/>
  <c r="R152" i="19" s="1"/>
  <c r="N152" i="19"/>
  <c r="M152" i="19"/>
  <c r="O152" i="19" s="1"/>
  <c r="L152" i="19"/>
  <c r="K152" i="19"/>
  <c r="J152" i="19"/>
  <c r="I152" i="19"/>
  <c r="H152" i="19"/>
  <c r="G152" i="19"/>
  <c r="F152" i="19"/>
  <c r="E152" i="19"/>
  <c r="R151" i="19"/>
  <c r="O151" i="19"/>
  <c r="R150" i="19"/>
  <c r="O150" i="19"/>
  <c r="R148" i="19"/>
  <c r="O148" i="19"/>
  <c r="R147" i="19"/>
  <c r="O147" i="19"/>
  <c r="R146" i="19"/>
  <c r="O146" i="19"/>
  <c r="R144" i="19"/>
  <c r="O144" i="19"/>
  <c r="R143" i="19"/>
  <c r="O143" i="19"/>
  <c r="R142" i="19"/>
  <c r="O142" i="19"/>
  <c r="Q140" i="19"/>
  <c r="P140" i="19"/>
  <c r="N140" i="19"/>
  <c r="M140" i="19"/>
  <c r="L140" i="19"/>
  <c r="K140" i="19"/>
  <c r="J140" i="19"/>
  <c r="I140" i="19"/>
  <c r="H140" i="19"/>
  <c r="G140" i="19"/>
  <c r="F140" i="19"/>
  <c r="E140" i="19"/>
  <c r="R139" i="19"/>
  <c r="O139" i="19"/>
  <c r="R138" i="19"/>
  <c r="O138" i="19"/>
  <c r="Q136" i="19"/>
  <c r="P136" i="19"/>
  <c r="N136" i="19"/>
  <c r="M136" i="19"/>
  <c r="L136" i="19"/>
  <c r="K136" i="19"/>
  <c r="J136" i="19"/>
  <c r="I136" i="19"/>
  <c r="H136" i="19"/>
  <c r="G136" i="19"/>
  <c r="F136" i="19"/>
  <c r="E136" i="19"/>
  <c r="R135" i="19"/>
  <c r="O135" i="19"/>
  <c r="R134" i="19"/>
  <c r="O134" i="19"/>
  <c r="Q132" i="19"/>
  <c r="R132" i="19" s="1"/>
  <c r="P132" i="19"/>
  <c r="N132" i="19"/>
  <c r="M132" i="19"/>
  <c r="L132" i="19"/>
  <c r="K132" i="19"/>
  <c r="J132" i="19"/>
  <c r="I132" i="19"/>
  <c r="H132" i="19"/>
  <c r="G132" i="19"/>
  <c r="F132" i="19"/>
  <c r="E132" i="19"/>
  <c r="R131" i="19"/>
  <c r="O131" i="19"/>
  <c r="R130" i="19"/>
  <c r="O130" i="19"/>
  <c r="Q120" i="19"/>
  <c r="P120" i="19"/>
  <c r="N120" i="19"/>
  <c r="M120" i="19"/>
  <c r="L120" i="19"/>
  <c r="K120" i="19"/>
  <c r="J120" i="19"/>
  <c r="I120" i="19"/>
  <c r="H120" i="19"/>
  <c r="G120" i="19"/>
  <c r="F120" i="19"/>
  <c r="E120" i="19"/>
  <c r="R119" i="19"/>
  <c r="O119" i="19"/>
  <c r="R118" i="19"/>
  <c r="O118" i="19"/>
  <c r="Q116" i="19"/>
  <c r="R116" i="19" s="1"/>
  <c r="P116" i="19"/>
  <c r="N116" i="19"/>
  <c r="M116" i="19"/>
  <c r="L116" i="19"/>
  <c r="K116" i="19"/>
  <c r="J116" i="19"/>
  <c r="I116" i="19"/>
  <c r="H116" i="19"/>
  <c r="G116" i="19"/>
  <c r="F116" i="19"/>
  <c r="E116" i="19"/>
  <c r="R115" i="19"/>
  <c r="O115" i="19"/>
  <c r="R114" i="19"/>
  <c r="O114" i="19"/>
  <c r="Q112" i="19"/>
  <c r="P112" i="19"/>
  <c r="N112" i="19"/>
  <c r="M112" i="19"/>
  <c r="L112" i="19"/>
  <c r="K112" i="19"/>
  <c r="J112" i="19"/>
  <c r="I112" i="19"/>
  <c r="H112" i="19"/>
  <c r="G112" i="19"/>
  <c r="F112" i="19"/>
  <c r="E112" i="19"/>
  <c r="R111" i="19"/>
  <c r="O111" i="19"/>
  <c r="R110" i="19"/>
  <c r="O110" i="19"/>
  <c r="Q104" i="19"/>
  <c r="P104" i="19"/>
  <c r="N104" i="19"/>
  <c r="M104" i="19"/>
  <c r="L104" i="19"/>
  <c r="K104" i="19"/>
  <c r="J104" i="19"/>
  <c r="I104" i="19"/>
  <c r="H104" i="19"/>
  <c r="G104" i="19"/>
  <c r="F104" i="19"/>
  <c r="E104" i="19"/>
  <c r="R103" i="19"/>
  <c r="O103" i="19"/>
  <c r="R102" i="19"/>
  <c r="O102" i="19"/>
  <c r="Q88" i="19"/>
  <c r="P88" i="19"/>
  <c r="N88" i="19"/>
  <c r="M88" i="19"/>
  <c r="O88" i="19" s="1"/>
  <c r="L88" i="19"/>
  <c r="K88" i="19"/>
  <c r="J88" i="19"/>
  <c r="I88" i="19"/>
  <c r="H88" i="19"/>
  <c r="G88" i="19"/>
  <c r="F88" i="19"/>
  <c r="E88" i="19"/>
  <c r="R87" i="19"/>
  <c r="O87" i="19"/>
  <c r="R86" i="19"/>
  <c r="O86" i="19"/>
  <c r="Q84" i="19"/>
  <c r="P84" i="19"/>
  <c r="N84" i="19"/>
  <c r="M84" i="19"/>
  <c r="L84" i="19"/>
  <c r="K84" i="19"/>
  <c r="J84" i="19"/>
  <c r="I84" i="19"/>
  <c r="H84" i="19"/>
  <c r="G84" i="19"/>
  <c r="F84" i="19"/>
  <c r="E84" i="19"/>
  <c r="R83" i="19"/>
  <c r="O83" i="19"/>
  <c r="R82" i="19"/>
  <c r="O82" i="19"/>
  <c r="Q80" i="19"/>
  <c r="P80" i="19"/>
  <c r="R80" i="19" s="1"/>
  <c r="N80" i="19"/>
  <c r="M80" i="19"/>
  <c r="O80" i="19" s="1"/>
  <c r="L80" i="19"/>
  <c r="K80" i="19"/>
  <c r="J80" i="19"/>
  <c r="I80" i="19"/>
  <c r="H80" i="19"/>
  <c r="G80" i="19"/>
  <c r="F80" i="19"/>
  <c r="E80" i="19"/>
  <c r="R79" i="19"/>
  <c r="O79" i="19"/>
  <c r="R78" i="19"/>
  <c r="O78" i="19"/>
  <c r="Q76" i="19"/>
  <c r="P76" i="19"/>
  <c r="N76" i="19"/>
  <c r="M76" i="19"/>
  <c r="O76" i="19" s="1"/>
  <c r="L76" i="19"/>
  <c r="K76" i="19"/>
  <c r="J76" i="19"/>
  <c r="I76" i="19"/>
  <c r="H76" i="19"/>
  <c r="G76" i="19"/>
  <c r="F76" i="19"/>
  <c r="E76" i="19"/>
  <c r="R75" i="19"/>
  <c r="O75" i="19"/>
  <c r="R74" i="19"/>
  <c r="O74" i="19"/>
  <c r="Q64" i="19"/>
  <c r="P64" i="19"/>
  <c r="N64" i="19"/>
  <c r="M64" i="19"/>
  <c r="O64" i="19" s="1"/>
  <c r="L64" i="19"/>
  <c r="K64" i="19"/>
  <c r="J64" i="19"/>
  <c r="I64" i="19"/>
  <c r="H64" i="19"/>
  <c r="G64" i="19"/>
  <c r="F64" i="19"/>
  <c r="E64" i="19"/>
  <c r="R63" i="19"/>
  <c r="O63" i="19"/>
  <c r="R62" i="19"/>
  <c r="O62" i="19"/>
  <c r="Q44" i="19"/>
  <c r="P44" i="19"/>
  <c r="N44" i="19"/>
  <c r="M44" i="19"/>
  <c r="O44" i="19" s="1"/>
  <c r="L44" i="19"/>
  <c r="K44" i="19"/>
  <c r="J44" i="19"/>
  <c r="I44" i="19"/>
  <c r="H44" i="19"/>
  <c r="G44" i="19"/>
  <c r="F44" i="19"/>
  <c r="E44" i="19"/>
  <c r="R43" i="19"/>
  <c r="O43" i="19"/>
  <c r="R42" i="19"/>
  <c r="O42" i="19"/>
  <c r="Q40" i="19"/>
  <c r="P40" i="19"/>
  <c r="N40" i="19"/>
  <c r="M40" i="19"/>
  <c r="L40" i="19"/>
  <c r="K40" i="19"/>
  <c r="J40" i="19"/>
  <c r="I40" i="19"/>
  <c r="H40" i="19"/>
  <c r="G40" i="19"/>
  <c r="F40" i="19"/>
  <c r="E40" i="19"/>
  <c r="R39" i="19"/>
  <c r="O39" i="19"/>
  <c r="R38" i="19"/>
  <c r="O38" i="19"/>
  <c r="Q36" i="19"/>
  <c r="P36" i="19"/>
  <c r="N36" i="19"/>
  <c r="M36" i="19"/>
  <c r="L36" i="19"/>
  <c r="K36" i="19"/>
  <c r="J36" i="19"/>
  <c r="I36" i="19"/>
  <c r="H36" i="19"/>
  <c r="G36" i="19"/>
  <c r="F36" i="19"/>
  <c r="E36" i="19"/>
  <c r="R35" i="19"/>
  <c r="O35" i="19"/>
  <c r="R34" i="19"/>
  <c r="O34" i="19"/>
  <c r="Q32" i="19"/>
  <c r="P32" i="19"/>
  <c r="R32" i="19" s="1"/>
  <c r="N32" i="19"/>
  <c r="M32" i="19"/>
  <c r="O32" i="19" s="1"/>
  <c r="L32" i="19"/>
  <c r="K32" i="19"/>
  <c r="J32" i="19"/>
  <c r="I32" i="19"/>
  <c r="H32" i="19"/>
  <c r="G32" i="19"/>
  <c r="F32" i="19"/>
  <c r="E32" i="19"/>
  <c r="R31" i="19"/>
  <c r="O31" i="19"/>
  <c r="R30" i="19"/>
  <c r="O30" i="19"/>
  <c r="Q28" i="19"/>
  <c r="P28" i="19"/>
  <c r="N28" i="19"/>
  <c r="M28" i="19"/>
  <c r="L28" i="19"/>
  <c r="K28" i="19"/>
  <c r="J28" i="19"/>
  <c r="I28" i="19"/>
  <c r="H28" i="19"/>
  <c r="G28" i="19"/>
  <c r="F28" i="19"/>
  <c r="E28" i="19"/>
  <c r="R27" i="19"/>
  <c r="O27" i="19"/>
  <c r="R26" i="19"/>
  <c r="O26" i="19"/>
  <c r="Q24" i="19"/>
  <c r="P24" i="19"/>
  <c r="N24" i="19"/>
  <c r="M24" i="19"/>
  <c r="L24" i="19"/>
  <c r="K24" i="19"/>
  <c r="J24" i="19"/>
  <c r="I24" i="19"/>
  <c r="H24" i="19"/>
  <c r="G24" i="19"/>
  <c r="F24" i="19"/>
  <c r="E24" i="19"/>
  <c r="R23" i="19"/>
  <c r="O23" i="19"/>
  <c r="R22" i="19"/>
  <c r="O22" i="19"/>
  <c r="Q20" i="19"/>
  <c r="R20" i="19" s="1"/>
  <c r="P20" i="19"/>
  <c r="N20" i="19"/>
  <c r="M20" i="19"/>
  <c r="L20" i="19"/>
  <c r="K20" i="19"/>
  <c r="J20" i="19"/>
  <c r="I20" i="19"/>
  <c r="H20" i="19"/>
  <c r="G20" i="19"/>
  <c r="F20" i="19"/>
  <c r="E20" i="19"/>
  <c r="R19" i="19"/>
  <c r="O19" i="19"/>
  <c r="R18" i="19"/>
  <c r="O18" i="19"/>
  <c r="Q16" i="19"/>
  <c r="P16" i="19"/>
  <c r="N16" i="19"/>
  <c r="M16" i="19"/>
  <c r="L16" i="19"/>
  <c r="K16" i="19"/>
  <c r="J16" i="19"/>
  <c r="I16" i="19"/>
  <c r="H16" i="19"/>
  <c r="G16" i="19"/>
  <c r="F16" i="19"/>
  <c r="E16" i="19"/>
  <c r="R15" i="19"/>
  <c r="O15" i="19"/>
  <c r="R14" i="19"/>
  <c r="O14" i="19"/>
  <c r="Q12" i="19"/>
  <c r="R12" i="19" s="1"/>
  <c r="P12" i="19"/>
  <c r="N12" i="19"/>
  <c r="M12" i="19"/>
  <c r="L12" i="19"/>
  <c r="K12" i="19"/>
  <c r="J12" i="19"/>
  <c r="I12" i="19"/>
  <c r="H12" i="19"/>
  <c r="G12" i="19"/>
  <c r="F12" i="19"/>
  <c r="E12" i="19"/>
  <c r="R11" i="19"/>
  <c r="O11" i="19"/>
  <c r="R10" i="19"/>
  <c r="O10" i="19"/>
  <c r="C244" i="18"/>
  <c r="Q243" i="18"/>
  <c r="P243" i="18"/>
  <c r="R243" i="18" s="1"/>
  <c r="N243" i="18"/>
  <c r="M243" i="18"/>
  <c r="O243" i="18" s="1"/>
  <c r="L243" i="18"/>
  <c r="J243" i="18"/>
  <c r="Q242" i="18"/>
  <c r="Q244" i="18" s="1"/>
  <c r="P242" i="18"/>
  <c r="K242" i="18" s="1"/>
  <c r="N242" i="18"/>
  <c r="M242" i="18"/>
  <c r="O242" i="18" s="1"/>
  <c r="J242" i="18"/>
  <c r="Q240" i="18"/>
  <c r="P240" i="18"/>
  <c r="N240" i="18"/>
  <c r="M240" i="18"/>
  <c r="L240" i="18"/>
  <c r="K240" i="18"/>
  <c r="J240" i="18"/>
  <c r="I240" i="18"/>
  <c r="H240" i="18"/>
  <c r="G240" i="18"/>
  <c r="F240" i="18"/>
  <c r="E240" i="18"/>
  <c r="R239" i="18"/>
  <c r="O239" i="18"/>
  <c r="R238" i="18"/>
  <c r="O238" i="18"/>
  <c r="Q236" i="18"/>
  <c r="R236" i="18" s="1"/>
  <c r="P236" i="18"/>
  <c r="N236" i="18"/>
  <c r="M236" i="18"/>
  <c r="L236" i="18"/>
  <c r="K236" i="18"/>
  <c r="J236" i="18"/>
  <c r="I236" i="18"/>
  <c r="H236" i="18"/>
  <c r="G236" i="18"/>
  <c r="F236" i="18"/>
  <c r="E236" i="18"/>
  <c r="R235" i="18"/>
  <c r="O235" i="18"/>
  <c r="R234" i="18"/>
  <c r="O234" i="18"/>
  <c r="Q232" i="18"/>
  <c r="P232" i="18"/>
  <c r="N232" i="18"/>
  <c r="M232" i="18"/>
  <c r="L232" i="18"/>
  <c r="K232" i="18"/>
  <c r="J232" i="18"/>
  <c r="I232" i="18"/>
  <c r="H232" i="18"/>
  <c r="G232" i="18"/>
  <c r="F232" i="18"/>
  <c r="E232" i="18"/>
  <c r="R231" i="18"/>
  <c r="O231" i="18"/>
  <c r="R230" i="18"/>
  <c r="O230" i="18"/>
  <c r="Q228" i="18"/>
  <c r="P228" i="18"/>
  <c r="N228" i="18"/>
  <c r="M228" i="18"/>
  <c r="L228" i="18"/>
  <c r="K228" i="18"/>
  <c r="J228" i="18"/>
  <c r="I228" i="18"/>
  <c r="H228" i="18"/>
  <c r="G228" i="18"/>
  <c r="F228" i="18"/>
  <c r="E228" i="18"/>
  <c r="R227" i="18"/>
  <c r="O227" i="18"/>
  <c r="R226" i="18"/>
  <c r="O226" i="18"/>
  <c r="Q224" i="18"/>
  <c r="P224" i="18"/>
  <c r="N224" i="18"/>
  <c r="M224" i="18"/>
  <c r="L224" i="18"/>
  <c r="K224" i="18"/>
  <c r="J224" i="18"/>
  <c r="I224" i="18"/>
  <c r="H224" i="18"/>
  <c r="G224" i="18"/>
  <c r="F224" i="18"/>
  <c r="E224" i="18"/>
  <c r="R223" i="18"/>
  <c r="O223" i="18"/>
  <c r="R222" i="18"/>
  <c r="O222" i="18"/>
  <c r="Q220" i="18"/>
  <c r="R220" i="18" s="1"/>
  <c r="P220" i="18"/>
  <c r="N220" i="18"/>
  <c r="M220" i="18"/>
  <c r="L220" i="18"/>
  <c r="K220" i="18"/>
  <c r="J220" i="18"/>
  <c r="I220" i="18"/>
  <c r="H220" i="18"/>
  <c r="G220" i="18"/>
  <c r="F220" i="18"/>
  <c r="E220" i="18"/>
  <c r="R219" i="18"/>
  <c r="O219" i="18"/>
  <c r="R218" i="18"/>
  <c r="O218" i="18"/>
  <c r="Q216" i="18"/>
  <c r="P216" i="18"/>
  <c r="N216" i="18"/>
  <c r="M216" i="18"/>
  <c r="O216" i="18" s="1"/>
  <c r="L216" i="18"/>
  <c r="K216" i="18"/>
  <c r="J216" i="18"/>
  <c r="I216" i="18"/>
  <c r="H216" i="18"/>
  <c r="G216" i="18"/>
  <c r="F216" i="18"/>
  <c r="E216" i="18"/>
  <c r="R215" i="18"/>
  <c r="O215" i="18"/>
  <c r="R214" i="18"/>
  <c r="O214" i="18"/>
  <c r="Q212" i="18"/>
  <c r="P212" i="18"/>
  <c r="N212" i="18"/>
  <c r="M212" i="18"/>
  <c r="O212" i="18" s="1"/>
  <c r="L212" i="18"/>
  <c r="K212" i="18"/>
  <c r="J212" i="18"/>
  <c r="I212" i="18"/>
  <c r="H212" i="18"/>
  <c r="G212" i="18"/>
  <c r="F212" i="18"/>
  <c r="E212" i="18"/>
  <c r="R211" i="18"/>
  <c r="O211" i="18"/>
  <c r="R210" i="18"/>
  <c r="O210" i="18"/>
  <c r="Q208" i="18"/>
  <c r="P208" i="18"/>
  <c r="R208" i="18" s="1"/>
  <c r="N208" i="18"/>
  <c r="M208" i="18"/>
  <c r="O208" i="18" s="1"/>
  <c r="L208" i="18"/>
  <c r="K208" i="18"/>
  <c r="J208" i="18"/>
  <c r="I208" i="18"/>
  <c r="H208" i="18"/>
  <c r="G208" i="18"/>
  <c r="F208" i="18"/>
  <c r="E208" i="18"/>
  <c r="R207" i="18"/>
  <c r="O207" i="18"/>
  <c r="R206" i="18"/>
  <c r="O206" i="18"/>
  <c r="Q204" i="18"/>
  <c r="P204" i="18"/>
  <c r="N204" i="18"/>
  <c r="M204" i="18"/>
  <c r="L204" i="18"/>
  <c r="K204" i="18"/>
  <c r="J204" i="18"/>
  <c r="I204" i="18"/>
  <c r="H204" i="18"/>
  <c r="G204" i="18"/>
  <c r="F204" i="18"/>
  <c r="E204" i="18"/>
  <c r="R203" i="18"/>
  <c r="O203" i="18"/>
  <c r="R202" i="18"/>
  <c r="O202" i="18"/>
  <c r="Q200" i="18"/>
  <c r="P200" i="18"/>
  <c r="N200" i="18"/>
  <c r="M200" i="18"/>
  <c r="O200" i="18" s="1"/>
  <c r="L200" i="18"/>
  <c r="K200" i="18"/>
  <c r="J200" i="18"/>
  <c r="I200" i="18"/>
  <c r="H200" i="18"/>
  <c r="G200" i="18"/>
  <c r="F200" i="18"/>
  <c r="E200" i="18"/>
  <c r="R199" i="18"/>
  <c r="O199" i="18"/>
  <c r="R198" i="18"/>
  <c r="O198" i="18"/>
  <c r="Q196" i="18"/>
  <c r="P196" i="18"/>
  <c r="N196" i="18"/>
  <c r="M196" i="18"/>
  <c r="O196" i="18" s="1"/>
  <c r="L196" i="18"/>
  <c r="K196" i="18"/>
  <c r="J196" i="18"/>
  <c r="I196" i="18"/>
  <c r="H196" i="18"/>
  <c r="G196" i="18"/>
  <c r="F196" i="18"/>
  <c r="E196" i="18"/>
  <c r="R195" i="18"/>
  <c r="O195" i="18"/>
  <c r="R194" i="18"/>
  <c r="O194" i="18"/>
  <c r="Q192" i="18"/>
  <c r="P192" i="18"/>
  <c r="R192" i="18" s="1"/>
  <c r="N192" i="18"/>
  <c r="M192" i="18"/>
  <c r="O192" i="18" s="1"/>
  <c r="L192" i="18"/>
  <c r="K192" i="18"/>
  <c r="J192" i="18"/>
  <c r="I192" i="18"/>
  <c r="H192" i="18"/>
  <c r="G192" i="18"/>
  <c r="F192" i="18"/>
  <c r="E192" i="18"/>
  <c r="R191" i="18"/>
  <c r="O191" i="18"/>
  <c r="R190" i="18"/>
  <c r="O190" i="18"/>
  <c r="Q188" i="18"/>
  <c r="P188" i="18"/>
  <c r="N188" i="18"/>
  <c r="M188" i="18"/>
  <c r="L188" i="18"/>
  <c r="K188" i="18"/>
  <c r="J188" i="18"/>
  <c r="I188" i="18"/>
  <c r="H188" i="18"/>
  <c r="G188" i="18"/>
  <c r="F188" i="18"/>
  <c r="E188" i="18"/>
  <c r="R187" i="18"/>
  <c r="O187" i="18"/>
  <c r="R186" i="18"/>
  <c r="O186" i="18"/>
  <c r="Q184" i="18"/>
  <c r="P184" i="18"/>
  <c r="N184" i="18"/>
  <c r="M184" i="18"/>
  <c r="L184" i="18"/>
  <c r="K184" i="18"/>
  <c r="J184" i="18"/>
  <c r="I184" i="18"/>
  <c r="H184" i="18"/>
  <c r="G184" i="18"/>
  <c r="F184" i="18"/>
  <c r="E184" i="18"/>
  <c r="R183" i="18"/>
  <c r="O183" i="18"/>
  <c r="R182" i="18"/>
  <c r="O182" i="18"/>
  <c r="Q180" i="18"/>
  <c r="P180" i="18"/>
  <c r="N180" i="18"/>
  <c r="M180" i="18"/>
  <c r="L180" i="18"/>
  <c r="K180" i="18"/>
  <c r="J180" i="18"/>
  <c r="I180" i="18"/>
  <c r="H180" i="18"/>
  <c r="G180" i="18"/>
  <c r="F180" i="18"/>
  <c r="E180" i="18"/>
  <c r="R179" i="18"/>
  <c r="O179" i="18"/>
  <c r="R178" i="18"/>
  <c r="O178" i="18"/>
  <c r="Q176" i="18"/>
  <c r="P176" i="18"/>
  <c r="N176" i="18"/>
  <c r="M176" i="18"/>
  <c r="L176" i="18"/>
  <c r="K176" i="18"/>
  <c r="J176" i="18"/>
  <c r="I176" i="18"/>
  <c r="H176" i="18"/>
  <c r="G176" i="18"/>
  <c r="F176" i="18"/>
  <c r="E176" i="18"/>
  <c r="R175" i="18"/>
  <c r="O175" i="18"/>
  <c r="R174" i="18"/>
  <c r="O174" i="18"/>
  <c r="Q172" i="18"/>
  <c r="R172" i="18" s="1"/>
  <c r="P172" i="18"/>
  <c r="N172" i="18"/>
  <c r="M172" i="18"/>
  <c r="L172" i="18"/>
  <c r="K172" i="18"/>
  <c r="J172" i="18"/>
  <c r="I172" i="18"/>
  <c r="H172" i="18"/>
  <c r="G172" i="18"/>
  <c r="F172" i="18"/>
  <c r="E172" i="18"/>
  <c r="R171" i="18"/>
  <c r="O171" i="18"/>
  <c r="R170" i="18"/>
  <c r="O170" i="18"/>
  <c r="Q168" i="18"/>
  <c r="P168" i="18"/>
  <c r="N168" i="18"/>
  <c r="M168" i="18"/>
  <c r="L168" i="18"/>
  <c r="K168" i="18"/>
  <c r="J168" i="18"/>
  <c r="I168" i="18"/>
  <c r="H168" i="18"/>
  <c r="G168" i="18"/>
  <c r="F168" i="18"/>
  <c r="E168" i="18"/>
  <c r="R167" i="18"/>
  <c r="O167" i="18"/>
  <c r="R166" i="18"/>
  <c r="O166" i="18"/>
  <c r="Q164" i="18"/>
  <c r="P164" i="18"/>
  <c r="N164" i="18"/>
  <c r="M164" i="18"/>
  <c r="L164" i="18"/>
  <c r="K164" i="18"/>
  <c r="J164" i="18"/>
  <c r="I164" i="18"/>
  <c r="H164" i="18"/>
  <c r="G164" i="18"/>
  <c r="F164" i="18"/>
  <c r="E164" i="18"/>
  <c r="R163" i="18"/>
  <c r="O163" i="18"/>
  <c r="R162" i="18"/>
  <c r="O162" i="18"/>
  <c r="Q160" i="18"/>
  <c r="P160" i="18"/>
  <c r="N160" i="18"/>
  <c r="M160" i="18"/>
  <c r="L160" i="18"/>
  <c r="K160" i="18"/>
  <c r="J160" i="18"/>
  <c r="I160" i="18"/>
  <c r="H160" i="18"/>
  <c r="G160" i="18"/>
  <c r="F160" i="18"/>
  <c r="E160" i="18"/>
  <c r="R159" i="18"/>
  <c r="O159" i="18"/>
  <c r="R158" i="18"/>
  <c r="O158" i="18"/>
  <c r="Q156" i="18"/>
  <c r="R156" i="18" s="1"/>
  <c r="P156" i="18"/>
  <c r="N156" i="18"/>
  <c r="M156" i="18"/>
  <c r="L156" i="18"/>
  <c r="K156" i="18"/>
  <c r="J156" i="18"/>
  <c r="I156" i="18"/>
  <c r="H156" i="18"/>
  <c r="G156" i="18"/>
  <c r="F156" i="18"/>
  <c r="E156" i="18"/>
  <c r="R155" i="18"/>
  <c r="O155" i="18"/>
  <c r="R154" i="18"/>
  <c r="O154" i="18"/>
  <c r="Q152" i="18"/>
  <c r="P152" i="18"/>
  <c r="N152" i="18"/>
  <c r="M152" i="18"/>
  <c r="O152" i="18" s="1"/>
  <c r="L152" i="18"/>
  <c r="K152" i="18"/>
  <c r="J152" i="18"/>
  <c r="I152" i="18"/>
  <c r="H152" i="18"/>
  <c r="G152" i="18"/>
  <c r="F152" i="18"/>
  <c r="E152" i="18"/>
  <c r="R151" i="18"/>
  <c r="O151" i="18"/>
  <c r="R150" i="18"/>
  <c r="O150" i="18"/>
  <c r="Q148" i="18"/>
  <c r="P148" i="18"/>
  <c r="N148" i="18"/>
  <c r="M148" i="18"/>
  <c r="O148" i="18" s="1"/>
  <c r="L148" i="18"/>
  <c r="K148" i="18"/>
  <c r="J148" i="18"/>
  <c r="I148" i="18"/>
  <c r="H148" i="18"/>
  <c r="G148" i="18"/>
  <c r="F148" i="18"/>
  <c r="E148" i="18"/>
  <c r="R147" i="18"/>
  <c r="O147" i="18"/>
  <c r="R146" i="18"/>
  <c r="O146" i="18"/>
  <c r="Q144" i="18"/>
  <c r="P144" i="18"/>
  <c r="R144" i="18" s="1"/>
  <c r="N144" i="18"/>
  <c r="M144" i="18"/>
  <c r="O144" i="18" s="1"/>
  <c r="L144" i="18"/>
  <c r="K144" i="18"/>
  <c r="J144" i="18"/>
  <c r="I144" i="18"/>
  <c r="H144" i="18"/>
  <c r="G144" i="18"/>
  <c r="F144" i="18"/>
  <c r="E144" i="18"/>
  <c r="R143" i="18"/>
  <c r="O143" i="18"/>
  <c r="R142" i="18"/>
  <c r="O142" i="18"/>
  <c r="Q140" i="18"/>
  <c r="P140" i="18"/>
  <c r="N140" i="18"/>
  <c r="M140" i="18"/>
  <c r="L140" i="18"/>
  <c r="K140" i="18"/>
  <c r="J140" i="18"/>
  <c r="I140" i="18"/>
  <c r="H140" i="18"/>
  <c r="G140" i="18"/>
  <c r="F140" i="18"/>
  <c r="E140" i="18"/>
  <c r="R139" i="18"/>
  <c r="O139" i="18"/>
  <c r="R138" i="18"/>
  <c r="O138" i="18"/>
  <c r="Q136" i="18"/>
  <c r="P136" i="18"/>
  <c r="N136" i="18"/>
  <c r="M136" i="18"/>
  <c r="O136" i="18" s="1"/>
  <c r="L136" i="18"/>
  <c r="K136" i="18"/>
  <c r="J136" i="18"/>
  <c r="I136" i="18"/>
  <c r="H136" i="18"/>
  <c r="G136" i="18"/>
  <c r="F136" i="18"/>
  <c r="E136" i="18"/>
  <c r="R135" i="18"/>
  <c r="O135" i="18"/>
  <c r="R134" i="18"/>
  <c r="O134" i="18"/>
  <c r="Q132" i="18"/>
  <c r="P132" i="18"/>
  <c r="N132" i="18"/>
  <c r="M132" i="18"/>
  <c r="O132" i="18" s="1"/>
  <c r="L132" i="18"/>
  <c r="K132" i="18"/>
  <c r="J132" i="18"/>
  <c r="I132" i="18"/>
  <c r="H132" i="18"/>
  <c r="G132" i="18"/>
  <c r="F132" i="18"/>
  <c r="E132" i="18"/>
  <c r="R131" i="18"/>
  <c r="O131" i="18"/>
  <c r="R130" i="18"/>
  <c r="O130" i="18"/>
  <c r="Q128" i="18"/>
  <c r="P128" i="18"/>
  <c r="R128" i="18" s="1"/>
  <c r="N128" i="18"/>
  <c r="M128" i="18"/>
  <c r="O128" i="18" s="1"/>
  <c r="L128" i="18"/>
  <c r="K128" i="18"/>
  <c r="J128" i="18"/>
  <c r="I128" i="18"/>
  <c r="H128" i="18"/>
  <c r="G128" i="18"/>
  <c r="F128" i="18"/>
  <c r="E128" i="18"/>
  <c r="R127" i="18"/>
  <c r="O127" i="18"/>
  <c r="R126" i="18"/>
  <c r="O126" i="18"/>
  <c r="Q124" i="18"/>
  <c r="P124" i="18"/>
  <c r="N124" i="18"/>
  <c r="M124" i="18"/>
  <c r="L124" i="18"/>
  <c r="K124" i="18"/>
  <c r="J124" i="18"/>
  <c r="I124" i="18"/>
  <c r="H124" i="18"/>
  <c r="G124" i="18"/>
  <c r="F124" i="18"/>
  <c r="E124" i="18"/>
  <c r="R123" i="18"/>
  <c r="O123" i="18"/>
  <c r="R122" i="18"/>
  <c r="O122" i="18"/>
  <c r="Q120" i="18"/>
  <c r="P120" i="18"/>
  <c r="N120" i="18"/>
  <c r="M120" i="18"/>
  <c r="O120" i="18" s="1"/>
  <c r="L120" i="18"/>
  <c r="K120" i="18"/>
  <c r="J120" i="18"/>
  <c r="I120" i="18"/>
  <c r="H120" i="18"/>
  <c r="G120" i="18"/>
  <c r="F120" i="18"/>
  <c r="E120" i="18"/>
  <c r="R119" i="18"/>
  <c r="O119" i="18"/>
  <c r="R118" i="18"/>
  <c r="O118" i="18"/>
  <c r="Q116" i="18"/>
  <c r="P116" i="18"/>
  <c r="N116" i="18"/>
  <c r="M116" i="18"/>
  <c r="O116" i="18" s="1"/>
  <c r="L116" i="18"/>
  <c r="K116" i="18"/>
  <c r="J116" i="18"/>
  <c r="I116" i="18"/>
  <c r="H116" i="18"/>
  <c r="G116" i="18"/>
  <c r="F116" i="18"/>
  <c r="E116" i="18"/>
  <c r="R115" i="18"/>
  <c r="O115" i="18"/>
  <c r="R114" i="18"/>
  <c r="O114" i="18"/>
  <c r="Q112" i="18"/>
  <c r="P112" i="18"/>
  <c r="R112" i="18" s="1"/>
  <c r="N112" i="18"/>
  <c r="M112" i="18"/>
  <c r="O112" i="18" s="1"/>
  <c r="L112" i="18"/>
  <c r="K112" i="18"/>
  <c r="J112" i="18"/>
  <c r="I112" i="18"/>
  <c r="H112" i="18"/>
  <c r="G112" i="18"/>
  <c r="F112" i="18"/>
  <c r="E112" i="18"/>
  <c r="R111" i="18"/>
  <c r="O111" i="18"/>
  <c r="R110" i="18"/>
  <c r="O110" i="18"/>
  <c r="Q108" i="18"/>
  <c r="P108" i="18"/>
  <c r="N108" i="18"/>
  <c r="M108" i="18"/>
  <c r="L108" i="18"/>
  <c r="K108" i="18"/>
  <c r="J108" i="18"/>
  <c r="I108" i="18"/>
  <c r="H108" i="18"/>
  <c r="G108" i="18"/>
  <c r="F108" i="18"/>
  <c r="E108" i="18"/>
  <c r="R107" i="18"/>
  <c r="O107" i="18"/>
  <c r="R106" i="18"/>
  <c r="O106" i="18"/>
  <c r="Q104" i="18"/>
  <c r="P104" i="18"/>
  <c r="N104" i="18"/>
  <c r="M104" i="18"/>
  <c r="O104" i="18" s="1"/>
  <c r="L104" i="18"/>
  <c r="K104" i="18"/>
  <c r="J104" i="18"/>
  <c r="I104" i="18"/>
  <c r="H104" i="18"/>
  <c r="G104" i="18"/>
  <c r="F104" i="18"/>
  <c r="E104" i="18"/>
  <c r="R103" i="18"/>
  <c r="O103" i="18"/>
  <c r="R102" i="18"/>
  <c r="O102" i="18"/>
  <c r="Q100" i="18"/>
  <c r="P100" i="18"/>
  <c r="N100" i="18"/>
  <c r="M100" i="18"/>
  <c r="L100" i="18"/>
  <c r="K100" i="18"/>
  <c r="J100" i="18"/>
  <c r="I100" i="18"/>
  <c r="H100" i="18"/>
  <c r="G100" i="18"/>
  <c r="F100" i="18"/>
  <c r="E100" i="18"/>
  <c r="R99" i="18"/>
  <c r="O99" i="18"/>
  <c r="R98" i="18"/>
  <c r="O98" i="18"/>
  <c r="Q96" i="18"/>
  <c r="P96" i="18"/>
  <c r="N96" i="18"/>
  <c r="O96" i="18" s="1"/>
  <c r="M96" i="18"/>
  <c r="L96" i="18"/>
  <c r="K96" i="18"/>
  <c r="J96" i="18"/>
  <c r="I96" i="18"/>
  <c r="H96" i="18"/>
  <c r="G96" i="18"/>
  <c r="F96" i="18"/>
  <c r="E96" i="18"/>
  <c r="R95" i="18"/>
  <c r="O95" i="18"/>
  <c r="R94" i="18"/>
  <c r="O94" i="18"/>
  <c r="Q92" i="18"/>
  <c r="R92" i="18" s="1"/>
  <c r="P92" i="18"/>
  <c r="N92" i="18"/>
  <c r="M92" i="18"/>
  <c r="L92" i="18"/>
  <c r="K92" i="18"/>
  <c r="J92" i="18"/>
  <c r="I92" i="18"/>
  <c r="H92" i="18"/>
  <c r="G92" i="18"/>
  <c r="F92" i="18"/>
  <c r="E92" i="18"/>
  <c r="R91" i="18"/>
  <c r="O91" i="18"/>
  <c r="R90" i="18"/>
  <c r="O90" i="18"/>
  <c r="Q88" i="18"/>
  <c r="P88" i="18"/>
  <c r="N88" i="18"/>
  <c r="M88" i="18"/>
  <c r="L88" i="18"/>
  <c r="K88" i="18"/>
  <c r="J88" i="18"/>
  <c r="I88" i="18"/>
  <c r="H88" i="18"/>
  <c r="G88" i="18"/>
  <c r="F88" i="18"/>
  <c r="E88" i="18"/>
  <c r="R87" i="18"/>
  <c r="O87" i="18"/>
  <c r="R86" i="18"/>
  <c r="O86" i="18"/>
  <c r="Q84" i="18"/>
  <c r="P84" i="18"/>
  <c r="N84" i="18"/>
  <c r="M84" i="18"/>
  <c r="L84" i="18"/>
  <c r="K84" i="18"/>
  <c r="J84" i="18"/>
  <c r="I84" i="18"/>
  <c r="H84" i="18"/>
  <c r="G84" i="18"/>
  <c r="F84" i="18"/>
  <c r="E84" i="18"/>
  <c r="R83" i="18"/>
  <c r="O83" i="18"/>
  <c r="R82" i="18"/>
  <c r="O82" i="18"/>
  <c r="Q80" i="18"/>
  <c r="P80" i="18"/>
  <c r="N80" i="18"/>
  <c r="M80" i="18"/>
  <c r="L80" i="18"/>
  <c r="K80" i="18"/>
  <c r="J80" i="18"/>
  <c r="I80" i="18"/>
  <c r="H80" i="18"/>
  <c r="G80" i="18"/>
  <c r="F80" i="18"/>
  <c r="E80" i="18"/>
  <c r="R79" i="18"/>
  <c r="O79" i="18"/>
  <c r="R78" i="18"/>
  <c r="O78" i="18"/>
  <c r="Q76" i="18"/>
  <c r="R76" i="18" s="1"/>
  <c r="P76" i="18"/>
  <c r="N76" i="18"/>
  <c r="M76" i="18"/>
  <c r="L76" i="18"/>
  <c r="K76" i="18"/>
  <c r="J76" i="18"/>
  <c r="I76" i="18"/>
  <c r="H76" i="18"/>
  <c r="G76" i="18"/>
  <c r="F76" i="18"/>
  <c r="E76" i="18"/>
  <c r="R75" i="18"/>
  <c r="O75" i="18"/>
  <c r="R74" i="18"/>
  <c r="O74" i="18"/>
  <c r="R72" i="18"/>
  <c r="O72" i="18"/>
  <c r="R71" i="18"/>
  <c r="O71" i="18"/>
  <c r="R70" i="18"/>
  <c r="O70" i="18"/>
  <c r="R68" i="18"/>
  <c r="O68" i="18"/>
  <c r="R67" i="18"/>
  <c r="O67" i="18"/>
  <c r="R66" i="18"/>
  <c r="O66" i="18"/>
  <c r="Q64" i="18"/>
  <c r="P64" i="18"/>
  <c r="N64" i="18"/>
  <c r="M64" i="18"/>
  <c r="O64" i="18" s="1"/>
  <c r="L64" i="18"/>
  <c r="K64" i="18"/>
  <c r="J64" i="18"/>
  <c r="I64" i="18"/>
  <c r="H64" i="18"/>
  <c r="G64" i="18"/>
  <c r="F64" i="18"/>
  <c r="E64" i="18"/>
  <c r="R63" i="18"/>
  <c r="O63" i="18"/>
  <c r="R62" i="18"/>
  <c r="O62" i="18"/>
  <c r="R60" i="18"/>
  <c r="O60" i="18"/>
  <c r="R59" i="18"/>
  <c r="O59" i="18"/>
  <c r="R58" i="18"/>
  <c r="O58" i="18"/>
  <c r="R56" i="18"/>
  <c r="O56" i="18"/>
  <c r="R55" i="18"/>
  <c r="O55" i="18"/>
  <c r="R54" i="18"/>
  <c r="O54" i="18"/>
  <c r="R52" i="18"/>
  <c r="O52" i="18"/>
  <c r="R51" i="18"/>
  <c r="O51" i="18"/>
  <c r="R50" i="18"/>
  <c r="O50" i="18"/>
  <c r="R48" i="18"/>
  <c r="O48" i="18"/>
  <c r="R47" i="18"/>
  <c r="O47" i="18"/>
  <c r="R46" i="18"/>
  <c r="O46" i="18"/>
  <c r="Q44" i="18"/>
  <c r="P44" i="18"/>
  <c r="N44" i="18"/>
  <c r="M44" i="18"/>
  <c r="O44" i="18" s="1"/>
  <c r="L44" i="18"/>
  <c r="K44" i="18"/>
  <c r="J44" i="18"/>
  <c r="I44" i="18"/>
  <c r="H44" i="18"/>
  <c r="G44" i="18"/>
  <c r="F44" i="18"/>
  <c r="E44" i="18"/>
  <c r="R43" i="18"/>
  <c r="O43" i="18"/>
  <c r="R42" i="18"/>
  <c r="O42" i="18"/>
  <c r="Q40" i="18"/>
  <c r="P40" i="18"/>
  <c r="R40" i="18" s="1"/>
  <c r="N40" i="18"/>
  <c r="M40" i="18"/>
  <c r="L40" i="18"/>
  <c r="K40" i="18"/>
  <c r="J40" i="18"/>
  <c r="I40" i="18"/>
  <c r="H40" i="18"/>
  <c r="G40" i="18"/>
  <c r="F40" i="18"/>
  <c r="E40" i="18"/>
  <c r="R39" i="18"/>
  <c r="O39" i="18"/>
  <c r="R38" i="18"/>
  <c r="O38" i="18"/>
  <c r="Q36" i="18"/>
  <c r="P36" i="18"/>
  <c r="N36" i="18"/>
  <c r="M36" i="18"/>
  <c r="L36" i="18"/>
  <c r="K36" i="18"/>
  <c r="J36" i="18"/>
  <c r="I36" i="18"/>
  <c r="H36" i="18"/>
  <c r="G36" i="18"/>
  <c r="F36" i="18"/>
  <c r="E36" i="18"/>
  <c r="R35" i="18"/>
  <c r="O35" i="18"/>
  <c r="R34" i="18"/>
  <c r="O34" i="18"/>
  <c r="Q32" i="18"/>
  <c r="P32" i="18"/>
  <c r="N32" i="18"/>
  <c r="M32" i="18"/>
  <c r="O32" i="18" s="1"/>
  <c r="L32" i="18"/>
  <c r="K32" i="18"/>
  <c r="J32" i="18"/>
  <c r="I32" i="18"/>
  <c r="H32" i="18"/>
  <c r="G32" i="18"/>
  <c r="F32" i="18"/>
  <c r="E32" i="18"/>
  <c r="R31" i="18"/>
  <c r="O31" i="18"/>
  <c r="R30" i="18"/>
  <c r="O30" i="18"/>
  <c r="Q28" i="18"/>
  <c r="P28" i="18"/>
  <c r="N28" i="18"/>
  <c r="M28" i="18"/>
  <c r="O28" i="18" s="1"/>
  <c r="L28" i="18"/>
  <c r="K28" i="18"/>
  <c r="J28" i="18"/>
  <c r="I28" i="18"/>
  <c r="H28" i="18"/>
  <c r="G28" i="18"/>
  <c r="F28" i="18"/>
  <c r="E28" i="18"/>
  <c r="R27" i="18"/>
  <c r="O27" i="18"/>
  <c r="R26" i="18"/>
  <c r="O26" i="18"/>
  <c r="Q24" i="18"/>
  <c r="P24" i="18"/>
  <c r="R24" i="18" s="1"/>
  <c r="N24" i="18"/>
  <c r="M24" i="18"/>
  <c r="O24" i="18" s="1"/>
  <c r="L24" i="18"/>
  <c r="K24" i="18"/>
  <c r="J24" i="18"/>
  <c r="I24" i="18"/>
  <c r="H24" i="18"/>
  <c r="G24" i="18"/>
  <c r="F24" i="18"/>
  <c r="E24" i="18"/>
  <c r="R23" i="18"/>
  <c r="O23" i="18"/>
  <c r="R22" i="18"/>
  <c r="O22" i="18"/>
  <c r="Q20" i="18"/>
  <c r="P20" i="18"/>
  <c r="N20" i="18"/>
  <c r="M20" i="18"/>
  <c r="L20" i="18"/>
  <c r="K20" i="18"/>
  <c r="J20" i="18"/>
  <c r="I20" i="18"/>
  <c r="H20" i="18"/>
  <c r="G20" i="18"/>
  <c r="F20" i="18"/>
  <c r="E20" i="18"/>
  <c r="R19" i="18"/>
  <c r="O19" i="18"/>
  <c r="R18" i="18"/>
  <c r="O18" i="18"/>
  <c r="Q16" i="18"/>
  <c r="P16" i="18"/>
  <c r="N16" i="18"/>
  <c r="M16" i="18"/>
  <c r="O16" i="18" s="1"/>
  <c r="L16" i="18"/>
  <c r="K16" i="18"/>
  <c r="J16" i="18"/>
  <c r="I16" i="18"/>
  <c r="H16" i="18"/>
  <c r="G16" i="18"/>
  <c r="F16" i="18"/>
  <c r="E16" i="18"/>
  <c r="R15" i="18"/>
  <c r="O15" i="18"/>
  <c r="R14" i="18"/>
  <c r="O14" i="18"/>
  <c r="Q12" i="18"/>
  <c r="P12" i="18"/>
  <c r="N12" i="18"/>
  <c r="M12" i="18"/>
  <c r="L12" i="18"/>
  <c r="K12" i="18"/>
  <c r="J12" i="18"/>
  <c r="I12" i="18"/>
  <c r="H12" i="18"/>
  <c r="G12" i="18"/>
  <c r="F12" i="18"/>
  <c r="E12" i="18"/>
  <c r="R11" i="18"/>
  <c r="O11" i="18"/>
  <c r="R10" i="18"/>
  <c r="O10" i="18"/>
  <c r="C244" i="17"/>
  <c r="Q240" i="17"/>
  <c r="P240" i="17"/>
  <c r="N240" i="17"/>
  <c r="M240" i="17"/>
  <c r="O240" i="17" s="1"/>
  <c r="L240" i="17"/>
  <c r="K240" i="17"/>
  <c r="J240" i="17"/>
  <c r="I240" i="17"/>
  <c r="H240" i="17"/>
  <c r="G240" i="17"/>
  <c r="F240" i="17"/>
  <c r="E240" i="17"/>
  <c r="R239" i="17"/>
  <c r="O239" i="17"/>
  <c r="R238" i="17"/>
  <c r="O238" i="17"/>
  <c r="Q236" i="17"/>
  <c r="P236" i="17"/>
  <c r="N236" i="17"/>
  <c r="M236" i="17"/>
  <c r="L236" i="17"/>
  <c r="K236" i="17"/>
  <c r="J236" i="17"/>
  <c r="I236" i="17"/>
  <c r="H236" i="17"/>
  <c r="G236" i="17"/>
  <c r="F236" i="17"/>
  <c r="E236" i="17"/>
  <c r="R235" i="17"/>
  <c r="O235" i="17"/>
  <c r="R234" i="17"/>
  <c r="O234" i="17"/>
  <c r="Q232" i="17"/>
  <c r="P232" i="17"/>
  <c r="R232" i="17" s="1"/>
  <c r="N232" i="17"/>
  <c r="M232" i="17"/>
  <c r="O232" i="17" s="1"/>
  <c r="L232" i="17"/>
  <c r="K232" i="17"/>
  <c r="J232" i="17"/>
  <c r="I232" i="17"/>
  <c r="H232" i="17"/>
  <c r="G232" i="17"/>
  <c r="F232" i="17"/>
  <c r="E232" i="17"/>
  <c r="R231" i="17"/>
  <c r="O231" i="17"/>
  <c r="R230" i="17"/>
  <c r="O230" i="17"/>
  <c r="Q228" i="17"/>
  <c r="P228" i="17"/>
  <c r="N228" i="17"/>
  <c r="M228" i="17"/>
  <c r="L228" i="17"/>
  <c r="K228" i="17"/>
  <c r="J228" i="17"/>
  <c r="I228" i="17"/>
  <c r="H228" i="17"/>
  <c r="G228" i="17"/>
  <c r="F228" i="17"/>
  <c r="E228" i="17"/>
  <c r="R227" i="17"/>
  <c r="O227" i="17"/>
  <c r="R226" i="17"/>
  <c r="O226" i="17"/>
  <c r="Q224" i="17"/>
  <c r="P224" i="17"/>
  <c r="N224" i="17"/>
  <c r="M224" i="17"/>
  <c r="L224" i="17"/>
  <c r="K224" i="17"/>
  <c r="J224" i="17"/>
  <c r="I224" i="17"/>
  <c r="H224" i="17"/>
  <c r="G224" i="17"/>
  <c r="F224" i="17"/>
  <c r="E224" i="17"/>
  <c r="R223" i="17"/>
  <c r="O223" i="17"/>
  <c r="R222" i="17"/>
  <c r="O222" i="17"/>
  <c r="Q220" i="17"/>
  <c r="R220" i="17" s="1"/>
  <c r="P220" i="17"/>
  <c r="O220" i="17"/>
  <c r="R219" i="17"/>
  <c r="O219" i="17"/>
  <c r="R218" i="17"/>
  <c r="O218" i="17"/>
  <c r="Q216" i="17"/>
  <c r="P216" i="17"/>
  <c r="O216" i="17"/>
  <c r="R215" i="17"/>
  <c r="O215" i="17"/>
  <c r="R214" i="17"/>
  <c r="O214" i="17"/>
  <c r="Q212" i="17"/>
  <c r="R212" i="17" s="1"/>
  <c r="P212" i="17"/>
  <c r="N212" i="17"/>
  <c r="M212" i="17"/>
  <c r="L212" i="17"/>
  <c r="K212" i="17"/>
  <c r="J212" i="17"/>
  <c r="I212" i="17"/>
  <c r="H212" i="17"/>
  <c r="G212" i="17"/>
  <c r="F212" i="17"/>
  <c r="E212" i="17"/>
  <c r="R211" i="17"/>
  <c r="O211" i="17"/>
  <c r="R210" i="17"/>
  <c r="O210" i="17"/>
  <c r="Q208" i="17"/>
  <c r="P208" i="17"/>
  <c r="N208" i="17"/>
  <c r="M208" i="17"/>
  <c r="O208" i="17" s="1"/>
  <c r="L208" i="17"/>
  <c r="K208" i="17"/>
  <c r="J208" i="17"/>
  <c r="I208" i="17"/>
  <c r="H208" i="17"/>
  <c r="G208" i="17"/>
  <c r="F208" i="17"/>
  <c r="E208" i="17"/>
  <c r="R207" i="17"/>
  <c r="O207" i="17"/>
  <c r="R206" i="17"/>
  <c r="O206" i="17"/>
  <c r="Q204" i="17"/>
  <c r="P204" i="17"/>
  <c r="N204" i="17"/>
  <c r="M204" i="17"/>
  <c r="O204" i="17" s="1"/>
  <c r="L204" i="17"/>
  <c r="K204" i="17"/>
  <c r="J204" i="17"/>
  <c r="I204" i="17"/>
  <c r="H204" i="17"/>
  <c r="G204" i="17"/>
  <c r="F204" i="17"/>
  <c r="E204" i="17"/>
  <c r="R203" i="17"/>
  <c r="O203" i="17"/>
  <c r="R202" i="17"/>
  <c r="O202" i="17"/>
  <c r="Q200" i="17"/>
  <c r="P200" i="17"/>
  <c r="R200" i="17" s="1"/>
  <c r="N200" i="17"/>
  <c r="M200" i="17"/>
  <c r="O200" i="17" s="1"/>
  <c r="L200" i="17"/>
  <c r="K200" i="17"/>
  <c r="J200" i="17"/>
  <c r="I200" i="17"/>
  <c r="H200" i="17"/>
  <c r="G200" i="17"/>
  <c r="F200" i="17"/>
  <c r="E200" i="17"/>
  <c r="R199" i="17"/>
  <c r="O199" i="17"/>
  <c r="R198" i="17"/>
  <c r="O198" i="17"/>
  <c r="Q196" i="17"/>
  <c r="P196" i="17"/>
  <c r="N196" i="17"/>
  <c r="M196" i="17"/>
  <c r="O196" i="17" s="1"/>
  <c r="L196" i="17"/>
  <c r="K196" i="17"/>
  <c r="J196" i="17"/>
  <c r="I196" i="17"/>
  <c r="H196" i="17"/>
  <c r="G196" i="17"/>
  <c r="F196" i="17"/>
  <c r="E196" i="17"/>
  <c r="R195" i="17"/>
  <c r="O195" i="17"/>
  <c r="R194" i="17"/>
  <c r="O194" i="17"/>
  <c r="Q192" i="17"/>
  <c r="P192" i="17"/>
  <c r="N192" i="17"/>
  <c r="M192" i="17"/>
  <c r="O192" i="17" s="1"/>
  <c r="L192" i="17"/>
  <c r="K192" i="17"/>
  <c r="J192" i="17"/>
  <c r="I192" i="17"/>
  <c r="H192" i="17"/>
  <c r="G192" i="17"/>
  <c r="F192" i="17"/>
  <c r="E192" i="17"/>
  <c r="R191" i="17"/>
  <c r="O191" i="17"/>
  <c r="R190" i="17"/>
  <c r="O190" i="17"/>
  <c r="Q188" i="17"/>
  <c r="P188" i="17"/>
  <c r="N188" i="17"/>
  <c r="M188" i="17"/>
  <c r="O188" i="17" s="1"/>
  <c r="L188" i="17"/>
  <c r="K188" i="17"/>
  <c r="J188" i="17"/>
  <c r="I188" i="17"/>
  <c r="H188" i="17"/>
  <c r="G188" i="17"/>
  <c r="F188" i="17"/>
  <c r="E188" i="17"/>
  <c r="R187" i="17"/>
  <c r="O187" i="17"/>
  <c r="R186" i="17"/>
  <c r="O186" i="17"/>
  <c r="Q184" i="17"/>
  <c r="P184" i="17"/>
  <c r="N184" i="17"/>
  <c r="M184" i="17"/>
  <c r="O184" i="17" s="1"/>
  <c r="L184" i="17"/>
  <c r="K184" i="17"/>
  <c r="J184" i="17"/>
  <c r="I184" i="17"/>
  <c r="H184" i="17"/>
  <c r="G184" i="17"/>
  <c r="F184" i="17"/>
  <c r="E184" i="17"/>
  <c r="R183" i="17"/>
  <c r="O183" i="17"/>
  <c r="R182" i="17"/>
  <c r="O182" i="17"/>
  <c r="Q180" i="17"/>
  <c r="P180" i="17"/>
  <c r="N180" i="17"/>
  <c r="M180" i="17"/>
  <c r="L180" i="17"/>
  <c r="K180" i="17"/>
  <c r="J180" i="17"/>
  <c r="I180" i="17"/>
  <c r="H180" i="17"/>
  <c r="G180" i="17"/>
  <c r="F180" i="17"/>
  <c r="E180" i="17"/>
  <c r="R179" i="17"/>
  <c r="O179" i="17"/>
  <c r="R178" i="17"/>
  <c r="O178" i="17"/>
  <c r="Q176" i="17"/>
  <c r="P176" i="17"/>
  <c r="N176" i="17"/>
  <c r="M176" i="17"/>
  <c r="O176" i="17" s="1"/>
  <c r="L176" i="17"/>
  <c r="K176" i="17"/>
  <c r="J176" i="17"/>
  <c r="I176" i="17"/>
  <c r="H176" i="17"/>
  <c r="G176" i="17"/>
  <c r="F176" i="17"/>
  <c r="E176" i="17"/>
  <c r="R175" i="17"/>
  <c r="O175" i="17"/>
  <c r="R174" i="17"/>
  <c r="O174" i="17"/>
  <c r="Q172" i="17"/>
  <c r="P172" i="17"/>
  <c r="N172" i="17"/>
  <c r="M172" i="17"/>
  <c r="L172" i="17"/>
  <c r="K172" i="17"/>
  <c r="J172" i="17"/>
  <c r="I172" i="17"/>
  <c r="H172" i="17"/>
  <c r="G172" i="17"/>
  <c r="F172" i="17"/>
  <c r="E172" i="17"/>
  <c r="R171" i="17"/>
  <c r="O171" i="17"/>
  <c r="R170" i="17"/>
  <c r="O170" i="17"/>
  <c r="Q168" i="17"/>
  <c r="P168" i="17"/>
  <c r="N168" i="17"/>
  <c r="M168" i="17"/>
  <c r="L168" i="17"/>
  <c r="K168" i="17"/>
  <c r="J168" i="17"/>
  <c r="I168" i="17"/>
  <c r="H168" i="17"/>
  <c r="G168" i="17"/>
  <c r="F168" i="17"/>
  <c r="E168" i="17"/>
  <c r="R167" i="17"/>
  <c r="O167" i="17"/>
  <c r="R166" i="17"/>
  <c r="O166" i="17"/>
  <c r="Q164" i="17"/>
  <c r="R164" i="17" s="1"/>
  <c r="P164" i="17"/>
  <c r="N164" i="17"/>
  <c r="M164" i="17"/>
  <c r="L164" i="17"/>
  <c r="K164" i="17"/>
  <c r="J164" i="17"/>
  <c r="I164" i="17"/>
  <c r="H164" i="17"/>
  <c r="G164" i="17"/>
  <c r="F164" i="17"/>
  <c r="E164" i="17"/>
  <c r="R163" i="17"/>
  <c r="O163" i="17"/>
  <c r="R162" i="17"/>
  <c r="O162" i="17"/>
  <c r="Q160" i="17"/>
  <c r="P160" i="17"/>
  <c r="N160" i="17"/>
  <c r="M160" i="17"/>
  <c r="L160" i="17"/>
  <c r="K160" i="17"/>
  <c r="J160" i="17"/>
  <c r="I160" i="17"/>
  <c r="H160" i="17"/>
  <c r="G160" i="17"/>
  <c r="F160" i="17"/>
  <c r="E160" i="17"/>
  <c r="R159" i="17"/>
  <c r="O159" i="17"/>
  <c r="R158" i="17"/>
  <c r="O158" i="17"/>
  <c r="Q156" i="17"/>
  <c r="P156" i="17"/>
  <c r="N156" i="17"/>
  <c r="M156" i="17"/>
  <c r="L156" i="17"/>
  <c r="K156" i="17"/>
  <c r="J156" i="17"/>
  <c r="I156" i="17"/>
  <c r="H156" i="17"/>
  <c r="G156" i="17"/>
  <c r="F156" i="17"/>
  <c r="E156" i="17"/>
  <c r="R155" i="17"/>
  <c r="O155" i="17"/>
  <c r="R154" i="17"/>
  <c r="O154" i="17"/>
  <c r="Q152" i="17"/>
  <c r="P152" i="17"/>
  <c r="N152" i="17"/>
  <c r="M152" i="17"/>
  <c r="L152" i="17"/>
  <c r="K152" i="17"/>
  <c r="J152" i="17"/>
  <c r="I152" i="17"/>
  <c r="H152" i="17"/>
  <c r="G152" i="17"/>
  <c r="F152" i="17"/>
  <c r="E152" i="17"/>
  <c r="R151" i="17"/>
  <c r="O151" i="17"/>
  <c r="R150" i="17"/>
  <c r="O150" i="17"/>
  <c r="Q148" i="17"/>
  <c r="R148" i="17" s="1"/>
  <c r="P148" i="17"/>
  <c r="N148" i="17"/>
  <c r="M148" i="17"/>
  <c r="L148" i="17"/>
  <c r="K148" i="17"/>
  <c r="J148" i="17"/>
  <c r="I148" i="17"/>
  <c r="H148" i="17"/>
  <c r="G148" i="17"/>
  <c r="F148" i="17"/>
  <c r="E148" i="17"/>
  <c r="R147" i="17"/>
  <c r="O147" i="17"/>
  <c r="R146" i="17"/>
  <c r="O146" i="17"/>
  <c r="Q144" i="17"/>
  <c r="P144" i="17"/>
  <c r="N144" i="17"/>
  <c r="M144" i="17"/>
  <c r="O144" i="17" s="1"/>
  <c r="L144" i="17"/>
  <c r="K144" i="17"/>
  <c r="J144" i="17"/>
  <c r="I144" i="17"/>
  <c r="H144" i="17"/>
  <c r="G144" i="17"/>
  <c r="F144" i="17"/>
  <c r="E144" i="17"/>
  <c r="R143" i="17"/>
  <c r="O143" i="17"/>
  <c r="R142" i="17"/>
  <c r="O142" i="17"/>
  <c r="Q140" i="17"/>
  <c r="P140" i="17"/>
  <c r="N140" i="17"/>
  <c r="M140" i="17"/>
  <c r="O140" i="17" s="1"/>
  <c r="L140" i="17"/>
  <c r="K140" i="17"/>
  <c r="J140" i="17"/>
  <c r="I140" i="17"/>
  <c r="H140" i="17"/>
  <c r="G140" i="17"/>
  <c r="F140" i="17"/>
  <c r="E140" i="17"/>
  <c r="R139" i="17"/>
  <c r="O139" i="17"/>
  <c r="R138" i="17"/>
  <c r="O138" i="17"/>
  <c r="Q136" i="17"/>
  <c r="P136" i="17"/>
  <c r="R136" i="17" s="1"/>
  <c r="N136" i="17"/>
  <c r="M136" i="17"/>
  <c r="O136" i="17" s="1"/>
  <c r="L136" i="17"/>
  <c r="K136" i="17"/>
  <c r="J136" i="17"/>
  <c r="I136" i="17"/>
  <c r="H136" i="17"/>
  <c r="G136" i="17"/>
  <c r="F136" i="17"/>
  <c r="E136" i="17"/>
  <c r="R135" i="17"/>
  <c r="O135" i="17"/>
  <c r="R134" i="17"/>
  <c r="O134" i="17"/>
  <c r="Q132" i="17"/>
  <c r="P132" i="17"/>
  <c r="N132" i="17"/>
  <c r="M132" i="17"/>
  <c r="L132" i="17"/>
  <c r="K132" i="17"/>
  <c r="J132" i="17"/>
  <c r="I132" i="17"/>
  <c r="H132" i="17"/>
  <c r="G132" i="17"/>
  <c r="F132" i="17"/>
  <c r="E132" i="17"/>
  <c r="R131" i="17"/>
  <c r="O131" i="17"/>
  <c r="R130" i="17"/>
  <c r="O130" i="17"/>
  <c r="Q128" i="17"/>
  <c r="P128" i="17"/>
  <c r="N128" i="17"/>
  <c r="M128" i="17"/>
  <c r="O128" i="17" s="1"/>
  <c r="L128" i="17"/>
  <c r="K128" i="17"/>
  <c r="J128" i="17"/>
  <c r="I128" i="17"/>
  <c r="H128" i="17"/>
  <c r="G128" i="17"/>
  <c r="F128" i="17"/>
  <c r="E128" i="17"/>
  <c r="R127" i="17"/>
  <c r="O127" i="17"/>
  <c r="R126" i="17"/>
  <c r="O126" i="17"/>
  <c r="Q124" i="17"/>
  <c r="P124" i="17"/>
  <c r="N124" i="17"/>
  <c r="M124" i="17"/>
  <c r="O124" i="17" s="1"/>
  <c r="L124" i="17"/>
  <c r="K124" i="17"/>
  <c r="J124" i="17"/>
  <c r="I124" i="17"/>
  <c r="H124" i="17"/>
  <c r="G124" i="17"/>
  <c r="F124" i="17"/>
  <c r="E124" i="17"/>
  <c r="R123" i="17"/>
  <c r="O123" i="17"/>
  <c r="R122" i="17"/>
  <c r="O122" i="17"/>
  <c r="Q120" i="17"/>
  <c r="P120" i="17"/>
  <c r="N120" i="17"/>
  <c r="M120" i="17"/>
  <c r="O120" i="17" s="1"/>
  <c r="L120" i="17"/>
  <c r="K120" i="17"/>
  <c r="J120" i="17"/>
  <c r="I120" i="17"/>
  <c r="H120" i="17"/>
  <c r="G120" i="17"/>
  <c r="F120" i="17"/>
  <c r="E120" i="17"/>
  <c r="R119" i="17"/>
  <c r="O119" i="17"/>
  <c r="R118" i="17"/>
  <c r="O118" i="17"/>
  <c r="Q116" i="17"/>
  <c r="P116" i="17"/>
  <c r="N116" i="17"/>
  <c r="M116" i="17"/>
  <c r="O116" i="17" s="1"/>
  <c r="L116" i="17"/>
  <c r="K116" i="17"/>
  <c r="J116" i="17"/>
  <c r="I116" i="17"/>
  <c r="H116" i="17"/>
  <c r="G116" i="17"/>
  <c r="F116" i="17"/>
  <c r="E116" i="17"/>
  <c r="R115" i="17"/>
  <c r="O115" i="17"/>
  <c r="R114" i="17"/>
  <c r="O114" i="17"/>
  <c r="Q112" i="17"/>
  <c r="P112" i="17"/>
  <c r="N112" i="17"/>
  <c r="M112" i="17"/>
  <c r="O112" i="17" s="1"/>
  <c r="L112" i="17"/>
  <c r="K112" i="17"/>
  <c r="J112" i="17"/>
  <c r="I112" i="17"/>
  <c r="H112" i="17"/>
  <c r="G112" i="17"/>
  <c r="F112" i="17"/>
  <c r="E112" i="17"/>
  <c r="R111" i="17"/>
  <c r="O111" i="17"/>
  <c r="R110" i="17"/>
  <c r="O110" i="17"/>
  <c r="Q108" i="17"/>
  <c r="P108" i="17"/>
  <c r="N108" i="17"/>
  <c r="M108" i="17"/>
  <c r="L108" i="17"/>
  <c r="K108" i="17"/>
  <c r="J108" i="17"/>
  <c r="I108" i="17"/>
  <c r="H108" i="17"/>
  <c r="G108" i="17"/>
  <c r="F108" i="17"/>
  <c r="E108" i="17"/>
  <c r="R107" i="17"/>
  <c r="O107" i="17"/>
  <c r="R106" i="17"/>
  <c r="O106" i="17"/>
  <c r="Q104" i="17"/>
  <c r="P104" i="17"/>
  <c r="R104" i="17" s="1"/>
  <c r="N104" i="17"/>
  <c r="M104" i="17"/>
  <c r="L104" i="17"/>
  <c r="K104" i="17"/>
  <c r="J104" i="17"/>
  <c r="I104" i="17"/>
  <c r="H104" i="17"/>
  <c r="G104" i="17"/>
  <c r="F104" i="17"/>
  <c r="E104" i="17"/>
  <c r="R103" i="17"/>
  <c r="O103" i="17"/>
  <c r="R102" i="17"/>
  <c r="O102" i="17"/>
  <c r="Q100" i="17"/>
  <c r="P100" i="17"/>
  <c r="N100" i="17"/>
  <c r="M100" i="17"/>
  <c r="L100" i="17"/>
  <c r="K100" i="17"/>
  <c r="J100" i="17"/>
  <c r="I100" i="17"/>
  <c r="H100" i="17"/>
  <c r="G100" i="17"/>
  <c r="F100" i="17"/>
  <c r="E100" i="17"/>
  <c r="R99" i="17"/>
  <c r="O99" i="17"/>
  <c r="R98" i="17"/>
  <c r="O98" i="17"/>
  <c r="Q96" i="17"/>
  <c r="P96" i="17"/>
  <c r="R96" i="17" s="1"/>
  <c r="N96" i="17"/>
  <c r="M96" i="17"/>
  <c r="O96" i="17" s="1"/>
  <c r="L96" i="17"/>
  <c r="K96" i="17"/>
  <c r="J96" i="17"/>
  <c r="I96" i="17"/>
  <c r="H96" i="17"/>
  <c r="G96" i="17"/>
  <c r="F96" i="17"/>
  <c r="E96" i="17"/>
  <c r="R95" i="17"/>
  <c r="O95" i="17"/>
  <c r="R94" i="17"/>
  <c r="O94" i="17"/>
  <c r="Q92" i="17"/>
  <c r="P92" i="17"/>
  <c r="N92" i="17"/>
  <c r="M92" i="17"/>
  <c r="O92" i="17" s="1"/>
  <c r="L92" i="17"/>
  <c r="K92" i="17"/>
  <c r="J92" i="17"/>
  <c r="I92" i="17"/>
  <c r="H92" i="17"/>
  <c r="G92" i="17"/>
  <c r="F92" i="17"/>
  <c r="E92" i="17"/>
  <c r="R91" i="17"/>
  <c r="O91" i="17"/>
  <c r="R90" i="17"/>
  <c r="O90" i="17"/>
  <c r="Q88" i="17"/>
  <c r="P88" i="17"/>
  <c r="R88" i="17" s="1"/>
  <c r="N88" i="17"/>
  <c r="M88" i="17"/>
  <c r="O88" i="17" s="1"/>
  <c r="L88" i="17"/>
  <c r="K88" i="17"/>
  <c r="J88" i="17"/>
  <c r="I88" i="17"/>
  <c r="H88" i="17"/>
  <c r="G88" i="17"/>
  <c r="F88" i="17"/>
  <c r="E88" i="17"/>
  <c r="R87" i="17"/>
  <c r="O87" i="17"/>
  <c r="R86" i="17"/>
  <c r="O86" i="17"/>
  <c r="Q84" i="17"/>
  <c r="P84" i="17"/>
  <c r="N84" i="17"/>
  <c r="M84" i="17"/>
  <c r="O84" i="17" s="1"/>
  <c r="L84" i="17"/>
  <c r="K84" i="17"/>
  <c r="J84" i="17"/>
  <c r="I84" i="17"/>
  <c r="H84" i="17"/>
  <c r="G84" i="17"/>
  <c r="F84" i="17"/>
  <c r="E84" i="17"/>
  <c r="R83" i="17"/>
  <c r="O83" i="17"/>
  <c r="R82" i="17"/>
  <c r="O82" i="17"/>
  <c r="Q80" i="17"/>
  <c r="P80" i="17"/>
  <c r="R80" i="17" s="1"/>
  <c r="N80" i="17"/>
  <c r="M80" i="17"/>
  <c r="O80" i="17" s="1"/>
  <c r="L80" i="17"/>
  <c r="K80" i="17"/>
  <c r="J80" i="17"/>
  <c r="I80" i="17"/>
  <c r="H80" i="17"/>
  <c r="G80" i="17"/>
  <c r="F80" i="17"/>
  <c r="E80" i="17"/>
  <c r="R79" i="17"/>
  <c r="O79" i="17"/>
  <c r="R78" i="17"/>
  <c r="O78" i="17"/>
  <c r="Q76" i="17"/>
  <c r="P76" i="17"/>
  <c r="N76" i="17"/>
  <c r="M76" i="17"/>
  <c r="O76" i="17" s="1"/>
  <c r="L76" i="17"/>
  <c r="K76" i="17"/>
  <c r="J76" i="17"/>
  <c r="I76" i="17"/>
  <c r="H76" i="17"/>
  <c r="G76" i="17"/>
  <c r="F76" i="17"/>
  <c r="E76" i="17"/>
  <c r="R75" i="17"/>
  <c r="O75" i="17"/>
  <c r="R74" i="17"/>
  <c r="O74" i="17"/>
  <c r="Q72" i="17"/>
  <c r="P72" i="17"/>
  <c r="N72" i="17"/>
  <c r="M72" i="17"/>
  <c r="O72" i="17" s="1"/>
  <c r="L72" i="17"/>
  <c r="K72" i="17"/>
  <c r="J72" i="17"/>
  <c r="I72" i="17"/>
  <c r="H72" i="17"/>
  <c r="G72" i="17"/>
  <c r="F72" i="17"/>
  <c r="E72" i="17"/>
  <c r="R71" i="17"/>
  <c r="O71" i="17"/>
  <c r="R70" i="17"/>
  <c r="O70" i="17"/>
  <c r="Q68" i="17"/>
  <c r="P68" i="17"/>
  <c r="N68" i="17"/>
  <c r="M68" i="17"/>
  <c r="O68" i="17" s="1"/>
  <c r="L68" i="17"/>
  <c r="K68" i="17"/>
  <c r="J68" i="17"/>
  <c r="I68" i="17"/>
  <c r="H68" i="17"/>
  <c r="G68" i="17"/>
  <c r="F68" i="17"/>
  <c r="E68" i="17"/>
  <c r="R67" i="17"/>
  <c r="O67" i="17"/>
  <c r="R66" i="17"/>
  <c r="O66" i="17"/>
  <c r="Q64" i="17"/>
  <c r="P64" i="17"/>
  <c r="R64" i="17" s="1"/>
  <c r="N64" i="17"/>
  <c r="M64" i="17"/>
  <c r="L64" i="17"/>
  <c r="K64" i="17"/>
  <c r="J64" i="17"/>
  <c r="I64" i="17"/>
  <c r="H64" i="17"/>
  <c r="G64" i="17"/>
  <c r="F64" i="17"/>
  <c r="E64" i="17"/>
  <c r="R63" i="17"/>
  <c r="O63" i="17"/>
  <c r="R62" i="17"/>
  <c r="O62" i="17"/>
  <c r="Q60" i="17"/>
  <c r="P60" i="17"/>
  <c r="N60" i="17"/>
  <c r="M60" i="17"/>
  <c r="L60" i="17"/>
  <c r="K60" i="17"/>
  <c r="J60" i="17"/>
  <c r="I60" i="17"/>
  <c r="H60" i="17"/>
  <c r="G60" i="17"/>
  <c r="F60" i="17"/>
  <c r="E60" i="17"/>
  <c r="R59" i="17"/>
  <c r="O59" i="17"/>
  <c r="R58" i="17"/>
  <c r="O58" i="17"/>
  <c r="Q56" i="17"/>
  <c r="P56" i="17"/>
  <c r="R56" i="17" s="1"/>
  <c r="N56" i="17"/>
  <c r="M56" i="17"/>
  <c r="O56" i="17" s="1"/>
  <c r="L56" i="17"/>
  <c r="K56" i="17"/>
  <c r="J56" i="17"/>
  <c r="I56" i="17"/>
  <c r="H56" i="17"/>
  <c r="G56" i="17"/>
  <c r="F56" i="17"/>
  <c r="E56" i="17"/>
  <c r="R55" i="17"/>
  <c r="O55" i="17"/>
  <c r="R54" i="17"/>
  <c r="O54" i="17"/>
  <c r="Q52" i="17"/>
  <c r="P52" i="17"/>
  <c r="N52" i="17"/>
  <c r="M52" i="17"/>
  <c r="O52" i="17" s="1"/>
  <c r="L52" i="17"/>
  <c r="K52" i="17"/>
  <c r="J52" i="17"/>
  <c r="I52" i="17"/>
  <c r="H52" i="17"/>
  <c r="G52" i="17"/>
  <c r="F52" i="17"/>
  <c r="E52" i="17"/>
  <c r="R51" i="17"/>
  <c r="O51" i="17"/>
  <c r="R50" i="17"/>
  <c r="O50" i="17"/>
  <c r="Q48" i="17"/>
  <c r="P48" i="17"/>
  <c r="N48" i="17"/>
  <c r="M48" i="17"/>
  <c r="O48" i="17" s="1"/>
  <c r="L48" i="17"/>
  <c r="K48" i="17"/>
  <c r="J48" i="17"/>
  <c r="I48" i="17"/>
  <c r="H48" i="17"/>
  <c r="G48" i="17"/>
  <c r="F48" i="17"/>
  <c r="E48" i="17"/>
  <c r="R47" i="17"/>
  <c r="O47" i="17"/>
  <c r="R46" i="17"/>
  <c r="O46" i="17"/>
  <c r="Q44" i="17"/>
  <c r="P44" i="17"/>
  <c r="N44" i="17"/>
  <c r="M44" i="17"/>
  <c r="O44" i="17" s="1"/>
  <c r="L44" i="17"/>
  <c r="K44" i="17"/>
  <c r="J44" i="17"/>
  <c r="I44" i="17"/>
  <c r="H44" i="17"/>
  <c r="G44" i="17"/>
  <c r="F44" i="17"/>
  <c r="E44" i="17"/>
  <c r="R43" i="17"/>
  <c r="O43" i="17"/>
  <c r="R42" i="17"/>
  <c r="O42" i="17"/>
  <c r="Q40" i="17"/>
  <c r="P40" i="17"/>
  <c r="N40" i="17"/>
  <c r="M40" i="17"/>
  <c r="L40" i="17"/>
  <c r="K40" i="17"/>
  <c r="J40" i="17"/>
  <c r="I40" i="17"/>
  <c r="H40" i="17"/>
  <c r="G40" i="17"/>
  <c r="F40" i="17"/>
  <c r="E40" i="17"/>
  <c r="R39" i="17"/>
  <c r="O39" i="17"/>
  <c r="R38" i="17"/>
  <c r="O38" i="17"/>
  <c r="Q36" i="17"/>
  <c r="P36" i="17"/>
  <c r="N36" i="17"/>
  <c r="M36" i="17"/>
  <c r="L36" i="17"/>
  <c r="K36" i="17"/>
  <c r="J36" i="17"/>
  <c r="I36" i="17"/>
  <c r="H36" i="17"/>
  <c r="G36" i="17"/>
  <c r="F36" i="17"/>
  <c r="E36" i="17"/>
  <c r="R35" i="17"/>
  <c r="O35" i="17"/>
  <c r="R34" i="17"/>
  <c r="O34" i="17"/>
  <c r="Q32" i="17"/>
  <c r="P32" i="17"/>
  <c r="R32" i="17" s="1"/>
  <c r="N32" i="17"/>
  <c r="M32" i="17"/>
  <c r="O32" i="17" s="1"/>
  <c r="L32" i="17"/>
  <c r="K32" i="17"/>
  <c r="J32" i="17"/>
  <c r="I32" i="17"/>
  <c r="H32" i="17"/>
  <c r="G32" i="17"/>
  <c r="F32" i="17"/>
  <c r="E32" i="17"/>
  <c r="R31" i="17"/>
  <c r="O31" i="17"/>
  <c r="R30" i="17"/>
  <c r="O30" i="17"/>
  <c r="Q28" i="17"/>
  <c r="R28" i="17" s="1"/>
  <c r="P28" i="17"/>
  <c r="N28" i="17"/>
  <c r="M28" i="17"/>
  <c r="L28" i="17"/>
  <c r="K28" i="17"/>
  <c r="J28" i="17"/>
  <c r="I28" i="17"/>
  <c r="H28" i="17"/>
  <c r="G28" i="17"/>
  <c r="F28" i="17"/>
  <c r="E28" i="17"/>
  <c r="R27" i="17"/>
  <c r="O27" i="17"/>
  <c r="R26" i="17"/>
  <c r="O26" i="17"/>
  <c r="Q24" i="17"/>
  <c r="P24" i="17"/>
  <c r="N24" i="17"/>
  <c r="M24" i="17"/>
  <c r="L24" i="17"/>
  <c r="K24" i="17"/>
  <c r="J24" i="17"/>
  <c r="I24" i="17"/>
  <c r="H24" i="17"/>
  <c r="G24" i="17"/>
  <c r="F24" i="17"/>
  <c r="E24" i="17"/>
  <c r="R23" i="17"/>
  <c r="O23" i="17"/>
  <c r="R22" i="17"/>
  <c r="O22" i="17"/>
  <c r="Q20" i="17"/>
  <c r="R20" i="17" s="1"/>
  <c r="P20" i="17"/>
  <c r="N20" i="17"/>
  <c r="M20" i="17"/>
  <c r="L20" i="17"/>
  <c r="K20" i="17"/>
  <c r="J20" i="17"/>
  <c r="I20" i="17"/>
  <c r="H20" i="17"/>
  <c r="G20" i="17"/>
  <c r="F20" i="17"/>
  <c r="E20" i="17"/>
  <c r="R19" i="17"/>
  <c r="O19" i="17"/>
  <c r="R18" i="17"/>
  <c r="O18" i="17"/>
  <c r="Q16" i="17"/>
  <c r="P16" i="17"/>
  <c r="N16" i="17"/>
  <c r="M16" i="17"/>
  <c r="L16" i="17"/>
  <c r="K16" i="17"/>
  <c r="J16" i="17"/>
  <c r="I16" i="17"/>
  <c r="H16" i="17"/>
  <c r="G16" i="17"/>
  <c r="F16" i="17"/>
  <c r="E16" i="17"/>
  <c r="R15" i="17"/>
  <c r="O15" i="17"/>
  <c r="R14" i="17"/>
  <c r="O14" i="17"/>
  <c r="Q249" i="16"/>
  <c r="P249" i="16"/>
  <c r="N249" i="16"/>
  <c r="M249" i="16"/>
  <c r="C244" i="16"/>
  <c r="Q240" i="16"/>
  <c r="P240" i="16"/>
  <c r="R240" i="16" s="1"/>
  <c r="N240" i="16"/>
  <c r="M240" i="16"/>
  <c r="O240" i="16" s="1"/>
  <c r="L240" i="16"/>
  <c r="K240" i="16"/>
  <c r="J240" i="16"/>
  <c r="I240" i="16"/>
  <c r="H240" i="16"/>
  <c r="G240" i="16"/>
  <c r="F240" i="16"/>
  <c r="E240" i="16"/>
  <c r="R239" i="16"/>
  <c r="O239" i="16"/>
  <c r="R238" i="16"/>
  <c r="O238" i="16"/>
  <c r="Q236" i="16"/>
  <c r="P236" i="16"/>
  <c r="N236" i="16"/>
  <c r="M236" i="16"/>
  <c r="L236" i="16"/>
  <c r="K236" i="16"/>
  <c r="J236" i="16"/>
  <c r="I236" i="16"/>
  <c r="H236" i="16"/>
  <c r="G236" i="16"/>
  <c r="F236" i="16"/>
  <c r="E236" i="16"/>
  <c r="R235" i="16"/>
  <c r="O235" i="16"/>
  <c r="R234" i="16"/>
  <c r="O234" i="16"/>
  <c r="Q232" i="16"/>
  <c r="P232" i="16"/>
  <c r="N232" i="16"/>
  <c r="M232" i="16"/>
  <c r="O232" i="16" s="1"/>
  <c r="L232" i="16"/>
  <c r="K232" i="16"/>
  <c r="J232" i="16"/>
  <c r="I232" i="16"/>
  <c r="H232" i="16"/>
  <c r="G232" i="16"/>
  <c r="F232" i="16"/>
  <c r="E232" i="16"/>
  <c r="R231" i="16"/>
  <c r="O231" i="16"/>
  <c r="R230" i="16"/>
  <c r="O230" i="16"/>
  <c r="Q228" i="16"/>
  <c r="P228" i="16"/>
  <c r="N228" i="16"/>
  <c r="M228" i="16"/>
  <c r="L228" i="16"/>
  <c r="K228" i="16"/>
  <c r="J228" i="16"/>
  <c r="I228" i="16"/>
  <c r="H228" i="16"/>
  <c r="G228" i="16"/>
  <c r="F228" i="16"/>
  <c r="E228" i="16"/>
  <c r="R227" i="16"/>
  <c r="O227" i="16"/>
  <c r="R226" i="16"/>
  <c r="O226" i="16"/>
  <c r="Q224" i="16"/>
  <c r="P224" i="16"/>
  <c r="N224" i="16"/>
  <c r="M224" i="16"/>
  <c r="L224" i="16"/>
  <c r="K224" i="16"/>
  <c r="J224" i="16"/>
  <c r="I224" i="16"/>
  <c r="H224" i="16"/>
  <c r="G224" i="16"/>
  <c r="F224" i="16"/>
  <c r="E224" i="16"/>
  <c r="R223" i="16"/>
  <c r="O223" i="16"/>
  <c r="R222" i="16"/>
  <c r="O222" i="16"/>
  <c r="Q192" i="16"/>
  <c r="R192" i="16" s="1"/>
  <c r="P192" i="16"/>
  <c r="N192" i="16"/>
  <c r="M192" i="16"/>
  <c r="L192" i="16"/>
  <c r="K192" i="16"/>
  <c r="J192" i="16"/>
  <c r="I192" i="16"/>
  <c r="H192" i="16"/>
  <c r="G192" i="16"/>
  <c r="F192" i="16"/>
  <c r="E192" i="16"/>
  <c r="R191" i="16"/>
  <c r="O191" i="16"/>
  <c r="R190" i="16"/>
  <c r="O190" i="16"/>
  <c r="Q188" i="16"/>
  <c r="P188" i="16"/>
  <c r="N188" i="16"/>
  <c r="O188" i="16" s="1"/>
  <c r="M188" i="16"/>
  <c r="L188" i="16"/>
  <c r="K188" i="16"/>
  <c r="J188" i="16"/>
  <c r="I188" i="16"/>
  <c r="H188" i="16"/>
  <c r="G188" i="16"/>
  <c r="F188" i="16"/>
  <c r="E188" i="16"/>
  <c r="R187" i="16"/>
  <c r="O187" i="16"/>
  <c r="R186" i="16"/>
  <c r="O186" i="16"/>
  <c r="Q184" i="16"/>
  <c r="P184" i="16"/>
  <c r="N184" i="16"/>
  <c r="M184" i="16"/>
  <c r="L184" i="16"/>
  <c r="K184" i="16"/>
  <c r="J184" i="16"/>
  <c r="I184" i="16"/>
  <c r="H184" i="16"/>
  <c r="G184" i="16"/>
  <c r="F184" i="16"/>
  <c r="E184" i="16"/>
  <c r="R183" i="16"/>
  <c r="O183" i="16"/>
  <c r="R182" i="16"/>
  <c r="O182" i="16"/>
  <c r="Q160" i="16"/>
  <c r="P160" i="16"/>
  <c r="N160" i="16"/>
  <c r="M160" i="16"/>
  <c r="O160" i="16" s="1"/>
  <c r="L160" i="16"/>
  <c r="K160" i="16"/>
  <c r="J160" i="16"/>
  <c r="I160" i="16"/>
  <c r="H160" i="16"/>
  <c r="G160" i="16"/>
  <c r="F160" i="16"/>
  <c r="E160" i="16"/>
  <c r="R159" i="16"/>
  <c r="O159" i="16"/>
  <c r="R158" i="16"/>
  <c r="O158" i="16"/>
  <c r="Q156" i="16"/>
  <c r="P156" i="16"/>
  <c r="N156" i="16"/>
  <c r="M156" i="16"/>
  <c r="O156" i="16" s="1"/>
  <c r="L156" i="16"/>
  <c r="K156" i="16"/>
  <c r="J156" i="16"/>
  <c r="I156" i="16"/>
  <c r="H156" i="16"/>
  <c r="G156" i="16"/>
  <c r="F156" i="16"/>
  <c r="E156" i="16"/>
  <c r="R155" i="16"/>
  <c r="O155" i="16"/>
  <c r="R154" i="16"/>
  <c r="O154" i="16"/>
  <c r="Q152" i="16"/>
  <c r="P152" i="16"/>
  <c r="R152" i="16" s="1"/>
  <c r="N152" i="16"/>
  <c r="M152" i="16"/>
  <c r="O152" i="16" s="1"/>
  <c r="L152" i="16"/>
  <c r="K152" i="16"/>
  <c r="J152" i="16"/>
  <c r="I152" i="16"/>
  <c r="H152" i="16"/>
  <c r="G152" i="16"/>
  <c r="F152" i="16"/>
  <c r="E152" i="16"/>
  <c r="R151" i="16"/>
  <c r="O151" i="16"/>
  <c r="R150" i="16"/>
  <c r="O150" i="16"/>
  <c r="Q140" i="16"/>
  <c r="P140" i="16"/>
  <c r="N140" i="16"/>
  <c r="M140" i="16"/>
  <c r="O140" i="16" s="1"/>
  <c r="L140" i="16"/>
  <c r="K140" i="16"/>
  <c r="J140" i="16"/>
  <c r="I140" i="16"/>
  <c r="H140" i="16"/>
  <c r="G140" i="16"/>
  <c r="F140" i="16"/>
  <c r="E140" i="16"/>
  <c r="R139" i="16"/>
  <c r="O139" i="16"/>
  <c r="R138" i="16"/>
  <c r="O138" i="16"/>
  <c r="Q136" i="16"/>
  <c r="P136" i="16"/>
  <c r="N136" i="16"/>
  <c r="M136" i="16"/>
  <c r="O136" i="16" s="1"/>
  <c r="L136" i="16"/>
  <c r="K136" i="16"/>
  <c r="J136" i="16"/>
  <c r="I136" i="16"/>
  <c r="H136" i="16"/>
  <c r="G136" i="16"/>
  <c r="F136" i="16"/>
  <c r="E136" i="16"/>
  <c r="R135" i="16"/>
  <c r="O135" i="16"/>
  <c r="R134" i="16"/>
  <c r="O134" i="16"/>
  <c r="Q132" i="16"/>
  <c r="P132" i="16"/>
  <c r="N132" i="16"/>
  <c r="M132" i="16"/>
  <c r="O132" i="16" s="1"/>
  <c r="L132" i="16"/>
  <c r="K132" i="16"/>
  <c r="J132" i="16"/>
  <c r="I132" i="16"/>
  <c r="H132" i="16"/>
  <c r="G132" i="16"/>
  <c r="F132" i="16"/>
  <c r="E132" i="16"/>
  <c r="R131" i="16"/>
  <c r="O131" i="16"/>
  <c r="R130" i="16"/>
  <c r="O130" i="16"/>
  <c r="Q120" i="16"/>
  <c r="P120" i="16"/>
  <c r="R120" i="16" s="1"/>
  <c r="N120" i="16"/>
  <c r="M120" i="16"/>
  <c r="L120" i="16"/>
  <c r="K120" i="16"/>
  <c r="J120" i="16"/>
  <c r="I120" i="16"/>
  <c r="H120" i="16"/>
  <c r="G120" i="16"/>
  <c r="F120" i="16"/>
  <c r="E120" i="16"/>
  <c r="R119" i="16"/>
  <c r="O119" i="16"/>
  <c r="R118" i="16"/>
  <c r="O118" i="16"/>
  <c r="Q116" i="16"/>
  <c r="P116" i="16"/>
  <c r="N116" i="16"/>
  <c r="M116" i="16"/>
  <c r="L116" i="16"/>
  <c r="K116" i="16"/>
  <c r="J116" i="16"/>
  <c r="I116" i="16"/>
  <c r="H116" i="16"/>
  <c r="G116" i="16"/>
  <c r="F116" i="16"/>
  <c r="E116" i="16"/>
  <c r="R115" i="16"/>
  <c r="O115" i="16"/>
  <c r="R114" i="16"/>
  <c r="O114" i="16"/>
  <c r="Q112" i="16"/>
  <c r="P112" i="16"/>
  <c r="R112" i="16" s="1"/>
  <c r="N112" i="16"/>
  <c r="M112" i="16"/>
  <c r="O112" i="16" s="1"/>
  <c r="L112" i="16"/>
  <c r="K112" i="16"/>
  <c r="J112" i="16"/>
  <c r="I112" i="16"/>
  <c r="H112" i="16"/>
  <c r="G112" i="16"/>
  <c r="F112" i="16"/>
  <c r="E112" i="16"/>
  <c r="R111" i="16"/>
  <c r="O111" i="16"/>
  <c r="R110" i="16"/>
  <c r="O110" i="16"/>
  <c r="Q104" i="16"/>
  <c r="P104" i="16"/>
  <c r="N104" i="16"/>
  <c r="M104" i="16"/>
  <c r="L104" i="16"/>
  <c r="K104" i="16"/>
  <c r="J104" i="16"/>
  <c r="I104" i="16"/>
  <c r="H104" i="16"/>
  <c r="G104" i="16"/>
  <c r="F104" i="16"/>
  <c r="E104" i="16"/>
  <c r="R103" i="16"/>
  <c r="O103" i="16"/>
  <c r="R102" i="16"/>
  <c r="O102" i="16"/>
  <c r="Q88" i="16"/>
  <c r="P88" i="16"/>
  <c r="N88" i="16"/>
  <c r="M88" i="16"/>
  <c r="L88" i="16"/>
  <c r="K88" i="16"/>
  <c r="J88" i="16"/>
  <c r="I88" i="16"/>
  <c r="H88" i="16"/>
  <c r="G88" i="16"/>
  <c r="F88" i="16"/>
  <c r="E88" i="16"/>
  <c r="R87" i="16"/>
  <c r="O87" i="16"/>
  <c r="R86" i="16"/>
  <c r="O86" i="16"/>
  <c r="Q84" i="16"/>
  <c r="R84" i="16" s="1"/>
  <c r="P84" i="16"/>
  <c r="N84" i="16"/>
  <c r="M84" i="16"/>
  <c r="L84" i="16"/>
  <c r="K84" i="16"/>
  <c r="J84" i="16"/>
  <c r="I84" i="16"/>
  <c r="H84" i="16"/>
  <c r="G84" i="16"/>
  <c r="F84" i="16"/>
  <c r="E84" i="16"/>
  <c r="R83" i="16"/>
  <c r="O83" i="16"/>
  <c r="R82" i="16"/>
  <c r="O82" i="16"/>
  <c r="Q80" i="16"/>
  <c r="P80" i="16"/>
  <c r="N80" i="16"/>
  <c r="M80" i="16"/>
  <c r="L80" i="16"/>
  <c r="K80" i="16"/>
  <c r="J80" i="16"/>
  <c r="I80" i="16"/>
  <c r="H80" i="16"/>
  <c r="G80" i="16"/>
  <c r="F80" i="16"/>
  <c r="E80" i="16"/>
  <c r="R79" i="16"/>
  <c r="O79" i="16"/>
  <c r="R78" i="16"/>
  <c r="O78" i="16"/>
  <c r="Q76" i="16"/>
  <c r="P76" i="16"/>
  <c r="N76" i="16"/>
  <c r="M76" i="16"/>
  <c r="L76" i="16"/>
  <c r="K76" i="16"/>
  <c r="J76" i="16"/>
  <c r="I76" i="16"/>
  <c r="H76" i="16"/>
  <c r="G76" i="16"/>
  <c r="F76" i="16"/>
  <c r="E76" i="16"/>
  <c r="R75" i="16"/>
  <c r="O75" i="16"/>
  <c r="R74" i="16"/>
  <c r="O74" i="16"/>
  <c r="Q64" i="16"/>
  <c r="P64" i="16"/>
  <c r="N64" i="16"/>
  <c r="O64" i="16" s="1"/>
  <c r="M64" i="16"/>
  <c r="L64" i="16"/>
  <c r="K64" i="16"/>
  <c r="J64" i="16"/>
  <c r="I64" i="16"/>
  <c r="H64" i="16"/>
  <c r="G64" i="16"/>
  <c r="F64" i="16"/>
  <c r="E64" i="16"/>
  <c r="R63" i="16"/>
  <c r="O63" i="16"/>
  <c r="R62" i="16"/>
  <c r="O62" i="16"/>
  <c r="Q44" i="16"/>
  <c r="P44" i="16"/>
  <c r="N44" i="16"/>
  <c r="M44" i="16"/>
  <c r="L44" i="16"/>
  <c r="K44" i="16"/>
  <c r="J44" i="16"/>
  <c r="I44" i="16"/>
  <c r="H44" i="16"/>
  <c r="G44" i="16"/>
  <c r="F44" i="16"/>
  <c r="E44" i="16"/>
  <c r="R43" i="16"/>
  <c r="O43" i="16"/>
  <c r="R42" i="16"/>
  <c r="O42" i="16"/>
  <c r="Q40" i="16"/>
  <c r="P40" i="16"/>
  <c r="N40" i="16"/>
  <c r="M40" i="16"/>
  <c r="O40" i="16" s="1"/>
  <c r="L40" i="16"/>
  <c r="K40" i="16"/>
  <c r="J40" i="16"/>
  <c r="I40" i="16"/>
  <c r="H40" i="16"/>
  <c r="G40" i="16"/>
  <c r="F40" i="16"/>
  <c r="E40" i="16"/>
  <c r="R39" i="16"/>
  <c r="O39" i="16"/>
  <c r="R38" i="16"/>
  <c r="O38" i="16"/>
  <c r="Q36" i="16"/>
  <c r="P36" i="16"/>
  <c r="N36" i="16"/>
  <c r="M36" i="16"/>
  <c r="O36" i="16" s="1"/>
  <c r="L36" i="16"/>
  <c r="K36" i="16"/>
  <c r="J36" i="16"/>
  <c r="I36" i="16"/>
  <c r="H36" i="16"/>
  <c r="G36" i="16"/>
  <c r="F36" i="16"/>
  <c r="E36" i="16"/>
  <c r="R35" i="16"/>
  <c r="O35" i="16"/>
  <c r="R34" i="16"/>
  <c r="O34" i="16"/>
  <c r="Q32" i="16"/>
  <c r="P32" i="16"/>
  <c r="R32" i="16" s="1"/>
  <c r="N32" i="16"/>
  <c r="M32" i="16"/>
  <c r="O32" i="16" s="1"/>
  <c r="L32" i="16"/>
  <c r="K32" i="16"/>
  <c r="J32" i="16"/>
  <c r="I32" i="16"/>
  <c r="H32" i="16"/>
  <c r="G32" i="16"/>
  <c r="F32" i="16"/>
  <c r="E32" i="16"/>
  <c r="R31" i="16"/>
  <c r="O31" i="16"/>
  <c r="R30" i="16"/>
  <c r="O30" i="16"/>
  <c r="Q28" i="16"/>
  <c r="P28" i="16"/>
  <c r="N28" i="16"/>
  <c r="M28" i="16"/>
  <c r="O28" i="16" s="1"/>
  <c r="L28" i="16"/>
  <c r="K28" i="16"/>
  <c r="J28" i="16"/>
  <c r="I28" i="16"/>
  <c r="H28" i="16"/>
  <c r="G28" i="16"/>
  <c r="F28" i="16"/>
  <c r="E28" i="16"/>
  <c r="R27" i="16"/>
  <c r="O27" i="16"/>
  <c r="R26" i="16"/>
  <c r="O26" i="16"/>
  <c r="Q24" i="16"/>
  <c r="P24" i="16"/>
  <c r="N24" i="16"/>
  <c r="M24" i="16"/>
  <c r="O24" i="16" s="1"/>
  <c r="L24" i="16"/>
  <c r="K24" i="16"/>
  <c r="J24" i="16"/>
  <c r="I24" i="16"/>
  <c r="H24" i="16"/>
  <c r="G24" i="16"/>
  <c r="F24" i="16"/>
  <c r="E24" i="16"/>
  <c r="R23" i="16"/>
  <c r="O23" i="16"/>
  <c r="R22" i="16"/>
  <c r="O22" i="16"/>
  <c r="Q20" i="16"/>
  <c r="P20" i="16"/>
  <c r="N20" i="16"/>
  <c r="M20" i="16"/>
  <c r="O20" i="16" s="1"/>
  <c r="L20" i="16"/>
  <c r="K20" i="16"/>
  <c r="J20" i="16"/>
  <c r="I20" i="16"/>
  <c r="H20" i="16"/>
  <c r="G20" i="16"/>
  <c r="F20" i="16"/>
  <c r="E20" i="16"/>
  <c r="R19" i="16"/>
  <c r="O19" i="16"/>
  <c r="R18" i="16"/>
  <c r="O18" i="16"/>
  <c r="Q16" i="16"/>
  <c r="P16" i="16"/>
  <c r="R16" i="16" s="1"/>
  <c r="N16" i="16"/>
  <c r="M16" i="16"/>
  <c r="L16" i="16"/>
  <c r="K16" i="16"/>
  <c r="J16" i="16"/>
  <c r="I16" i="16"/>
  <c r="H16" i="16"/>
  <c r="G16" i="16"/>
  <c r="F16" i="16"/>
  <c r="E16" i="16"/>
  <c r="R15" i="16"/>
  <c r="O15" i="16"/>
  <c r="R14" i="16"/>
  <c r="O14" i="16"/>
  <c r="C244" i="15"/>
  <c r="Q240" i="15"/>
  <c r="P240" i="15"/>
  <c r="N240" i="15"/>
  <c r="M240" i="15"/>
  <c r="L240" i="15"/>
  <c r="K240" i="15"/>
  <c r="J240" i="15"/>
  <c r="I240" i="15"/>
  <c r="H240" i="15"/>
  <c r="G240" i="15"/>
  <c r="F240" i="15"/>
  <c r="E240" i="15"/>
  <c r="R239" i="15"/>
  <c r="O239" i="15"/>
  <c r="R238" i="15"/>
  <c r="O238" i="15"/>
  <c r="Q236" i="15"/>
  <c r="R236" i="15" s="1"/>
  <c r="P236" i="15"/>
  <c r="N236" i="15"/>
  <c r="M236" i="15"/>
  <c r="L236" i="15"/>
  <c r="K236" i="15"/>
  <c r="J236" i="15"/>
  <c r="I236" i="15"/>
  <c r="H236" i="15"/>
  <c r="G236" i="15"/>
  <c r="F236" i="15"/>
  <c r="E236" i="15"/>
  <c r="R235" i="15"/>
  <c r="O235" i="15"/>
  <c r="R234" i="15"/>
  <c r="O234" i="15"/>
  <c r="Q232" i="15"/>
  <c r="P232" i="15"/>
  <c r="N232" i="15"/>
  <c r="M232" i="15"/>
  <c r="L232" i="15"/>
  <c r="K232" i="15"/>
  <c r="J232" i="15"/>
  <c r="I232" i="15"/>
  <c r="H232" i="15"/>
  <c r="G232" i="15"/>
  <c r="F232" i="15"/>
  <c r="E232" i="15"/>
  <c r="R231" i="15"/>
  <c r="O231" i="15"/>
  <c r="R230" i="15"/>
  <c r="O230" i="15"/>
  <c r="Q228" i="15"/>
  <c r="P228" i="15"/>
  <c r="N228" i="15"/>
  <c r="M228" i="15"/>
  <c r="L228" i="15"/>
  <c r="K228" i="15"/>
  <c r="J228" i="15"/>
  <c r="I228" i="15"/>
  <c r="H228" i="15"/>
  <c r="G228" i="15"/>
  <c r="F228" i="15"/>
  <c r="E228" i="15"/>
  <c r="R227" i="15"/>
  <c r="O227" i="15"/>
  <c r="R226" i="15"/>
  <c r="O226" i="15"/>
  <c r="Q224" i="15"/>
  <c r="P224" i="15"/>
  <c r="N224" i="15"/>
  <c r="O224" i="15" s="1"/>
  <c r="M224" i="15"/>
  <c r="L224" i="15"/>
  <c r="K224" i="15"/>
  <c r="J224" i="15"/>
  <c r="I224" i="15"/>
  <c r="H224" i="15"/>
  <c r="G224" i="15"/>
  <c r="F224" i="15"/>
  <c r="E224" i="15"/>
  <c r="R223" i="15"/>
  <c r="O223" i="15"/>
  <c r="R222" i="15"/>
  <c r="O222" i="15"/>
  <c r="Q220" i="15"/>
  <c r="P220" i="15"/>
  <c r="N220" i="15"/>
  <c r="M220" i="15"/>
  <c r="L220" i="15"/>
  <c r="K220" i="15"/>
  <c r="J220" i="15"/>
  <c r="I220" i="15"/>
  <c r="H220" i="15"/>
  <c r="G220" i="15"/>
  <c r="F220" i="15"/>
  <c r="E220" i="15"/>
  <c r="Q216" i="15"/>
  <c r="P216" i="15"/>
  <c r="N216" i="15"/>
  <c r="M216" i="15"/>
  <c r="L216" i="15"/>
  <c r="K216" i="15"/>
  <c r="J216" i="15"/>
  <c r="I216" i="15"/>
  <c r="H216" i="15"/>
  <c r="G216" i="15"/>
  <c r="F216" i="15"/>
  <c r="E216" i="15"/>
  <c r="Q212" i="15"/>
  <c r="P212" i="15"/>
  <c r="N212" i="15"/>
  <c r="M212" i="15"/>
  <c r="L212" i="15"/>
  <c r="K212" i="15"/>
  <c r="J212" i="15"/>
  <c r="I212" i="15"/>
  <c r="H212" i="15"/>
  <c r="G212" i="15"/>
  <c r="F212" i="15"/>
  <c r="E212" i="15"/>
  <c r="Q208" i="15"/>
  <c r="P208" i="15"/>
  <c r="N208" i="15"/>
  <c r="M208" i="15"/>
  <c r="L208" i="15"/>
  <c r="K208" i="15"/>
  <c r="J208" i="15"/>
  <c r="I208" i="15"/>
  <c r="H208" i="15"/>
  <c r="G208" i="15"/>
  <c r="F208" i="15"/>
  <c r="E208" i="15"/>
  <c r="Q204" i="15"/>
  <c r="P204" i="15"/>
  <c r="N204" i="15"/>
  <c r="M204" i="15"/>
  <c r="L204" i="15"/>
  <c r="K204" i="15"/>
  <c r="J204" i="15"/>
  <c r="I204" i="15"/>
  <c r="H204" i="15"/>
  <c r="G204" i="15"/>
  <c r="F204" i="15"/>
  <c r="E204" i="15"/>
  <c r="Q200" i="15"/>
  <c r="P200" i="15"/>
  <c r="N200" i="15"/>
  <c r="M200" i="15"/>
  <c r="L200" i="15"/>
  <c r="K200" i="15"/>
  <c r="J200" i="15"/>
  <c r="I200" i="15"/>
  <c r="H200" i="15"/>
  <c r="G200" i="15"/>
  <c r="F200" i="15"/>
  <c r="E200" i="15"/>
  <c r="Q196" i="15"/>
  <c r="P196" i="15"/>
  <c r="N196" i="15"/>
  <c r="M196" i="15"/>
  <c r="L196" i="15"/>
  <c r="K196" i="15"/>
  <c r="J196" i="15"/>
  <c r="I196" i="15"/>
  <c r="H196" i="15"/>
  <c r="G196" i="15"/>
  <c r="F196" i="15"/>
  <c r="E196" i="15"/>
  <c r="Q192" i="15"/>
  <c r="P192" i="15"/>
  <c r="N192" i="15"/>
  <c r="M192" i="15"/>
  <c r="L192" i="15"/>
  <c r="K192" i="15"/>
  <c r="J192" i="15"/>
  <c r="I192" i="15"/>
  <c r="H192" i="15"/>
  <c r="G192" i="15"/>
  <c r="F192" i="15"/>
  <c r="E192" i="15"/>
  <c r="R191" i="15"/>
  <c r="O191" i="15"/>
  <c r="R190" i="15"/>
  <c r="O190" i="15"/>
  <c r="Q188" i="15"/>
  <c r="P188" i="15"/>
  <c r="N188" i="15"/>
  <c r="M188" i="15"/>
  <c r="O188" i="15" s="1"/>
  <c r="L188" i="15"/>
  <c r="K188" i="15"/>
  <c r="J188" i="15"/>
  <c r="I188" i="15"/>
  <c r="H188" i="15"/>
  <c r="G188" i="15"/>
  <c r="F188" i="15"/>
  <c r="E188" i="15"/>
  <c r="R187" i="15"/>
  <c r="O187" i="15"/>
  <c r="R186" i="15"/>
  <c r="O186" i="15"/>
  <c r="Q184" i="15"/>
  <c r="P184" i="15"/>
  <c r="N184" i="15"/>
  <c r="M184" i="15"/>
  <c r="O184" i="15" s="1"/>
  <c r="L184" i="15"/>
  <c r="K184" i="15"/>
  <c r="J184" i="15"/>
  <c r="I184" i="15"/>
  <c r="H184" i="15"/>
  <c r="G184" i="15"/>
  <c r="F184" i="15"/>
  <c r="E184" i="15"/>
  <c r="R183" i="15"/>
  <c r="O183" i="15"/>
  <c r="R182" i="15"/>
  <c r="O182" i="15"/>
  <c r="Q180" i="15"/>
  <c r="P180" i="15"/>
  <c r="N180" i="15"/>
  <c r="M180" i="15"/>
  <c r="L180" i="15"/>
  <c r="K180" i="15"/>
  <c r="J180" i="15"/>
  <c r="I180" i="15"/>
  <c r="H180" i="15"/>
  <c r="G180" i="15"/>
  <c r="F180" i="15"/>
  <c r="E180" i="15"/>
  <c r="Q176" i="15"/>
  <c r="P176" i="15"/>
  <c r="N176" i="15"/>
  <c r="M176" i="15"/>
  <c r="L176" i="15"/>
  <c r="K176" i="15"/>
  <c r="J176" i="15"/>
  <c r="I176" i="15"/>
  <c r="H176" i="15"/>
  <c r="G176" i="15"/>
  <c r="F176" i="15"/>
  <c r="E176" i="15"/>
  <c r="Q172" i="15"/>
  <c r="P172" i="15"/>
  <c r="N172" i="15"/>
  <c r="M172" i="15"/>
  <c r="L172" i="15"/>
  <c r="K172" i="15"/>
  <c r="J172" i="15"/>
  <c r="I172" i="15"/>
  <c r="H172" i="15"/>
  <c r="G172" i="15"/>
  <c r="F172" i="15"/>
  <c r="E172" i="15"/>
  <c r="Q168" i="15"/>
  <c r="P168" i="15"/>
  <c r="N168" i="15"/>
  <c r="M168" i="15"/>
  <c r="L168" i="15"/>
  <c r="K168" i="15"/>
  <c r="J168" i="15"/>
  <c r="I168" i="15"/>
  <c r="H168" i="15"/>
  <c r="G168" i="15"/>
  <c r="F168" i="15"/>
  <c r="E168" i="15"/>
  <c r="Q164" i="15"/>
  <c r="P164" i="15"/>
  <c r="N164" i="15"/>
  <c r="M164" i="15"/>
  <c r="L164" i="15"/>
  <c r="K164" i="15"/>
  <c r="J164" i="15"/>
  <c r="I164" i="15"/>
  <c r="H164" i="15"/>
  <c r="G164" i="15"/>
  <c r="F164" i="15"/>
  <c r="E164" i="15"/>
  <c r="Q160" i="15"/>
  <c r="P160" i="15"/>
  <c r="R160" i="15" s="1"/>
  <c r="N160" i="15"/>
  <c r="M160" i="15"/>
  <c r="O160" i="15" s="1"/>
  <c r="L160" i="15"/>
  <c r="K160" i="15"/>
  <c r="J160" i="15"/>
  <c r="I160" i="15"/>
  <c r="H160" i="15"/>
  <c r="G160" i="15"/>
  <c r="F160" i="15"/>
  <c r="E160" i="15"/>
  <c r="R159" i="15"/>
  <c r="O159" i="15"/>
  <c r="R158" i="15"/>
  <c r="O158" i="15"/>
  <c r="Q156" i="15"/>
  <c r="P156" i="15"/>
  <c r="N156" i="15"/>
  <c r="M156" i="15"/>
  <c r="O156" i="15" s="1"/>
  <c r="L156" i="15"/>
  <c r="K156" i="15"/>
  <c r="J156" i="15"/>
  <c r="I156" i="15"/>
  <c r="H156" i="15"/>
  <c r="G156" i="15"/>
  <c r="F156" i="15"/>
  <c r="E156" i="15"/>
  <c r="R155" i="15"/>
  <c r="O155" i="15"/>
  <c r="R154" i="15"/>
  <c r="O154" i="15"/>
  <c r="Q152" i="15"/>
  <c r="P152" i="15"/>
  <c r="N152" i="15"/>
  <c r="M152" i="15"/>
  <c r="O152" i="15" s="1"/>
  <c r="L152" i="15"/>
  <c r="K152" i="15"/>
  <c r="J152" i="15"/>
  <c r="I152" i="15"/>
  <c r="H152" i="15"/>
  <c r="G152" i="15"/>
  <c r="F152" i="15"/>
  <c r="E152" i="15"/>
  <c r="R151" i="15"/>
  <c r="O151" i="15"/>
  <c r="R150" i="15"/>
  <c r="O150" i="15"/>
  <c r="Q148" i="15"/>
  <c r="P148" i="15"/>
  <c r="N148" i="15"/>
  <c r="M148" i="15"/>
  <c r="L148" i="15"/>
  <c r="K148" i="15"/>
  <c r="J148" i="15"/>
  <c r="I148" i="15"/>
  <c r="H148" i="15"/>
  <c r="G148" i="15"/>
  <c r="F148" i="15"/>
  <c r="E148" i="15"/>
  <c r="Q144" i="15"/>
  <c r="P144" i="15"/>
  <c r="N144" i="15"/>
  <c r="M144" i="15"/>
  <c r="L144" i="15"/>
  <c r="K144" i="15"/>
  <c r="J144" i="15"/>
  <c r="I144" i="15"/>
  <c r="H144" i="15"/>
  <c r="G144" i="15"/>
  <c r="F144" i="15"/>
  <c r="E144" i="15"/>
  <c r="Q140" i="15"/>
  <c r="P140" i="15"/>
  <c r="N140" i="15"/>
  <c r="M140" i="15"/>
  <c r="O140" i="15" s="1"/>
  <c r="L140" i="15"/>
  <c r="K140" i="15"/>
  <c r="J140" i="15"/>
  <c r="I140" i="15"/>
  <c r="H140" i="15"/>
  <c r="G140" i="15"/>
  <c r="F140" i="15"/>
  <c r="E140" i="15"/>
  <c r="R139" i="15"/>
  <c r="O139" i="15"/>
  <c r="R138" i="15"/>
  <c r="O138" i="15"/>
  <c r="Q136" i="15"/>
  <c r="P136" i="15"/>
  <c r="R136" i="15" s="1"/>
  <c r="N136" i="15"/>
  <c r="M136" i="15"/>
  <c r="L136" i="15"/>
  <c r="K136" i="15"/>
  <c r="J136" i="15"/>
  <c r="I136" i="15"/>
  <c r="H136" i="15"/>
  <c r="G136" i="15"/>
  <c r="F136" i="15"/>
  <c r="E136" i="15"/>
  <c r="R135" i="15"/>
  <c r="O135" i="15"/>
  <c r="R134" i="15"/>
  <c r="O134" i="15"/>
  <c r="Q132" i="15"/>
  <c r="P132" i="15"/>
  <c r="N132" i="15"/>
  <c r="M132" i="15"/>
  <c r="L132" i="15"/>
  <c r="K132" i="15"/>
  <c r="J132" i="15"/>
  <c r="I132" i="15"/>
  <c r="H132" i="15"/>
  <c r="G132" i="15"/>
  <c r="F132" i="15"/>
  <c r="E132" i="15"/>
  <c r="R131" i="15"/>
  <c r="O131" i="15"/>
  <c r="R130" i="15"/>
  <c r="O130" i="15"/>
  <c r="Q128" i="15"/>
  <c r="P128" i="15"/>
  <c r="N128" i="15"/>
  <c r="M128" i="15"/>
  <c r="L128" i="15"/>
  <c r="K128" i="15"/>
  <c r="J128" i="15"/>
  <c r="I128" i="15"/>
  <c r="H128" i="15"/>
  <c r="G128" i="15"/>
  <c r="F128" i="15"/>
  <c r="E128" i="15"/>
  <c r="Q124" i="15"/>
  <c r="P124" i="15"/>
  <c r="N124" i="15"/>
  <c r="M124" i="15"/>
  <c r="L124" i="15"/>
  <c r="K124" i="15"/>
  <c r="J124" i="15"/>
  <c r="I124" i="15"/>
  <c r="H124" i="15"/>
  <c r="G124" i="15"/>
  <c r="F124" i="15"/>
  <c r="E124" i="15"/>
  <c r="Q120" i="15"/>
  <c r="P120" i="15"/>
  <c r="R120" i="15" s="1"/>
  <c r="N120" i="15"/>
  <c r="M120" i="15"/>
  <c r="O120" i="15" s="1"/>
  <c r="L120" i="15"/>
  <c r="K120" i="15"/>
  <c r="J120" i="15"/>
  <c r="I120" i="15"/>
  <c r="H120" i="15"/>
  <c r="G120" i="15"/>
  <c r="F120" i="15"/>
  <c r="E120" i="15"/>
  <c r="R119" i="15"/>
  <c r="O119" i="15"/>
  <c r="R118" i="15"/>
  <c r="O118" i="15"/>
  <c r="Q116" i="15"/>
  <c r="P116" i="15"/>
  <c r="N116" i="15"/>
  <c r="M116" i="15"/>
  <c r="L116" i="15"/>
  <c r="K116" i="15"/>
  <c r="J116" i="15"/>
  <c r="I116" i="15"/>
  <c r="H116" i="15"/>
  <c r="G116" i="15"/>
  <c r="F116" i="15"/>
  <c r="E116" i="15"/>
  <c r="R115" i="15"/>
  <c r="O115" i="15"/>
  <c r="R114" i="15"/>
  <c r="O114" i="15"/>
  <c r="Q112" i="15"/>
  <c r="P112" i="15"/>
  <c r="N112" i="15"/>
  <c r="M112" i="15"/>
  <c r="L112" i="15"/>
  <c r="K112" i="15"/>
  <c r="J112" i="15"/>
  <c r="I112" i="15"/>
  <c r="H112" i="15"/>
  <c r="G112" i="15"/>
  <c r="F112" i="15"/>
  <c r="E112" i="15"/>
  <c r="R111" i="15"/>
  <c r="O111" i="15"/>
  <c r="R110" i="15"/>
  <c r="O110" i="15"/>
  <c r="Q108" i="15"/>
  <c r="P108" i="15"/>
  <c r="N108" i="15"/>
  <c r="M108" i="15"/>
  <c r="L108" i="15"/>
  <c r="K108" i="15"/>
  <c r="J108" i="15"/>
  <c r="I108" i="15"/>
  <c r="H108" i="15"/>
  <c r="G108" i="15"/>
  <c r="F108" i="15"/>
  <c r="E108" i="15"/>
  <c r="Q104" i="15"/>
  <c r="R104" i="15" s="1"/>
  <c r="P104" i="15"/>
  <c r="N104" i="15"/>
  <c r="M104" i="15"/>
  <c r="L104" i="15"/>
  <c r="K104" i="15"/>
  <c r="J104" i="15"/>
  <c r="I104" i="15"/>
  <c r="H104" i="15"/>
  <c r="G104" i="15"/>
  <c r="F104" i="15"/>
  <c r="E104" i="15"/>
  <c r="R103" i="15"/>
  <c r="O103" i="15"/>
  <c r="R102" i="15"/>
  <c r="O102" i="15"/>
  <c r="Q100" i="15"/>
  <c r="P100" i="15"/>
  <c r="N100" i="15"/>
  <c r="M100" i="15"/>
  <c r="L100" i="15"/>
  <c r="K100" i="15"/>
  <c r="J100" i="15"/>
  <c r="I100" i="15"/>
  <c r="H100" i="15"/>
  <c r="G100" i="15"/>
  <c r="F100" i="15"/>
  <c r="E100" i="15"/>
  <c r="Q96" i="15"/>
  <c r="P96" i="15"/>
  <c r="N96" i="15"/>
  <c r="M96" i="15"/>
  <c r="L96" i="15"/>
  <c r="K96" i="15"/>
  <c r="J96" i="15"/>
  <c r="I96" i="15"/>
  <c r="H96" i="15"/>
  <c r="G96" i="15"/>
  <c r="F96" i="15"/>
  <c r="E96" i="15"/>
  <c r="Q92" i="15"/>
  <c r="P92" i="15"/>
  <c r="N92" i="15"/>
  <c r="M92" i="15"/>
  <c r="L92" i="15"/>
  <c r="K92" i="15"/>
  <c r="J92" i="15"/>
  <c r="I92" i="15"/>
  <c r="H92" i="15"/>
  <c r="G92" i="15"/>
  <c r="F92" i="15"/>
  <c r="E92" i="15"/>
  <c r="Q88" i="15"/>
  <c r="P88" i="15"/>
  <c r="N88" i="15"/>
  <c r="M88" i="15"/>
  <c r="L88" i="15"/>
  <c r="K88" i="15"/>
  <c r="J88" i="15"/>
  <c r="I88" i="15"/>
  <c r="H88" i="15"/>
  <c r="G88" i="15"/>
  <c r="F88" i="15"/>
  <c r="E88" i="15"/>
  <c r="R87" i="15"/>
  <c r="O87" i="15"/>
  <c r="R86" i="15"/>
  <c r="O86" i="15"/>
  <c r="Q84" i="15"/>
  <c r="P84" i="15"/>
  <c r="N84" i="15"/>
  <c r="M84" i="15"/>
  <c r="L84" i="15"/>
  <c r="K84" i="15"/>
  <c r="J84" i="15"/>
  <c r="I84" i="15"/>
  <c r="H84" i="15"/>
  <c r="G84" i="15"/>
  <c r="F84" i="15"/>
  <c r="E84" i="15"/>
  <c r="R83" i="15"/>
  <c r="O83" i="15"/>
  <c r="R82" i="15"/>
  <c r="O82" i="15"/>
  <c r="Q80" i="15"/>
  <c r="P80" i="15"/>
  <c r="N80" i="15"/>
  <c r="O80" i="15" s="1"/>
  <c r="M80" i="15"/>
  <c r="L80" i="15"/>
  <c r="K80" i="15"/>
  <c r="J80" i="15"/>
  <c r="I80" i="15"/>
  <c r="H80" i="15"/>
  <c r="G80" i="15"/>
  <c r="F80" i="15"/>
  <c r="E80" i="15"/>
  <c r="R79" i="15"/>
  <c r="O79" i="15"/>
  <c r="R78" i="15"/>
  <c r="O78" i="15"/>
  <c r="Q76" i="15"/>
  <c r="P76" i="15"/>
  <c r="N76" i="15"/>
  <c r="M76" i="15"/>
  <c r="L76" i="15"/>
  <c r="K76" i="15"/>
  <c r="J76" i="15"/>
  <c r="I76" i="15"/>
  <c r="H76" i="15"/>
  <c r="G76" i="15"/>
  <c r="F76" i="15"/>
  <c r="E76" i="15"/>
  <c r="R75" i="15"/>
  <c r="O75" i="15"/>
  <c r="R74" i="15"/>
  <c r="O74" i="15"/>
  <c r="Q72" i="15"/>
  <c r="P72" i="15"/>
  <c r="N72" i="15"/>
  <c r="M72" i="15"/>
  <c r="L72" i="15"/>
  <c r="K72" i="15"/>
  <c r="J72" i="15"/>
  <c r="I72" i="15"/>
  <c r="H72" i="15"/>
  <c r="G72" i="15"/>
  <c r="F72" i="15"/>
  <c r="E72" i="15"/>
  <c r="Q68" i="15"/>
  <c r="P68" i="15"/>
  <c r="N68" i="15"/>
  <c r="M68" i="15"/>
  <c r="L68" i="15"/>
  <c r="K68" i="15"/>
  <c r="J68" i="15"/>
  <c r="I68" i="15"/>
  <c r="H68" i="15"/>
  <c r="G68" i="15"/>
  <c r="F68" i="15"/>
  <c r="E68" i="15"/>
  <c r="Q64" i="15"/>
  <c r="P64" i="15"/>
  <c r="N64" i="15"/>
  <c r="M64" i="15"/>
  <c r="O64" i="15" s="1"/>
  <c r="L64" i="15"/>
  <c r="K64" i="15"/>
  <c r="J64" i="15"/>
  <c r="I64" i="15"/>
  <c r="H64" i="15"/>
  <c r="G64" i="15"/>
  <c r="F64" i="15"/>
  <c r="E64" i="15"/>
  <c r="R63" i="15"/>
  <c r="O63" i="15"/>
  <c r="R62" i="15"/>
  <c r="O62" i="15"/>
  <c r="Q60" i="15"/>
  <c r="P60" i="15"/>
  <c r="N60" i="15"/>
  <c r="M60" i="15"/>
  <c r="L60" i="15"/>
  <c r="K60" i="15"/>
  <c r="J60" i="15"/>
  <c r="I60" i="15"/>
  <c r="H60" i="15"/>
  <c r="G60" i="15"/>
  <c r="F60" i="15"/>
  <c r="E60" i="15"/>
  <c r="Q56" i="15"/>
  <c r="P56" i="15"/>
  <c r="N56" i="15"/>
  <c r="M56" i="15"/>
  <c r="L56" i="15"/>
  <c r="K56" i="15"/>
  <c r="J56" i="15"/>
  <c r="I56" i="15"/>
  <c r="H56" i="15"/>
  <c r="G56" i="15"/>
  <c r="F56" i="15"/>
  <c r="E56" i="15"/>
  <c r="Q52" i="15"/>
  <c r="P52" i="15"/>
  <c r="N52" i="15"/>
  <c r="M52" i="15"/>
  <c r="L52" i="15"/>
  <c r="K52" i="15"/>
  <c r="J52" i="15"/>
  <c r="I52" i="15"/>
  <c r="H52" i="15"/>
  <c r="G52" i="15"/>
  <c r="F52" i="15"/>
  <c r="E52" i="15"/>
  <c r="Q48" i="15"/>
  <c r="P48" i="15"/>
  <c r="N48" i="15"/>
  <c r="M48" i="15"/>
  <c r="L48" i="15"/>
  <c r="K48" i="15"/>
  <c r="J48" i="15"/>
  <c r="I48" i="15"/>
  <c r="H48" i="15"/>
  <c r="G48" i="15"/>
  <c r="F48" i="15"/>
  <c r="E48" i="15"/>
  <c r="Q44" i="15"/>
  <c r="P44" i="15"/>
  <c r="N44" i="15"/>
  <c r="M44" i="15"/>
  <c r="O44" i="15" s="1"/>
  <c r="L44" i="15"/>
  <c r="K44" i="15"/>
  <c r="J44" i="15"/>
  <c r="I44" i="15"/>
  <c r="H44" i="15"/>
  <c r="G44" i="15"/>
  <c r="F44" i="15"/>
  <c r="E44" i="15"/>
  <c r="R43" i="15"/>
  <c r="O43" i="15"/>
  <c r="R42" i="15"/>
  <c r="O42" i="15"/>
  <c r="Q40" i="15"/>
  <c r="P40" i="15"/>
  <c r="R40" i="15" s="1"/>
  <c r="N40" i="15"/>
  <c r="M40" i="15"/>
  <c r="O40" i="15" s="1"/>
  <c r="L40" i="15"/>
  <c r="K40" i="15"/>
  <c r="J40" i="15"/>
  <c r="I40" i="15"/>
  <c r="H40" i="15"/>
  <c r="G40" i="15"/>
  <c r="F40" i="15"/>
  <c r="E40" i="15"/>
  <c r="R39" i="15"/>
  <c r="O39" i="15"/>
  <c r="R38" i="15"/>
  <c r="O38" i="15"/>
  <c r="Q36" i="15"/>
  <c r="P36" i="15"/>
  <c r="N36" i="15"/>
  <c r="M36" i="15"/>
  <c r="O36" i="15" s="1"/>
  <c r="L36" i="15"/>
  <c r="K36" i="15"/>
  <c r="J36" i="15"/>
  <c r="I36" i="15"/>
  <c r="H36" i="15"/>
  <c r="G36" i="15"/>
  <c r="F36" i="15"/>
  <c r="E36" i="15"/>
  <c r="R35" i="15"/>
  <c r="O35" i="15"/>
  <c r="R34" i="15"/>
  <c r="O34" i="15"/>
  <c r="Q32" i="15"/>
  <c r="P32" i="15"/>
  <c r="N32" i="15"/>
  <c r="M32" i="15"/>
  <c r="O32" i="15" s="1"/>
  <c r="L32" i="15"/>
  <c r="K32" i="15"/>
  <c r="J32" i="15"/>
  <c r="I32" i="15"/>
  <c r="H32" i="15"/>
  <c r="G32" i="15"/>
  <c r="F32" i="15"/>
  <c r="E32" i="15"/>
  <c r="R31" i="15"/>
  <c r="O31" i="15"/>
  <c r="R30" i="15"/>
  <c r="O30" i="15"/>
  <c r="Q28" i="15"/>
  <c r="P28" i="15"/>
  <c r="N28" i="15"/>
  <c r="M28" i="15"/>
  <c r="O28" i="15" s="1"/>
  <c r="L28" i="15"/>
  <c r="K28" i="15"/>
  <c r="J28" i="15"/>
  <c r="I28" i="15"/>
  <c r="H28" i="15"/>
  <c r="G28" i="15"/>
  <c r="F28" i="15"/>
  <c r="E28" i="15"/>
  <c r="R27" i="15"/>
  <c r="O27" i="15"/>
  <c r="R26" i="15"/>
  <c r="O26" i="15"/>
  <c r="Q24" i="15"/>
  <c r="P24" i="15"/>
  <c r="R24" i="15" s="1"/>
  <c r="N24" i="15"/>
  <c r="M24" i="15"/>
  <c r="L24" i="15"/>
  <c r="K24" i="15"/>
  <c r="J24" i="15"/>
  <c r="I24" i="15"/>
  <c r="H24" i="15"/>
  <c r="G24" i="15"/>
  <c r="F24" i="15"/>
  <c r="E24" i="15"/>
  <c r="R23" i="15"/>
  <c r="O23" i="15"/>
  <c r="R22" i="15"/>
  <c r="O22" i="15"/>
  <c r="Q20" i="15"/>
  <c r="P20" i="15"/>
  <c r="N20" i="15"/>
  <c r="M20" i="15"/>
  <c r="L20" i="15"/>
  <c r="K20" i="15"/>
  <c r="J20" i="15"/>
  <c r="I20" i="15"/>
  <c r="H20" i="15"/>
  <c r="G20" i="15"/>
  <c r="F20" i="15"/>
  <c r="E20" i="15"/>
  <c r="R19" i="15"/>
  <c r="O19" i="15"/>
  <c r="R18" i="15"/>
  <c r="O18" i="15"/>
  <c r="Q16" i="15"/>
  <c r="P16" i="15"/>
  <c r="R16" i="15" s="1"/>
  <c r="N16" i="15"/>
  <c r="M16" i="15"/>
  <c r="O16" i="15" s="1"/>
  <c r="L16" i="15"/>
  <c r="K16" i="15"/>
  <c r="J16" i="15"/>
  <c r="I16" i="15"/>
  <c r="H16" i="15"/>
  <c r="G16" i="15"/>
  <c r="F16" i="15"/>
  <c r="E16" i="15"/>
  <c r="R15" i="15"/>
  <c r="O15" i="15"/>
  <c r="R14" i="15"/>
  <c r="O14" i="15"/>
  <c r="P12" i="15"/>
  <c r="M12" i="15"/>
  <c r="K12" i="15"/>
  <c r="I12" i="15"/>
  <c r="G12" i="15"/>
  <c r="E12" i="15"/>
  <c r="C244" i="14"/>
  <c r="I242" i="14" s="1"/>
  <c r="Q243" i="14"/>
  <c r="L243" i="14" s="1"/>
  <c r="P243" i="14"/>
  <c r="R243" i="14" s="1"/>
  <c r="N243" i="14"/>
  <c r="M243" i="14"/>
  <c r="O243" i="14" s="1"/>
  <c r="J243" i="14"/>
  <c r="Q242" i="14"/>
  <c r="Q244" i="14" s="1"/>
  <c r="P242" i="14"/>
  <c r="N242" i="14"/>
  <c r="N244" i="14" s="1"/>
  <c r="M242" i="14"/>
  <c r="J242" i="14"/>
  <c r="J244" i="14" s="1"/>
  <c r="T241" i="14"/>
  <c r="S241" i="14"/>
  <c r="Q240" i="14"/>
  <c r="P240" i="14"/>
  <c r="N240" i="14"/>
  <c r="M240" i="14"/>
  <c r="L240" i="14"/>
  <c r="K240" i="14"/>
  <c r="J240" i="14"/>
  <c r="I240" i="14"/>
  <c r="H240" i="14"/>
  <c r="G240" i="14"/>
  <c r="F240" i="14"/>
  <c r="E240" i="14"/>
  <c r="T239" i="14"/>
  <c r="S239" i="14"/>
  <c r="R239" i="14"/>
  <c r="O239" i="14"/>
  <c r="T238" i="14"/>
  <c r="S238" i="14"/>
  <c r="R238" i="14"/>
  <c r="O238" i="14"/>
  <c r="T237" i="14"/>
  <c r="S237" i="14"/>
  <c r="Q236" i="14"/>
  <c r="P236" i="14"/>
  <c r="N236" i="14"/>
  <c r="M236" i="14"/>
  <c r="L236" i="14"/>
  <c r="K236" i="14"/>
  <c r="J236" i="14"/>
  <c r="I236" i="14"/>
  <c r="H236" i="14"/>
  <c r="G236" i="14"/>
  <c r="F236" i="14"/>
  <c r="E236" i="14"/>
  <c r="T235" i="14"/>
  <c r="S235" i="14"/>
  <c r="R235" i="14"/>
  <c r="O235" i="14"/>
  <c r="T234" i="14"/>
  <c r="S234" i="14"/>
  <c r="R234" i="14"/>
  <c r="O234" i="14"/>
  <c r="T233" i="14"/>
  <c r="S233" i="14"/>
  <c r="Q232" i="14"/>
  <c r="P232" i="14"/>
  <c r="R232" i="14" s="1"/>
  <c r="N232" i="14"/>
  <c r="M232" i="14"/>
  <c r="S232" i="14" s="1"/>
  <c r="L232" i="14"/>
  <c r="K232" i="14"/>
  <c r="J232" i="14"/>
  <c r="I232" i="14"/>
  <c r="H232" i="14"/>
  <c r="G232" i="14"/>
  <c r="F232" i="14"/>
  <c r="E232" i="14"/>
  <c r="T231" i="14"/>
  <c r="S231" i="14"/>
  <c r="R231" i="14"/>
  <c r="O231" i="14"/>
  <c r="T230" i="14"/>
  <c r="S230" i="14"/>
  <c r="R230" i="14"/>
  <c r="O230" i="14"/>
  <c r="T229" i="14"/>
  <c r="S229" i="14"/>
  <c r="Q228" i="14"/>
  <c r="P228" i="14"/>
  <c r="N228" i="14"/>
  <c r="M228" i="14"/>
  <c r="O228" i="14" s="1"/>
  <c r="L228" i="14"/>
  <c r="K228" i="14"/>
  <c r="J228" i="14"/>
  <c r="I228" i="14"/>
  <c r="H228" i="14"/>
  <c r="G228" i="14"/>
  <c r="F228" i="14"/>
  <c r="E228" i="14"/>
  <c r="T227" i="14"/>
  <c r="S227" i="14"/>
  <c r="R227" i="14"/>
  <c r="O227" i="14"/>
  <c r="T226" i="14"/>
  <c r="S226" i="14"/>
  <c r="R226" i="14"/>
  <c r="O226" i="14"/>
  <c r="T225" i="14"/>
  <c r="S225" i="14"/>
  <c r="Q224" i="14"/>
  <c r="P224" i="14"/>
  <c r="N224" i="14"/>
  <c r="M224" i="14"/>
  <c r="O224" i="14" s="1"/>
  <c r="L224" i="14"/>
  <c r="K224" i="14"/>
  <c r="J224" i="14"/>
  <c r="I224" i="14"/>
  <c r="H224" i="14"/>
  <c r="G224" i="14"/>
  <c r="F224" i="14"/>
  <c r="E224" i="14"/>
  <c r="T223" i="14"/>
  <c r="S223" i="14"/>
  <c r="R223" i="14"/>
  <c r="O223" i="14"/>
  <c r="T222" i="14"/>
  <c r="S222" i="14"/>
  <c r="R222" i="14"/>
  <c r="O222" i="14"/>
  <c r="T221" i="14"/>
  <c r="S221" i="14"/>
  <c r="T220" i="14"/>
  <c r="S220" i="14"/>
  <c r="T219" i="14"/>
  <c r="S219" i="14"/>
  <c r="T218" i="14"/>
  <c r="S218" i="14"/>
  <c r="T217" i="14"/>
  <c r="S217" i="14"/>
  <c r="T216" i="14"/>
  <c r="S216" i="14"/>
  <c r="T215" i="14"/>
  <c r="S215" i="14"/>
  <c r="T214" i="14"/>
  <c r="S214" i="14"/>
  <c r="T213" i="14"/>
  <c r="S213" i="14"/>
  <c r="T212" i="14"/>
  <c r="S212" i="14"/>
  <c r="T211" i="14"/>
  <c r="S211" i="14"/>
  <c r="T210" i="14"/>
  <c r="S210" i="14"/>
  <c r="T209" i="14"/>
  <c r="S209" i="14"/>
  <c r="T208" i="14"/>
  <c r="S208" i="14"/>
  <c r="T207" i="14"/>
  <c r="S207" i="14"/>
  <c r="T206" i="14"/>
  <c r="S206" i="14"/>
  <c r="T205" i="14"/>
  <c r="S205" i="14"/>
  <c r="T204" i="14"/>
  <c r="S204" i="14"/>
  <c r="T203" i="14"/>
  <c r="S203" i="14"/>
  <c r="T202" i="14"/>
  <c r="S202" i="14"/>
  <c r="T201" i="14"/>
  <c r="S201" i="14"/>
  <c r="T200" i="14"/>
  <c r="S200" i="14"/>
  <c r="T199" i="14"/>
  <c r="S199" i="14"/>
  <c r="T198" i="14"/>
  <c r="S198" i="14"/>
  <c r="T197" i="14"/>
  <c r="S197" i="14"/>
  <c r="T196" i="14"/>
  <c r="S196" i="14"/>
  <c r="T195" i="14"/>
  <c r="S195" i="14"/>
  <c r="T194" i="14"/>
  <c r="S194" i="14"/>
  <c r="T193" i="14"/>
  <c r="S193" i="14"/>
  <c r="Q192" i="14"/>
  <c r="P192" i="14"/>
  <c r="R192" i="14" s="1"/>
  <c r="N192" i="14"/>
  <c r="M192" i="14"/>
  <c r="L192" i="14"/>
  <c r="K192" i="14"/>
  <c r="J192" i="14"/>
  <c r="I192" i="14"/>
  <c r="H192" i="14"/>
  <c r="G192" i="14"/>
  <c r="F192" i="14"/>
  <c r="E192" i="14"/>
  <c r="T191" i="14"/>
  <c r="S191" i="14"/>
  <c r="R191" i="14"/>
  <c r="O191" i="14"/>
  <c r="T190" i="14"/>
  <c r="S190" i="14"/>
  <c r="R190" i="14"/>
  <c r="O190" i="14"/>
  <c r="T189" i="14"/>
  <c r="S189" i="14"/>
  <c r="Q188" i="14"/>
  <c r="P188" i="14"/>
  <c r="R188" i="14" s="1"/>
  <c r="N188" i="14"/>
  <c r="M188" i="14"/>
  <c r="O188" i="14" s="1"/>
  <c r="L188" i="14"/>
  <c r="K188" i="14"/>
  <c r="J188" i="14"/>
  <c r="I188" i="14"/>
  <c r="H188" i="14"/>
  <c r="G188" i="14"/>
  <c r="F188" i="14"/>
  <c r="E188" i="14"/>
  <c r="T187" i="14"/>
  <c r="S187" i="14"/>
  <c r="R187" i="14"/>
  <c r="O187" i="14"/>
  <c r="T186" i="14"/>
  <c r="S186" i="14"/>
  <c r="R186" i="14"/>
  <c r="O186" i="14"/>
  <c r="T185" i="14"/>
  <c r="S185" i="14"/>
  <c r="Q184" i="14"/>
  <c r="P184" i="14"/>
  <c r="N184" i="14"/>
  <c r="M184" i="14"/>
  <c r="L184" i="14"/>
  <c r="K184" i="14"/>
  <c r="J184" i="14"/>
  <c r="I184" i="14"/>
  <c r="H184" i="14"/>
  <c r="G184" i="14"/>
  <c r="F184" i="14"/>
  <c r="E184" i="14"/>
  <c r="T183" i="14"/>
  <c r="S183" i="14"/>
  <c r="R183" i="14"/>
  <c r="O183" i="14"/>
  <c r="T182" i="14"/>
  <c r="S182" i="14"/>
  <c r="R182" i="14"/>
  <c r="O182" i="14"/>
  <c r="T181" i="14"/>
  <c r="S181" i="14"/>
  <c r="T180" i="14"/>
  <c r="S180" i="14"/>
  <c r="T179" i="14"/>
  <c r="S179" i="14"/>
  <c r="T178" i="14"/>
  <c r="S178" i="14"/>
  <c r="T177" i="14"/>
  <c r="S177" i="14"/>
  <c r="T176" i="14"/>
  <c r="S176" i="14"/>
  <c r="T175" i="14"/>
  <c r="S175" i="14"/>
  <c r="T174" i="14"/>
  <c r="S174" i="14"/>
  <c r="T173" i="14"/>
  <c r="S173" i="14"/>
  <c r="T172" i="14"/>
  <c r="S172" i="14"/>
  <c r="T171" i="14"/>
  <c r="S171" i="14"/>
  <c r="T170" i="14"/>
  <c r="S170" i="14"/>
  <c r="T169" i="14"/>
  <c r="S169" i="14"/>
  <c r="T168" i="14"/>
  <c r="S168" i="14"/>
  <c r="T167" i="14"/>
  <c r="S167" i="14"/>
  <c r="T166" i="14"/>
  <c r="S166" i="14"/>
  <c r="T165" i="14"/>
  <c r="S165" i="14"/>
  <c r="T164" i="14"/>
  <c r="S164" i="14"/>
  <c r="T163" i="14"/>
  <c r="S163" i="14"/>
  <c r="T162" i="14"/>
  <c r="S162" i="14"/>
  <c r="T161" i="14"/>
  <c r="S161" i="14"/>
  <c r="Q160" i="14"/>
  <c r="T160" i="14" s="1"/>
  <c r="P160" i="14"/>
  <c r="N160" i="14"/>
  <c r="M160" i="14"/>
  <c r="O160" i="14" s="1"/>
  <c r="L160" i="14"/>
  <c r="K160" i="14"/>
  <c r="J160" i="14"/>
  <c r="I160" i="14"/>
  <c r="H160" i="14"/>
  <c r="G160" i="14"/>
  <c r="F160" i="14"/>
  <c r="E160" i="14"/>
  <c r="T159" i="14"/>
  <c r="S159" i="14"/>
  <c r="R159" i="14"/>
  <c r="O159" i="14"/>
  <c r="T158" i="14"/>
  <c r="S158" i="14"/>
  <c r="R158" i="14"/>
  <c r="O158" i="14"/>
  <c r="T157" i="14"/>
  <c r="S157" i="14"/>
  <c r="Q156" i="14"/>
  <c r="P156" i="14"/>
  <c r="N156" i="14"/>
  <c r="M156" i="14"/>
  <c r="O156" i="14" s="1"/>
  <c r="L156" i="14"/>
  <c r="K156" i="14"/>
  <c r="J156" i="14"/>
  <c r="I156" i="14"/>
  <c r="H156" i="14"/>
  <c r="G156" i="14"/>
  <c r="F156" i="14"/>
  <c r="E156" i="14"/>
  <c r="T155" i="14"/>
  <c r="S155" i="14"/>
  <c r="R155" i="14"/>
  <c r="O155" i="14"/>
  <c r="T154" i="14"/>
  <c r="S154" i="14"/>
  <c r="R154" i="14"/>
  <c r="O154" i="14"/>
  <c r="T153" i="14"/>
  <c r="S153" i="14"/>
  <c r="Q152" i="14"/>
  <c r="P152" i="14"/>
  <c r="S152" i="14" s="1"/>
  <c r="N152" i="14"/>
  <c r="T152" i="14" s="1"/>
  <c r="M152" i="14"/>
  <c r="L152" i="14"/>
  <c r="K152" i="14"/>
  <c r="J152" i="14"/>
  <c r="I152" i="14"/>
  <c r="H152" i="14"/>
  <c r="G152" i="14"/>
  <c r="F152" i="14"/>
  <c r="E152" i="14"/>
  <c r="T151" i="14"/>
  <c r="S151" i="14"/>
  <c r="R151" i="14"/>
  <c r="O151" i="14"/>
  <c r="T150" i="14"/>
  <c r="S150" i="14"/>
  <c r="R150" i="14"/>
  <c r="O150" i="14"/>
  <c r="T149" i="14"/>
  <c r="S149" i="14"/>
  <c r="T148" i="14"/>
  <c r="S148" i="14"/>
  <c r="T147" i="14"/>
  <c r="S147" i="14"/>
  <c r="T146" i="14"/>
  <c r="S146" i="14"/>
  <c r="T145" i="14"/>
  <c r="S145" i="14"/>
  <c r="T144" i="14"/>
  <c r="S144" i="14"/>
  <c r="T143" i="14"/>
  <c r="S143" i="14"/>
  <c r="T142" i="14"/>
  <c r="S142" i="14"/>
  <c r="T141" i="14"/>
  <c r="S141" i="14"/>
  <c r="Q140" i="14"/>
  <c r="R140" i="14" s="1"/>
  <c r="P140" i="14"/>
  <c r="N140" i="14"/>
  <c r="M140" i="14"/>
  <c r="L140" i="14"/>
  <c r="K140" i="14"/>
  <c r="J140" i="14"/>
  <c r="I140" i="14"/>
  <c r="H140" i="14"/>
  <c r="G140" i="14"/>
  <c r="F140" i="14"/>
  <c r="E140" i="14"/>
  <c r="T139" i="14"/>
  <c r="S139" i="14"/>
  <c r="R139" i="14"/>
  <c r="O139" i="14"/>
  <c r="T138" i="14"/>
  <c r="S138" i="14"/>
  <c r="R138" i="14"/>
  <c r="O138" i="14"/>
  <c r="T137" i="14"/>
  <c r="S137" i="14"/>
  <c r="Q136" i="14"/>
  <c r="P136" i="14"/>
  <c r="N136" i="14"/>
  <c r="M136" i="14"/>
  <c r="L136" i="14"/>
  <c r="K136" i="14"/>
  <c r="J136" i="14"/>
  <c r="I136" i="14"/>
  <c r="H136" i="14"/>
  <c r="G136" i="14"/>
  <c r="F136" i="14"/>
  <c r="E136" i="14"/>
  <c r="T135" i="14"/>
  <c r="S135" i="14"/>
  <c r="R135" i="14"/>
  <c r="O135" i="14"/>
  <c r="T134" i="14"/>
  <c r="S134" i="14"/>
  <c r="R134" i="14"/>
  <c r="O134" i="14"/>
  <c r="T133" i="14"/>
  <c r="S133" i="14"/>
  <c r="Q132" i="14"/>
  <c r="P132" i="14"/>
  <c r="N132" i="14"/>
  <c r="M132" i="14"/>
  <c r="L132" i="14"/>
  <c r="K132" i="14"/>
  <c r="J132" i="14"/>
  <c r="I132" i="14"/>
  <c r="H132" i="14"/>
  <c r="G132" i="14"/>
  <c r="F132" i="14"/>
  <c r="E132" i="14"/>
  <c r="T131" i="14"/>
  <c r="S131" i="14"/>
  <c r="R131" i="14"/>
  <c r="O131" i="14"/>
  <c r="T130" i="14"/>
  <c r="S130" i="14"/>
  <c r="R130" i="14"/>
  <c r="O130" i="14"/>
  <c r="T129" i="14"/>
  <c r="S129" i="14"/>
  <c r="T128" i="14"/>
  <c r="S128" i="14"/>
  <c r="T127" i="14"/>
  <c r="S127" i="14"/>
  <c r="T126" i="14"/>
  <c r="S126" i="14"/>
  <c r="T125" i="14"/>
  <c r="S125" i="14"/>
  <c r="T124" i="14"/>
  <c r="S124" i="14"/>
  <c r="T123" i="14"/>
  <c r="S123" i="14"/>
  <c r="T122" i="14"/>
  <c r="S122" i="14"/>
  <c r="T121" i="14"/>
  <c r="S121" i="14"/>
  <c r="Q120" i="14"/>
  <c r="P120" i="14"/>
  <c r="N120" i="14"/>
  <c r="M120" i="14"/>
  <c r="L120" i="14"/>
  <c r="K120" i="14"/>
  <c r="J120" i="14"/>
  <c r="I120" i="14"/>
  <c r="H120" i="14"/>
  <c r="G120" i="14"/>
  <c r="F120" i="14"/>
  <c r="E120" i="14"/>
  <c r="T119" i="14"/>
  <c r="S119" i="14"/>
  <c r="R119" i="14"/>
  <c r="O119" i="14"/>
  <c r="T118" i="14"/>
  <c r="S118" i="14"/>
  <c r="R118" i="14"/>
  <c r="O118" i="14"/>
  <c r="T117" i="14"/>
  <c r="S117" i="14"/>
  <c r="Q116" i="14"/>
  <c r="P116" i="14"/>
  <c r="N116" i="14"/>
  <c r="M116" i="14"/>
  <c r="L116" i="14"/>
  <c r="K116" i="14"/>
  <c r="J116" i="14"/>
  <c r="I116" i="14"/>
  <c r="H116" i="14"/>
  <c r="G116" i="14"/>
  <c r="F116" i="14"/>
  <c r="E116" i="14"/>
  <c r="T115" i="14"/>
  <c r="S115" i="14"/>
  <c r="R115" i="14"/>
  <c r="O115" i="14"/>
  <c r="T114" i="14"/>
  <c r="S114" i="14"/>
  <c r="R114" i="14"/>
  <c r="O114" i="14"/>
  <c r="T113" i="14"/>
  <c r="S113" i="14"/>
  <c r="Q112" i="14"/>
  <c r="P112" i="14"/>
  <c r="R112" i="14" s="1"/>
  <c r="N112" i="14"/>
  <c r="T112" i="14" s="1"/>
  <c r="M112" i="14"/>
  <c r="O112" i="14" s="1"/>
  <c r="L112" i="14"/>
  <c r="K112" i="14"/>
  <c r="J112" i="14"/>
  <c r="I112" i="14"/>
  <c r="H112" i="14"/>
  <c r="G112" i="14"/>
  <c r="F112" i="14"/>
  <c r="E112" i="14"/>
  <c r="T111" i="14"/>
  <c r="S111" i="14"/>
  <c r="R111" i="14"/>
  <c r="O111" i="14"/>
  <c r="T110" i="14"/>
  <c r="S110" i="14"/>
  <c r="R110" i="14"/>
  <c r="O110" i="14"/>
  <c r="T109" i="14"/>
  <c r="S109" i="14"/>
  <c r="T108" i="14"/>
  <c r="S108" i="14"/>
  <c r="T107" i="14"/>
  <c r="S107" i="14"/>
  <c r="T106" i="14"/>
  <c r="S106" i="14"/>
  <c r="T105" i="14"/>
  <c r="S105" i="14"/>
  <c r="Q104" i="14"/>
  <c r="R104" i="14" s="1"/>
  <c r="P104" i="14"/>
  <c r="N104" i="14"/>
  <c r="M104" i="14"/>
  <c r="L104" i="14"/>
  <c r="K104" i="14"/>
  <c r="J104" i="14"/>
  <c r="I104" i="14"/>
  <c r="H104" i="14"/>
  <c r="G104" i="14"/>
  <c r="F104" i="14"/>
  <c r="E104" i="14"/>
  <c r="T103" i="14"/>
  <c r="S103" i="14"/>
  <c r="R103" i="14"/>
  <c r="O103" i="14"/>
  <c r="T102" i="14"/>
  <c r="S102" i="14"/>
  <c r="R102" i="14"/>
  <c r="O102" i="14"/>
  <c r="T101" i="14"/>
  <c r="S101" i="14"/>
  <c r="T100" i="14"/>
  <c r="S100" i="14"/>
  <c r="T99" i="14"/>
  <c r="S99" i="14"/>
  <c r="T98" i="14"/>
  <c r="S98" i="14"/>
  <c r="T97" i="14"/>
  <c r="S97" i="14"/>
  <c r="T96" i="14"/>
  <c r="S96" i="14"/>
  <c r="T95" i="14"/>
  <c r="S95" i="14"/>
  <c r="T94" i="14"/>
  <c r="S94" i="14"/>
  <c r="T93" i="14"/>
  <c r="S93" i="14"/>
  <c r="T92" i="14"/>
  <c r="S92" i="14"/>
  <c r="T91" i="14"/>
  <c r="S91" i="14"/>
  <c r="T90" i="14"/>
  <c r="S90" i="14"/>
  <c r="T89" i="14"/>
  <c r="S89" i="14"/>
  <c r="Q88" i="14"/>
  <c r="P88" i="14"/>
  <c r="S88" i="14" s="1"/>
  <c r="N88" i="14"/>
  <c r="T88" i="14" s="1"/>
  <c r="M88" i="14"/>
  <c r="L88" i="14"/>
  <c r="K88" i="14"/>
  <c r="J88" i="14"/>
  <c r="I88" i="14"/>
  <c r="H88" i="14"/>
  <c r="G88" i="14"/>
  <c r="F88" i="14"/>
  <c r="E88" i="14"/>
  <c r="T87" i="14"/>
  <c r="S87" i="14"/>
  <c r="R87" i="14"/>
  <c r="O87" i="14"/>
  <c r="T86" i="14"/>
  <c r="S86" i="14"/>
  <c r="R86" i="14"/>
  <c r="O86" i="14"/>
  <c r="T85" i="14"/>
  <c r="S85" i="14"/>
  <c r="Q84" i="14"/>
  <c r="P84" i="14"/>
  <c r="N84" i="14"/>
  <c r="M84" i="14"/>
  <c r="O84" i="14" s="1"/>
  <c r="L84" i="14"/>
  <c r="K84" i="14"/>
  <c r="J84" i="14"/>
  <c r="I84" i="14"/>
  <c r="H84" i="14"/>
  <c r="G84" i="14"/>
  <c r="F84" i="14"/>
  <c r="E84" i="14"/>
  <c r="T83" i="14"/>
  <c r="S83" i="14"/>
  <c r="R83" i="14"/>
  <c r="O83" i="14"/>
  <c r="T82" i="14"/>
  <c r="S82" i="14"/>
  <c r="R82" i="14"/>
  <c r="O82" i="14"/>
  <c r="T81" i="14"/>
  <c r="S81" i="14"/>
  <c r="Q80" i="14"/>
  <c r="P80" i="14"/>
  <c r="N80" i="14"/>
  <c r="M80" i="14"/>
  <c r="O80" i="14" s="1"/>
  <c r="L80" i="14"/>
  <c r="K80" i="14"/>
  <c r="J80" i="14"/>
  <c r="I80" i="14"/>
  <c r="H80" i="14"/>
  <c r="G80" i="14"/>
  <c r="F80" i="14"/>
  <c r="E80" i="14"/>
  <c r="T79" i="14"/>
  <c r="S79" i="14"/>
  <c r="R79" i="14"/>
  <c r="O79" i="14"/>
  <c r="T78" i="14"/>
  <c r="S78" i="14"/>
  <c r="R78" i="14"/>
  <c r="O78" i="14"/>
  <c r="T77" i="14"/>
  <c r="S77" i="14"/>
  <c r="Q76" i="14"/>
  <c r="P76" i="14"/>
  <c r="N76" i="14"/>
  <c r="M76" i="14"/>
  <c r="S76" i="14" s="1"/>
  <c r="L76" i="14"/>
  <c r="K76" i="14"/>
  <c r="J76" i="14"/>
  <c r="I76" i="14"/>
  <c r="H76" i="14"/>
  <c r="G76" i="14"/>
  <c r="F76" i="14"/>
  <c r="E76" i="14"/>
  <c r="T75" i="14"/>
  <c r="S75" i="14"/>
  <c r="R75" i="14"/>
  <c r="O75" i="14"/>
  <c r="T74" i="14"/>
  <c r="S74" i="14"/>
  <c r="R74" i="14"/>
  <c r="O74" i="14"/>
  <c r="T73" i="14"/>
  <c r="S73" i="14"/>
  <c r="T72" i="14"/>
  <c r="S72" i="14"/>
  <c r="T71" i="14"/>
  <c r="S71" i="14"/>
  <c r="T70" i="14"/>
  <c r="S70" i="14"/>
  <c r="T69" i="14"/>
  <c r="S69" i="14"/>
  <c r="T68" i="14"/>
  <c r="S68" i="14"/>
  <c r="T67" i="14"/>
  <c r="S67" i="14"/>
  <c r="T66" i="14"/>
  <c r="S66" i="14"/>
  <c r="T65" i="14"/>
  <c r="S65" i="14"/>
  <c r="Q64" i="14"/>
  <c r="P64" i="14"/>
  <c r="N64" i="14"/>
  <c r="M64" i="14"/>
  <c r="O64" i="14" s="1"/>
  <c r="L64" i="14"/>
  <c r="K64" i="14"/>
  <c r="J64" i="14"/>
  <c r="I64" i="14"/>
  <c r="H64" i="14"/>
  <c r="G64" i="14"/>
  <c r="F64" i="14"/>
  <c r="E64" i="14"/>
  <c r="T63" i="14"/>
  <c r="S63" i="14"/>
  <c r="R63" i="14"/>
  <c r="O63" i="14"/>
  <c r="T62" i="14"/>
  <c r="S62" i="14"/>
  <c r="R62" i="14"/>
  <c r="O62" i="14"/>
  <c r="T61" i="14"/>
  <c r="S61" i="14"/>
  <c r="T60" i="14"/>
  <c r="S60" i="14"/>
  <c r="T59" i="14"/>
  <c r="S59" i="14"/>
  <c r="T58" i="14"/>
  <c r="S58" i="14"/>
  <c r="T57" i="14"/>
  <c r="S57" i="14"/>
  <c r="T56" i="14"/>
  <c r="S56" i="14"/>
  <c r="T55" i="14"/>
  <c r="S55" i="14"/>
  <c r="T54" i="14"/>
  <c r="S54" i="14"/>
  <c r="T53" i="14"/>
  <c r="S53" i="14"/>
  <c r="T52" i="14"/>
  <c r="S52" i="14"/>
  <c r="T51" i="14"/>
  <c r="S51" i="14"/>
  <c r="T50" i="14"/>
  <c r="S50" i="14"/>
  <c r="T49" i="14"/>
  <c r="S49" i="14"/>
  <c r="T48" i="14"/>
  <c r="S48" i="14"/>
  <c r="T47" i="14"/>
  <c r="S47" i="14"/>
  <c r="T46" i="14"/>
  <c r="S46" i="14"/>
  <c r="T45" i="14"/>
  <c r="S45" i="14"/>
  <c r="Q44" i="14"/>
  <c r="P44" i="14"/>
  <c r="R44" i="14" s="1"/>
  <c r="N44" i="14"/>
  <c r="T44" i="14" s="1"/>
  <c r="M44" i="14"/>
  <c r="O44" i="14" s="1"/>
  <c r="L44" i="14"/>
  <c r="K44" i="14"/>
  <c r="J44" i="14"/>
  <c r="I44" i="14"/>
  <c r="H44" i="14"/>
  <c r="G44" i="14"/>
  <c r="F44" i="14"/>
  <c r="E44" i="14"/>
  <c r="T43" i="14"/>
  <c r="S43" i="14"/>
  <c r="R43" i="14"/>
  <c r="O43" i="14"/>
  <c r="T42" i="14"/>
  <c r="S42" i="14"/>
  <c r="R42" i="14"/>
  <c r="O42" i="14"/>
  <c r="T41" i="14"/>
  <c r="S41" i="14"/>
  <c r="Q40" i="14"/>
  <c r="P40" i="14"/>
  <c r="N40" i="14"/>
  <c r="M40" i="14"/>
  <c r="L40" i="14"/>
  <c r="K40" i="14"/>
  <c r="J40" i="14"/>
  <c r="I40" i="14"/>
  <c r="H40" i="14"/>
  <c r="G40" i="14"/>
  <c r="F40" i="14"/>
  <c r="E40" i="14"/>
  <c r="T39" i="14"/>
  <c r="S39" i="14"/>
  <c r="R39" i="14"/>
  <c r="O39" i="14"/>
  <c r="T38" i="14"/>
  <c r="S38" i="14"/>
  <c r="R38" i="14"/>
  <c r="O38" i="14"/>
  <c r="T37" i="14"/>
  <c r="S37" i="14"/>
  <c r="Q36" i="14"/>
  <c r="P36" i="14"/>
  <c r="R36" i="14" s="1"/>
  <c r="N36" i="14"/>
  <c r="M36" i="14"/>
  <c r="L36" i="14"/>
  <c r="K36" i="14"/>
  <c r="J36" i="14"/>
  <c r="I36" i="14"/>
  <c r="H36" i="14"/>
  <c r="G36" i="14"/>
  <c r="F36" i="14"/>
  <c r="E36" i="14"/>
  <c r="T35" i="14"/>
  <c r="S35" i="14"/>
  <c r="R35" i="14"/>
  <c r="O35" i="14"/>
  <c r="T34" i="14"/>
  <c r="S34" i="14"/>
  <c r="R34" i="14"/>
  <c r="O34" i="14"/>
  <c r="T33" i="14"/>
  <c r="S33" i="14"/>
  <c r="Q32" i="14"/>
  <c r="P32" i="14"/>
  <c r="N32" i="14"/>
  <c r="M32" i="14"/>
  <c r="O32" i="14" s="1"/>
  <c r="L32" i="14"/>
  <c r="K32" i="14"/>
  <c r="J32" i="14"/>
  <c r="I32" i="14"/>
  <c r="H32" i="14"/>
  <c r="G32" i="14"/>
  <c r="F32" i="14"/>
  <c r="E32" i="14"/>
  <c r="T31" i="14"/>
  <c r="S31" i="14"/>
  <c r="R31" i="14"/>
  <c r="O31" i="14"/>
  <c r="T30" i="14"/>
  <c r="S30" i="14"/>
  <c r="R30" i="14"/>
  <c r="O30" i="14"/>
  <c r="T29" i="14"/>
  <c r="S29" i="14"/>
  <c r="Q28" i="14"/>
  <c r="P28" i="14"/>
  <c r="R28" i="14" s="1"/>
  <c r="N28" i="14"/>
  <c r="M28" i="14"/>
  <c r="S28" i="14" s="1"/>
  <c r="L28" i="14"/>
  <c r="K28" i="14"/>
  <c r="J28" i="14"/>
  <c r="I28" i="14"/>
  <c r="H28" i="14"/>
  <c r="G28" i="14"/>
  <c r="F28" i="14"/>
  <c r="E28" i="14"/>
  <c r="T27" i="14"/>
  <c r="S27" i="14"/>
  <c r="R27" i="14"/>
  <c r="O27" i="14"/>
  <c r="T26" i="14"/>
  <c r="S26" i="14"/>
  <c r="R26" i="14"/>
  <c r="O26" i="14"/>
  <c r="T25" i="14"/>
  <c r="S25" i="14"/>
  <c r="Q24" i="14"/>
  <c r="P24" i="14"/>
  <c r="N24" i="14"/>
  <c r="M24" i="14"/>
  <c r="L24" i="14"/>
  <c r="K24" i="14"/>
  <c r="J24" i="14"/>
  <c r="I24" i="14"/>
  <c r="H24" i="14"/>
  <c r="G24" i="14"/>
  <c r="F24" i="14"/>
  <c r="E24" i="14"/>
  <c r="T23" i="14"/>
  <c r="S23" i="14"/>
  <c r="R23" i="14"/>
  <c r="O23" i="14"/>
  <c r="T22" i="14"/>
  <c r="S22" i="14"/>
  <c r="R22" i="14"/>
  <c r="O22" i="14"/>
  <c r="T21" i="14"/>
  <c r="S21" i="14"/>
  <c r="Q20" i="14"/>
  <c r="P20" i="14"/>
  <c r="R20" i="14" s="1"/>
  <c r="N20" i="14"/>
  <c r="M20" i="14"/>
  <c r="S20" i="14" s="1"/>
  <c r="L20" i="14"/>
  <c r="K20" i="14"/>
  <c r="J20" i="14"/>
  <c r="I20" i="14"/>
  <c r="H20" i="14"/>
  <c r="G20" i="14"/>
  <c r="F20" i="14"/>
  <c r="E20" i="14"/>
  <c r="T19" i="14"/>
  <c r="S19" i="14"/>
  <c r="R19" i="14"/>
  <c r="O19" i="14"/>
  <c r="T18" i="14"/>
  <c r="S18" i="14"/>
  <c r="R18" i="14"/>
  <c r="O18" i="14"/>
  <c r="T17" i="14"/>
  <c r="S17" i="14"/>
  <c r="Q16" i="14"/>
  <c r="P16" i="14"/>
  <c r="N16" i="14"/>
  <c r="M16" i="14"/>
  <c r="L16" i="14"/>
  <c r="K16" i="14"/>
  <c r="J16" i="14"/>
  <c r="I16" i="14"/>
  <c r="H16" i="14"/>
  <c r="G16" i="14"/>
  <c r="F16" i="14"/>
  <c r="E16" i="14"/>
  <c r="T15" i="14"/>
  <c r="S15" i="14"/>
  <c r="R15" i="14"/>
  <c r="O15" i="14"/>
  <c r="T14" i="14"/>
  <c r="S14" i="14"/>
  <c r="R14" i="14"/>
  <c r="O14" i="14"/>
  <c r="T13" i="14"/>
  <c r="S13" i="14"/>
  <c r="Q12" i="14"/>
  <c r="P12" i="14"/>
  <c r="N12" i="14"/>
  <c r="M12" i="14"/>
  <c r="S12" i="14" s="1"/>
  <c r="T11" i="14"/>
  <c r="T243" i="14" s="1"/>
  <c r="S11" i="14"/>
  <c r="R11" i="14"/>
  <c r="O11" i="14"/>
  <c r="L11" i="14"/>
  <c r="K11" i="14"/>
  <c r="J11" i="14"/>
  <c r="I11" i="14"/>
  <c r="H11" i="14"/>
  <c r="G11" i="14"/>
  <c r="F11" i="14"/>
  <c r="E11" i="14"/>
  <c r="T10" i="14"/>
  <c r="T242" i="14" s="1"/>
  <c r="T244" i="14" s="1"/>
  <c r="S10" i="14"/>
  <c r="R10" i="14"/>
  <c r="O10" i="14"/>
  <c r="L10" i="14"/>
  <c r="L12" i="14" s="1"/>
  <c r="K10" i="14"/>
  <c r="K12" i="14" s="1"/>
  <c r="J10" i="14"/>
  <c r="J12" i="14" s="1"/>
  <c r="I10" i="14"/>
  <c r="I12" i="14" s="1"/>
  <c r="H10" i="14"/>
  <c r="H12" i="14" s="1"/>
  <c r="G10" i="14"/>
  <c r="G12" i="14" s="1"/>
  <c r="F10" i="14"/>
  <c r="F12" i="14" s="1"/>
  <c r="E10" i="14"/>
  <c r="E12" i="14" s="1"/>
  <c r="R250" i="13"/>
  <c r="O250" i="13"/>
  <c r="R249" i="13"/>
  <c r="O249" i="13"/>
  <c r="R248" i="13"/>
  <c r="O248" i="13"/>
  <c r="C244" i="13"/>
  <c r="K242" i="13" s="1"/>
  <c r="Q243" i="13"/>
  <c r="P243" i="13"/>
  <c r="K243" i="13" s="1"/>
  <c r="N243" i="13"/>
  <c r="M243" i="13"/>
  <c r="O243" i="13" s="1"/>
  <c r="J243" i="13"/>
  <c r="Q242" i="13"/>
  <c r="Q244" i="13" s="1"/>
  <c r="P242" i="13"/>
  <c r="N242" i="13"/>
  <c r="M242" i="13"/>
  <c r="M244" i="13" s="1"/>
  <c r="J242" i="13"/>
  <c r="Q240" i="13"/>
  <c r="P240" i="13"/>
  <c r="V240" i="13" s="1"/>
  <c r="N240" i="13"/>
  <c r="M240" i="13"/>
  <c r="O240" i="13" s="1"/>
  <c r="L240" i="13"/>
  <c r="K240" i="13"/>
  <c r="J240" i="13"/>
  <c r="I240" i="13"/>
  <c r="H240" i="13"/>
  <c r="G240" i="13"/>
  <c r="F240" i="13"/>
  <c r="E240" i="13"/>
  <c r="R239" i="13"/>
  <c r="O239" i="13"/>
  <c r="R238" i="13"/>
  <c r="O238" i="13"/>
  <c r="Q236" i="13"/>
  <c r="P236" i="13"/>
  <c r="V236" i="13" s="1"/>
  <c r="N236" i="13"/>
  <c r="M236" i="13"/>
  <c r="O236" i="13" s="1"/>
  <c r="L236" i="13"/>
  <c r="K236" i="13"/>
  <c r="J236" i="13"/>
  <c r="I236" i="13"/>
  <c r="H236" i="13"/>
  <c r="G236" i="13"/>
  <c r="F236" i="13"/>
  <c r="E236" i="13"/>
  <c r="R235" i="13"/>
  <c r="O235" i="13"/>
  <c r="R234" i="13"/>
  <c r="O234" i="13"/>
  <c r="Q232" i="13"/>
  <c r="P232" i="13"/>
  <c r="V232" i="13" s="1"/>
  <c r="N232" i="13"/>
  <c r="M232" i="13"/>
  <c r="L232" i="13"/>
  <c r="K232" i="13"/>
  <c r="J232" i="13"/>
  <c r="I232" i="13"/>
  <c r="H232" i="13"/>
  <c r="G232" i="13"/>
  <c r="F232" i="13"/>
  <c r="E232" i="13"/>
  <c r="R231" i="13"/>
  <c r="O231" i="13"/>
  <c r="R230" i="13"/>
  <c r="O230" i="13"/>
  <c r="Q228" i="13"/>
  <c r="P228" i="13"/>
  <c r="V228" i="13" s="1"/>
  <c r="N228" i="13"/>
  <c r="M228" i="13"/>
  <c r="O228" i="13" s="1"/>
  <c r="L228" i="13"/>
  <c r="K228" i="13"/>
  <c r="J228" i="13"/>
  <c r="I228" i="13"/>
  <c r="H228" i="13"/>
  <c r="G228" i="13"/>
  <c r="F228" i="13"/>
  <c r="E228" i="13"/>
  <c r="R227" i="13"/>
  <c r="O227" i="13"/>
  <c r="R226" i="13"/>
  <c r="O226" i="13"/>
  <c r="Q224" i="13"/>
  <c r="P224" i="13"/>
  <c r="V224" i="13" s="1"/>
  <c r="N224" i="13"/>
  <c r="M224" i="13"/>
  <c r="O224" i="13" s="1"/>
  <c r="L224" i="13"/>
  <c r="K224" i="13"/>
  <c r="J224" i="13"/>
  <c r="I224" i="13"/>
  <c r="H224" i="13"/>
  <c r="G224" i="13"/>
  <c r="F224" i="13"/>
  <c r="E224" i="13"/>
  <c r="R223" i="13"/>
  <c r="O223" i="13"/>
  <c r="R222" i="13"/>
  <c r="O222" i="13"/>
  <c r="Q220" i="13"/>
  <c r="P220" i="13"/>
  <c r="V220" i="13" s="1"/>
  <c r="N220" i="13"/>
  <c r="M220" i="13"/>
  <c r="O220" i="13" s="1"/>
  <c r="L220" i="13"/>
  <c r="K220" i="13"/>
  <c r="J220" i="13"/>
  <c r="I220" i="13"/>
  <c r="H220" i="13"/>
  <c r="G220" i="13"/>
  <c r="F220" i="13"/>
  <c r="E220" i="13"/>
  <c r="R219" i="13"/>
  <c r="O219" i="13"/>
  <c r="R218" i="13"/>
  <c r="O218" i="13"/>
  <c r="Q216" i="13"/>
  <c r="P216" i="13"/>
  <c r="V216" i="13" s="1"/>
  <c r="N216" i="13"/>
  <c r="M216" i="13"/>
  <c r="L216" i="13"/>
  <c r="K216" i="13"/>
  <c r="J216" i="13"/>
  <c r="I216" i="13"/>
  <c r="H216" i="13"/>
  <c r="G216" i="13"/>
  <c r="F216" i="13"/>
  <c r="E216" i="13"/>
  <c r="R215" i="13"/>
  <c r="O215" i="13"/>
  <c r="R214" i="13"/>
  <c r="O214" i="13"/>
  <c r="Q212" i="13"/>
  <c r="P212" i="13"/>
  <c r="N212" i="13"/>
  <c r="O212" i="13" s="1"/>
  <c r="M212" i="13"/>
  <c r="L212" i="13"/>
  <c r="K212" i="13"/>
  <c r="J212" i="13"/>
  <c r="I212" i="13"/>
  <c r="H212" i="13"/>
  <c r="G212" i="13"/>
  <c r="F212" i="13"/>
  <c r="E212" i="13"/>
  <c r="R211" i="13"/>
  <c r="O211" i="13"/>
  <c r="R210" i="13"/>
  <c r="O210" i="13"/>
  <c r="V208" i="13"/>
  <c r="W208" i="13" s="1"/>
  <c r="Q208" i="13"/>
  <c r="R208" i="13" s="1"/>
  <c r="P208" i="13"/>
  <c r="T208" i="13" s="1"/>
  <c r="U208" i="13" s="1"/>
  <c r="N208" i="13"/>
  <c r="M208" i="13"/>
  <c r="L208" i="13"/>
  <c r="K208" i="13"/>
  <c r="J208" i="13"/>
  <c r="I208" i="13"/>
  <c r="H208" i="13"/>
  <c r="G208" i="13"/>
  <c r="F208" i="13"/>
  <c r="E208" i="13"/>
  <c r="R207" i="13"/>
  <c r="O207" i="13"/>
  <c r="R206" i="13"/>
  <c r="O206" i="13"/>
  <c r="Q204" i="13"/>
  <c r="P204" i="13"/>
  <c r="N204" i="13"/>
  <c r="M204" i="13"/>
  <c r="L204" i="13"/>
  <c r="K204" i="13"/>
  <c r="J204" i="13"/>
  <c r="I204" i="13"/>
  <c r="H204" i="13"/>
  <c r="G204" i="13"/>
  <c r="F204" i="13"/>
  <c r="E204" i="13"/>
  <c r="R203" i="13"/>
  <c r="O203" i="13"/>
  <c r="R202" i="13"/>
  <c r="O202" i="13"/>
  <c r="Q200" i="13"/>
  <c r="P200" i="13"/>
  <c r="T200" i="13" s="1"/>
  <c r="N200" i="13"/>
  <c r="M200" i="13"/>
  <c r="L200" i="13"/>
  <c r="K200" i="13"/>
  <c r="J200" i="13"/>
  <c r="I200" i="13"/>
  <c r="H200" i="13"/>
  <c r="G200" i="13"/>
  <c r="F200" i="13"/>
  <c r="E200" i="13"/>
  <c r="R199" i="13"/>
  <c r="O199" i="13"/>
  <c r="R198" i="13"/>
  <c r="O198" i="13"/>
  <c r="Q196" i="13"/>
  <c r="P196" i="13"/>
  <c r="V196" i="13" s="1"/>
  <c r="N196" i="13"/>
  <c r="M196" i="13"/>
  <c r="O196" i="13" s="1"/>
  <c r="L196" i="13"/>
  <c r="K196" i="13"/>
  <c r="J196" i="13"/>
  <c r="I196" i="13"/>
  <c r="H196" i="13"/>
  <c r="G196" i="13"/>
  <c r="F196" i="13"/>
  <c r="E196" i="13"/>
  <c r="R195" i="13"/>
  <c r="O195" i="13"/>
  <c r="R194" i="13"/>
  <c r="O194" i="13"/>
  <c r="Q192" i="13"/>
  <c r="P192" i="13"/>
  <c r="V192" i="13" s="1"/>
  <c r="N192" i="13"/>
  <c r="M192" i="13"/>
  <c r="L192" i="13"/>
  <c r="K192" i="13"/>
  <c r="J192" i="13"/>
  <c r="I192" i="13"/>
  <c r="H192" i="13"/>
  <c r="G192" i="13"/>
  <c r="F192" i="13"/>
  <c r="E192" i="13"/>
  <c r="R191" i="13"/>
  <c r="O191" i="13"/>
  <c r="R190" i="13"/>
  <c r="O190" i="13"/>
  <c r="Q188" i="13"/>
  <c r="P188" i="13"/>
  <c r="V188" i="13" s="1"/>
  <c r="N188" i="13"/>
  <c r="M188" i="13"/>
  <c r="O188" i="13" s="1"/>
  <c r="L188" i="13"/>
  <c r="K188" i="13"/>
  <c r="J188" i="13"/>
  <c r="I188" i="13"/>
  <c r="H188" i="13"/>
  <c r="G188" i="13"/>
  <c r="F188" i="13"/>
  <c r="E188" i="13"/>
  <c r="R187" i="13"/>
  <c r="O187" i="13"/>
  <c r="R186" i="13"/>
  <c r="O186" i="13"/>
  <c r="Q184" i="13"/>
  <c r="P184" i="13"/>
  <c r="V184" i="13" s="1"/>
  <c r="N184" i="13"/>
  <c r="M184" i="13"/>
  <c r="O184" i="13" s="1"/>
  <c r="L184" i="13"/>
  <c r="K184" i="13"/>
  <c r="J184" i="13"/>
  <c r="I184" i="13"/>
  <c r="H184" i="13"/>
  <c r="G184" i="13"/>
  <c r="F184" i="13"/>
  <c r="E184" i="13"/>
  <c r="R183" i="13"/>
  <c r="O183" i="13"/>
  <c r="R182" i="13"/>
  <c r="O182" i="13"/>
  <c r="Q180" i="13"/>
  <c r="P180" i="13"/>
  <c r="R180" i="13" s="1"/>
  <c r="N180" i="13"/>
  <c r="M180" i="13"/>
  <c r="O180" i="13" s="1"/>
  <c r="L180" i="13"/>
  <c r="K180" i="13"/>
  <c r="J180" i="13"/>
  <c r="I180" i="13"/>
  <c r="H180" i="13"/>
  <c r="G180" i="13"/>
  <c r="F180" i="13"/>
  <c r="E180" i="13"/>
  <c r="R179" i="13"/>
  <c r="O179" i="13"/>
  <c r="R178" i="13"/>
  <c r="O178" i="13"/>
  <c r="V176" i="13"/>
  <c r="W176" i="13" s="1"/>
  <c r="Q176" i="13"/>
  <c r="R176" i="13" s="1"/>
  <c r="P176" i="13"/>
  <c r="T176" i="13" s="1"/>
  <c r="U176" i="13" s="1"/>
  <c r="N176" i="13"/>
  <c r="M176" i="13"/>
  <c r="L176" i="13"/>
  <c r="K176" i="13"/>
  <c r="J176" i="13"/>
  <c r="I176" i="13"/>
  <c r="H176" i="13"/>
  <c r="G176" i="13"/>
  <c r="F176" i="13"/>
  <c r="E176" i="13"/>
  <c r="R175" i="13"/>
  <c r="O175" i="13"/>
  <c r="R174" i="13"/>
  <c r="O174" i="13"/>
  <c r="Q172" i="13"/>
  <c r="P172" i="13"/>
  <c r="N172" i="13"/>
  <c r="M172" i="13"/>
  <c r="L172" i="13"/>
  <c r="K172" i="13"/>
  <c r="J172" i="13"/>
  <c r="I172" i="13"/>
  <c r="H172" i="13"/>
  <c r="G172" i="13"/>
  <c r="F172" i="13"/>
  <c r="E172" i="13"/>
  <c r="R171" i="13"/>
  <c r="O171" i="13"/>
  <c r="R170" i="13"/>
  <c r="O170" i="13"/>
  <c r="Q168" i="13"/>
  <c r="P168" i="13"/>
  <c r="T168" i="13" s="1"/>
  <c r="N168" i="13"/>
  <c r="M168" i="13"/>
  <c r="L168" i="13"/>
  <c r="K168" i="13"/>
  <c r="J168" i="13"/>
  <c r="I168" i="13"/>
  <c r="H168" i="13"/>
  <c r="G168" i="13"/>
  <c r="F168" i="13"/>
  <c r="E168" i="13"/>
  <c r="R167" i="13"/>
  <c r="O167" i="13"/>
  <c r="R166" i="13"/>
  <c r="O166" i="13"/>
  <c r="Q164" i="13"/>
  <c r="P164" i="13"/>
  <c r="V164" i="13" s="1"/>
  <c r="N164" i="13"/>
  <c r="M164" i="13"/>
  <c r="O164" i="13" s="1"/>
  <c r="L164" i="13"/>
  <c r="K164" i="13"/>
  <c r="J164" i="13"/>
  <c r="I164" i="13"/>
  <c r="H164" i="13"/>
  <c r="G164" i="13"/>
  <c r="F164" i="13"/>
  <c r="E164" i="13"/>
  <c r="R163" i="13"/>
  <c r="O163" i="13"/>
  <c r="R162" i="13"/>
  <c r="O162" i="13"/>
  <c r="Q160" i="13"/>
  <c r="P160" i="13"/>
  <c r="V160" i="13" s="1"/>
  <c r="N160" i="13"/>
  <c r="M160" i="13"/>
  <c r="L160" i="13"/>
  <c r="K160" i="13"/>
  <c r="J160" i="13"/>
  <c r="I160" i="13"/>
  <c r="H160" i="13"/>
  <c r="G160" i="13"/>
  <c r="F160" i="13"/>
  <c r="E160" i="13"/>
  <c r="R159" i="13"/>
  <c r="O159" i="13"/>
  <c r="R158" i="13"/>
  <c r="O158" i="13"/>
  <c r="Q156" i="13"/>
  <c r="P156" i="13"/>
  <c r="V156" i="13" s="1"/>
  <c r="N156" i="13"/>
  <c r="M156" i="13"/>
  <c r="O156" i="13" s="1"/>
  <c r="L156" i="13"/>
  <c r="K156" i="13"/>
  <c r="J156" i="13"/>
  <c r="I156" i="13"/>
  <c r="H156" i="13"/>
  <c r="G156" i="13"/>
  <c r="F156" i="13"/>
  <c r="E156" i="13"/>
  <c r="R155" i="13"/>
  <c r="O155" i="13"/>
  <c r="R154" i="13"/>
  <c r="O154" i="13"/>
  <c r="Q152" i="13"/>
  <c r="P152" i="13"/>
  <c r="V152" i="13" s="1"/>
  <c r="N152" i="13"/>
  <c r="M152" i="13"/>
  <c r="O152" i="13" s="1"/>
  <c r="L152" i="13"/>
  <c r="K152" i="13"/>
  <c r="J152" i="13"/>
  <c r="I152" i="13"/>
  <c r="H152" i="13"/>
  <c r="G152" i="13"/>
  <c r="F152" i="13"/>
  <c r="E152" i="13"/>
  <c r="R151" i="13"/>
  <c r="O151" i="13"/>
  <c r="R150" i="13"/>
  <c r="O150" i="13"/>
  <c r="Q148" i="13"/>
  <c r="P148" i="13"/>
  <c r="R148" i="13" s="1"/>
  <c r="N148" i="13"/>
  <c r="M148" i="13"/>
  <c r="O148" i="13" s="1"/>
  <c r="L148" i="13"/>
  <c r="K148" i="13"/>
  <c r="J148" i="13"/>
  <c r="I148" i="13"/>
  <c r="H148" i="13"/>
  <c r="G148" i="13"/>
  <c r="F148" i="13"/>
  <c r="E148" i="13"/>
  <c r="R147" i="13"/>
  <c r="O147" i="13"/>
  <c r="R146" i="13"/>
  <c r="O146" i="13"/>
  <c r="V144" i="13"/>
  <c r="W144" i="13" s="1"/>
  <c r="Q144" i="13"/>
  <c r="R144" i="13" s="1"/>
  <c r="P144" i="13"/>
  <c r="T144" i="13" s="1"/>
  <c r="U144" i="13" s="1"/>
  <c r="N144" i="13"/>
  <c r="M144" i="13"/>
  <c r="L144" i="13"/>
  <c r="K144" i="13"/>
  <c r="J144" i="13"/>
  <c r="I144" i="13"/>
  <c r="H144" i="13"/>
  <c r="G144" i="13"/>
  <c r="F144" i="13"/>
  <c r="E144" i="13"/>
  <c r="R143" i="13"/>
  <c r="O143" i="13"/>
  <c r="R142" i="13"/>
  <c r="O142" i="13"/>
  <c r="Q140" i="13"/>
  <c r="P140" i="13"/>
  <c r="N140" i="13"/>
  <c r="M140" i="13"/>
  <c r="L140" i="13"/>
  <c r="K140" i="13"/>
  <c r="J140" i="13"/>
  <c r="I140" i="13"/>
  <c r="H140" i="13"/>
  <c r="G140" i="13"/>
  <c r="F140" i="13"/>
  <c r="E140" i="13"/>
  <c r="R139" i="13"/>
  <c r="O139" i="13"/>
  <c r="R138" i="13"/>
  <c r="O138" i="13"/>
  <c r="Q136" i="13"/>
  <c r="P136" i="13"/>
  <c r="T136" i="13" s="1"/>
  <c r="N136" i="13"/>
  <c r="M136" i="13"/>
  <c r="L136" i="13"/>
  <c r="K136" i="13"/>
  <c r="J136" i="13"/>
  <c r="I136" i="13"/>
  <c r="H136" i="13"/>
  <c r="G136" i="13"/>
  <c r="F136" i="13"/>
  <c r="E136" i="13"/>
  <c r="R135" i="13"/>
  <c r="O135" i="13"/>
  <c r="R134" i="13"/>
  <c r="O134" i="13"/>
  <c r="Q132" i="13"/>
  <c r="P132" i="13"/>
  <c r="V132" i="13" s="1"/>
  <c r="N132" i="13"/>
  <c r="M132" i="13"/>
  <c r="O132" i="13" s="1"/>
  <c r="L132" i="13"/>
  <c r="K132" i="13"/>
  <c r="J132" i="13"/>
  <c r="I132" i="13"/>
  <c r="H132" i="13"/>
  <c r="G132" i="13"/>
  <c r="F132" i="13"/>
  <c r="E132" i="13"/>
  <c r="R131" i="13"/>
  <c r="O131" i="13"/>
  <c r="R130" i="13"/>
  <c r="O130" i="13"/>
  <c r="Q128" i="13"/>
  <c r="P128" i="13"/>
  <c r="V128" i="13" s="1"/>
  <c r="N128" i="13"/>
  <c r="M128" i="13"/>
  <c r="L128" i="13"/>
  <c r="K128" i="13"/>
  <c r="J128" i="13"/>
  <c r="I128" i="13"/>
  <c r="H128" i="13"/>
  <c r="G128" i="13"/>
  <c r="F128" i="13"/>
  <c r="E128" i="13"/>
  <c r="R127" i="13"/>
  <c r="O127" i="13"/>
  <c r="R126" i="13"/>
  <c r="O126" i="13"/>
  <c r="Q124" i="13"/>
  <c r="P124" i="13"/>
  <c r="V124" i="13" s="1"/>
  <c r="N124" i="13"/>
  <c r="M124" i="13"/>
  <c r="L124" i="13"/>
  <c r="K124" i="13"/>
  <c r="J124" i="13"/>
  <c r="I124" i="13"/>
  <c r="H124" i="13"/>
  <c r="G124" i="13"/>
  <c r="F124" i="13"/>
  <c r="E124" i="13"/>
  <c r="R123" i="13"/>
  <c r="O123" i="13"/>
  <c r="R122" i="13"/>
  <c r="O122" i="13"/>
  <c r="Q120" i="13"/>
  <c r="P120" i="13"/>
  <c r="V120" i="13" s="1"/>
  <c r="N120" i="13"/>
  <c r="M120" i="13"/>
  <c r="O120" i="13" s="1"/>
  <c r="L120" i="13"/>
  <c r="K120" i="13"/>
  <c r="J120" i="13"/>
  <c r="I120" i="13"/>
  <c r="H120" i="13"/>
  <c r="G120" i="13"/>
  <c r="F120" i="13"/>
  <c r="E120" i="13"/>
  <c r="R119" i="13"/>
  <c r="O119" i="13"/>
  <c r="R118" i="13"/>
  <c r="O118" i="13"/>
  <c r="Q116" i="13"/>
  <c r="P116" i="13"/>
  <c r="R116" i="13" s="1"/>
  <c r="N116" i="13"/>
  <c r="M116" i="13"/>
  <c r="O116" i="13" s="1"/>
  <c r="L116" i="13"/>
  <c r="K116" i="13"/>
  <c r="J116" i="13"/>
  <c r="I116" i="13"/>
  <c r="H116" i="13"/>
  <c r="G116" i="13"/>
  <c r="F116" i="13"/>
  <c r="E116" i="13"/>
  <c r="R115" i="13"/>
  <c r="O115" i="13"/>
  <c r="R114" i="13"/>
  <c r="O114" i="13"/>
  <c r="V112" i="13"/>
  <c r="W112" i="13" s="1"/>
  <c r="Q112" i="13"/>
  <c r="R112" i="13" s="1"/>
  <c r="P112" i="13"/>
  <c r="T112" i="13" s="1"/>
  <c r="U112" i="13" s="1"/>
  <c r="N112" i="13"/>
  <c r="M112" i="13"/>
  <c r="L112" i="13"/>
  <c r="K112" i="13"/>
  <c r="J112" i="13"/>
  <c r="I112" i="13"/>
  <c r="H112" i="13"/>
  <c r="G112" i="13"/>
  <c r="F112" i="13"/>
  <c r="E112" i="13"/>
  <c r="R111" i="13"/>
  <c r="O111" i="13"/>
  <c r="R110" i="13"/>
  <c r="O110" i="13"/>
  <c r="Q108" i="13"/>
  <c r="P108" i="13"/>
  <c r="N108" i="13"/>
  <c r="M108" i="13"/>
  <c r="L108" i="13"/>
  <c r="K108" i="13"/>
  <c r="J108" i="13"/>
  <c r="I108" i="13"/>
  <c r="H108" i="13"/>
  <c r="G108" i="13"/>
  <c r="F108" i="13"/>
  <c r="E108" i="13"/>
  <c r="R107" i="13"/>
  <c r="O107" i="13"/>
  <c r="R106" i="13"/>
  <c r="O106" i="13"/>
  <c r="Q104" i="13"/>
  <c r="P104" i="13"/>
  <c r="T104" i="13" s="1"/>
  <c r="N104" i="13"/>
  <c r="M104" i="13"/>
  <c r="L104" i="13"/>
  <c r="K104" i="13"/>
  <c r="J104" i="13"/>
  <c r="I104" i="13"/>
  <c r="H104" i="13"/>
  <c r="G104" i="13"/>
  <c r="F104" i="13"/>
  <c r="E104" i="13"/>
  <c r="R103" i="13"/>
  <c r="O103" i="13"/>
  <c r="R102" i="13"/>
  <c r="O102" i="13"/>
  <c r="Q100" i="13"/>
  <c r="P100" i="13"/>
  <c r="V100" i="13" s="1"/>
  <c r="N100" i="13"/>
  <c r="M100" i="13"/>
  <c r="O100" i="13" s="1"/>
  <c r="L100" i="13"/>
  <c r="K100" i="13"/>
  <c r="J100" i="13"/>
  <c r="I100" i="13"/>
  <c r="H100" i="13"/>
  <c r="G100" i="13"/>
  <c r="F100" i="13"/>
  <c r="E100" i="13"/>
  <c r="R99" i="13"/>
  <c r="O99" i="13"/>
  <c r="R98" i="13"/>
  <c r="O98" i="13"/>
  <c r="Q96" i="13"/>
  <c r="P96" i="13"/>
  <c r="T96" i="13" s="1"/>
  <c r="N96" i="13"/>
  <c r="M96" i="13"/>
  <c r="L96" i="13"/>
  <c r="K96" i="13"/>
  <c r="J96" i="13"/>
  <c r="I96" i="13"/>
  <c r="H96" i="13"/>
  <c r="G96" i="13"/>
  <c r="F96" i="13"/>
  <c r="E96" i="13"/>
  <c r="R95" i="13"/>
  <c r="O95" i="13"/>
  <c r="R94" i="13"/>
  <c r="O94" i="13"/>
  <c r="Q92" i="13"/>
  <c r="P92" i="13"/>
  <c r="V92" i="13" s="1"/>
  <c r="N92" i="13"/>
  <c r="M92" i="13"/>
  <c r="L92" i="13"/>
  <c r="K92" i="13"/>
  <c r="J92" i="13"/>
  <c r="I92" i="13"/>
  <c r="H92" i="13"/>
  <c r="G92" i="13"/>
  <c r="F92" i="13"/>
  <c r="E92" i="13"/>
  <c r="R91" i="13"/>
  <c r="O91" i="13"/>
  <c r="R90" i="13"/>
  <c r="O90" i="13"/>
  <c r="Q88" i="13"/>
  <c r="P88" i="13"/>
  <c r="T88" i="13" s="1"/>
  <c r="N88" i="13"/>
  <c r="M88" i="13"/>
  <c r="L88" i="13"/>
  <c r="K88" i="13"/>
  <c r="J88" i="13"/>
  <c r="I88" i="13"/>
  <c r="H88" i="13"/>
  <c r="G88" i="13"/>
  <c r="F88" i="13"/>
  <c r="E88" i="13"/>
  <c r="R87" i="13"/>
  <c r="O87" i="13"/>
  <c r="R86" i="13"/>
  <c r="O86" i="13"/>
  <c r="Q84" i="13"/>
  <c r="P84" i="13"/>
  <c r="V84" i="13" s="1"/>
  <c r="N84" i="13"/>
  <c r="M84" i="13"/>
  <c r="O84" i="13" s="1"/>
  <c r="L84" i="13"/>
  <c r="K84" i="13"/>
  <c r="J84" i="13"/>
  <c r="I84" i="13"/>
  <c r="H84" i="13"/>
  <c r="G84" i="13"/>
  <c r="F84" i="13"/>
  <c r="E84" i="13"/>
  <c r="R83" i="13"/>
  <c r="O83" i="13"/>
  <c r="R82" i="13"/>
  <c r="O82" i="13"/>
  <c r="Q80" i="13"/>
  <c r="P80" i="13"/>
  <c r="T80" i="13" s="1"/>
  <c r="N80" i="13"/>
  <c r="M80" i="13"/>
  <c r="O80" i="13" s="1"/>
  <c r="L80" i="13"/>
  <c r="K80" i="13"/>
  <c r="J80" i="13"/>
  <c r="I80" i="13"/>
  <c r="H80" i="13"/>
  <c r="G80" i="13"/>
  <c r="F80" i="13"/>
  <c r="E80" i="13"/>
  <c r="R79" i="13"/>
  <c r="O79" i="13"/>
  <c r="R78" i="13"/>
  <c r="O78" i="13"/>
  <c r="Q76" i="13"/>
  <c r="P76" i="13"/>
  <c r="N76" i="13"/>
  <c r="M76" i="13"/>
  <c r="L76" i="13"/>
  <c r="K76" i="13"/>
  <c r="J76" i="13"/>
  <c r="I76" i="13"/>
  <c r="H76" i="13"/>
  <c r="G76" i="13"/>
  <c r="F76" i="13"/>
  <c r="E76" i="13"/>
  <c r="R75" i="13"/>
  <c r="O75" i="13"/>
  <c r="R74" i="13"/>
  <c r="O74" i="13"/>
  <c r="Q72" i="13"/>
  <c r="P72" i="13"/>
  <c r="N72" i="13"/>
  <c r="M72" i="13"/>
  <c r="L72" i="13"/>
  <c r="K72" i="13"/>
  <c r="J72" i="13"/>
  <c r="I72" i="13"/>
  <c r="H72" i="13"/>
  <c r="G72" i="13"/>
  <c r="F72" i="13"/>
  <c r="E72" i="13"/>
  <c r="R71" i="13"/>
  <c r="O71" i="13"/>
  <c r="R70" i="13"/>
  <c r="O70" i="13"/>
  <c r="Q68" i="13"/>
  <c r="P68" i="13"/>
  <c r="V68" i="13" s="1"/>
  <c r="N68" i="13"/>
  <c r="M68" i="13"/>
  <c r="O68" i="13" s="1"/>
  <c r="L68" i="13"/>
  <c r="K68" i="13"/>
  <c r="J68" i="13"/>
  <c r="I68" i="13"/>
  <c r="H68" i="13"/>
  <c r="G68" i="13"/>
  <c r="F68" i="13"/>
  <c r="E68" i="13"/>
  <c r="R67" i="13"/>
  <c r="O67" i="13"/>
  <c r="R66" i="13"/>
  <c r="O66" i="13"/>
  <c r="Q64" i="13"/>
  <c r="P64" i="13"/>
  <c r="R64" i="13" s="1"/>
  <c r="N64" i="13"/>
  <c r="M64" i="13"/>
  <c r="O64" i="13" s="1"/>
  <c r="L64" i="13"/>
  <c r="K64" i="13"/>
  <c r="J64" i="13"/>
  <c r="I64" i="13"/>
  <c r="H64" i="13"/>
  <c r="G64" i="13"/>
  <c r="F64" i="13"/>
  <c r="E64" i="13"/>
  <c r="R63" i="13"/>
  <c r="O63" i="13"/>
  <c r="R62" i="13"/>
  <c r="O62" i="13"/>
  <c r="Q60" i="13"/>
  <c r="P60" i="13"/>
  <c r="V60" i="13" s="1"/>
  <c r="N60" i="13"/>
  <c r="M60" i="13"/>
  <c r="L60" i="13"/>
  <c r="K60" i="13"/>
  <c r="J60" i="13"/>
  <c r="I60" i="13"/>
  <c r="H60" i="13"/>
  <c r="G60" i="13"/>
  <c r="F60" i="13"/>
  <c r="E60" i="13"/>
  <c r="R59" i="13"/>
  <c r="O59" i="13"/>
  <c r="R58" i="13"/>
  <c r="O58" i="13"/>
  <c r="Q56" i="13"/>
  <c r="P56" i="13"/>
  <c r="N56" i="13"/>
  <c r="O56" i="13" s="1"/>
  <c r="M56" i="13"/>
  <c r="L56" i="13"/>
  <c r="K56" i="13"/>
  <c r="J56" i="13"/>
  <c r="I56" i="13"/>
  <c r="H56" i="13"/>
  <c r="G56" i="13"/>
  <c r="F56" i="13"/>
  <c r="E56" i="13"/>
  <c r="R55" i="13"/>
  <c r="O55" i="13"/>
  <c r="R54" i="13"/>
  <c r="O54" i="13"/>
  <c r="V52" i="13"/>
  <c r="Q52" i="13"/>
  <c r="R52" i="13" s="1"/>
  <c r="P52" i="13"/>
  <c r="T52" i="13" s="1"/>
  <c r="N52" i="13"/>
  <c r="M52" i="13"/>
  <c r="O52" i="13" s="1"/>
  <c r="L52" i="13"/>
  <c r="K52" i="13"/>
  <c r="J52" i="13"/>
  <c r="I52" i="13"/>
  <c r="H52" i="13"/>
  <c r="G52" i="13"/>
  <c r="F52" i="13"/>
  <c r="E52" i="13"/>
  <c r="R51" i="13"/>
  <c r="O51" i="13"/>
  <c r="R50" i="13"/>
  <c r="O50" i="13"/>
  <c r="Q48" i="13"/>
  <c r="P48" i="13"/>
  <c r="V48" i="13" s="1"/>
  <c r="N48" i="13"/>
  <c r="M48" i="13"/>
  <c r="L48" i="13"/>
  <c r="K48" i="13"/>
  <c r="J48" i="13"/>
  <c r="I48" i="13"/>
  <c r="H48" i="13"/>
  <c r="G48" i="13"/>
  <c r="F48" i="13"/>
  <c r="E48" i="13"/>
  <c r="R47" i="13"/>
  <c r="O47" i="13"/>
  <c r="R46" i="13"/>
  <c r="O46" i="13"/>
  <c r="Q44" i="13"/>
  <c r="P44" i="13"/>
  <c r="T44" i="13" s="1"/>
  <c r="N44" i="13"/>
  <c r="M44" i="13"/>
  <c r="L44" i="13"/>
  <c r="K44" i="13"/>
  <c r="J44" i="13"/>
  <c r="I44" i="13"/>
  <c r="H44" i="13"/>
  <c r="G44" i="13"/>
  <c r="F44" i="13"/>
  <c r="E44" i="13"/>
  <c r="R43" i="13"/>
  <c r="O43" i="13"/>
  <c r="R42" i="13"/>
  <c r="O42" i="13"/>
  <c r="Q40" i="13"/>
  <c r="P40" i="13"/>
  <c r="R40" i="13" s="1"/>
  <c r="N40" i="13"/>
  <c r="M40" i="13"/>
  <c r="O40" i="13" s="1"/>
  <c r="L40" i="13"/>
  <c r="K40" i="13"/>
  <c r="J40" i="13"/>
  <c r="I40" i="13"/>
  <c r="H40" i="13"/>
  <c r="G40" i="13"/>
  <c r="F40" i="13"/>
  <c r="E40" i="13"/>
  <c r="R39" i="13"/>
  <c r="O39" i="13"/>
  <c r="R38" i="13"/>
  <c r="O38" i="13"/>
  <c r="Q36" i="13"/>
  <c r="R36" i="13" s="1"/>
  <c r="P36" i="13"/>
  <c r="T36" i="13" s="1"/>
  <c r="N36" i="13"/>
  <c r="M36" i="13"/>
  <c r="L36" i="13"/>
  <c r="K36" i="13"/>
  <c r="J36" i="13"/>
  <c r="I36" i="13"/>
  <c r="H36" i="13"/>
  <c r="G36" i="13"/>
  <c r="F36" i="13"/>
  <c r="E36" i="13"/>
  <c r="R35" i="13"/>
  <c r="O35" i="13"/>
  <c r="R34" i="13"/>
  <c r="O34" i="13"/>
  <c r="Q32" i="13"/>
  <c r="P32" i="13"/>
  <c r="T32" i="13" s="1"/>
  <c r="N32" i="13"/>
  <c r="M32" i="13"/>
  <c r="L32" i="13"/>
  <c r="K32" i="13"/>
  <c r="J32" i="13"/>
  <c r="I32" i="13"/>
  <c r="H32" i="13"/>
  <c r="G32" i="13"/>
  <c r="F32" i="13"/>
  <c r="E32" i="13"/>
  <c r="R31" i="13"/>
  <c r="O31" i="13"/>
  <c r="R30" i="13"/>
  <c r="O30" i="13"/>
  <c r="Q28" i="13"/>
  <c r="P28" i="13"/>
  <c r="V28" i="13" s="1"/>
  <c r="N28" i="13"/>
  <c r="M28" i="13"/>
  <c r="H28" i="13"/>
  <c r="G28" i="13"/>
  <c r="F28" i="13"/>
  <c r="E28" i="13"/>
  <c r="V27" i="13"/>
  <c r="T27" i="13"/>
  <c r="R27" i="13"/>
  <c r="O27" i="13"/>
  <c r="L27" i="13"/>
  <c r="K27" i="13"/>
  <c r="J27" i="13"/>
  <c r="I27" i="13"/>
  <c r="V26" i="13"/>
  <c r="T26" i="13"/>
  <c r="R26" i="13"/>
  <c r="O26" i="13"/>
  <c r="L26" i="13"/>
  <c r="L28" i="13" s="1"/>
  <c r="K26" i="13"/>
  <c r="K28" i="13" s="1"/>
  <c r="J26" i="13"/>
  <c r="J28" i="13" s="1"/>
  <c r="I26" i="13"/>
  <c r="I28" i="13" s="1"/>
  <c r="Q24" i="13"/>
  <c r="P24" i="13"/>
  <c r="T24" i="13" s="1"/>
  <c r="N24" i="13"/>
  <c r="M24" i="13"/>
  <c r="L24" i="13"/>
  <c r="K24" i="13"/>
  <c r="J24" i="13"/>
  <c r="I24" i="13"/>
  <c r="H24" i="13"/>
  <c r="G24" i="13"/>
  <c r="F24" i="13"/>
  <c r="E24" i="13"/>
  <c r="R23" i="13"/>
  <c r="O23" i="13"/>
  <c r="R22" i="13"/>
  <c r="O22" i="13"/>
  <c r="Q20" i="13"/>
  <c r="P20" i="13"/>
  <c r="V20" i="13" s="1"/>
  <c r="N20" i="13"/>
  <c r="M20" i="13"/>
  <c r="L20" i="13"/>
  <c r="K20" i="13"/>
  <c r="J20" i="13"/>
  <c r="I20" i="13"/>
  <c r="H20" i="13"/>
  <c r="G20" i="13"/>
  <c r="F20" i="13"/>
  <c r="E20" i="13"/>
  <c r="R19" i="13"/>
  <c r="O19" i="13"/>
  <c r="R18" i="13"/>
  <c r="O18" i="13"/>
  <c r="Q16" i="13"/>
  <c r="P16" i="13"/>
  <c r="T16" i="13" s="1"/>
  <c r="N16" i="13"/>
  <c r="M16" i="13"/>
  <c r="L16" i="13"/>
  <c r="K16" i="13"/>
  <c r="J16" i="13"/>
  <c r="I16" i="13"/>
  <c r="H16" i="13"/>
  <c r="G16" i="13"/>
  <c r="F16" i="13"/>
  <c r="E16" i="13"/>
  <c r="R15" i="13"/>
  <c r="O15" i="13"/>
  <c r="R14" i="13"/>
  <c r="O14" i="13"/>
  <c r="Q12" i="13"/>
  <c r="P12" i="13"/>
  <c r="V12" i="13" s="1"/>
  <c r="N12" i="13"/>
  <c r="M12" i="13"/>
  <c r="L12" i="13"/>
  <c r="K12" i="13"/>
  <c r="J12" i="13"/>
  <c r="I12" i="13"/>
  <c r="H12" i="13"/>
  <c r="G12" i="13"/>
  <c r="F12" i="13"/>
  <c r="E12" i="13"/>
  <c r="R11" i="13"/>
  <c r="O11" i="13"/>
  <c r="R10" i="13"/>
  <c r="O10" i="13"/>
  <c r="C241" i="12"/>
  <c r="Q240" i="12"/>
  <c r="P240" i="12"/>
  <c r="N240" i="12"/>
  <c r="J240" i="12" s="1"/>
  <c r="M240" i="12"/>
  <c r="O240" i="12" s="1"/>
  <c r="L240" i="12"/>
  <c r="Q239" i="12"/>
  <c r="Q241" i="12" s="1"/>
  <c r="V241" i="12" s="1"/>
  <c r="P239" i="12"/>
  <c r="N239" i="12"/>
  <c r="M239" i="12"/>
  <c r="J239" i="12"/>
  <c r="J241" i="12" s="1"/>
  <c r="Q236" i="12"/>
  <c r="V236" i="12" s="1"/>
  <c r="P236" i="12"/>
  <c r="T236" i="12" s="1"/>
  <c r="N236" i="12"/>
  <c r="M236" i="12"/>
  <c r="O236" i="12" s="1"/>
  <c r="L236" i="12"/>
  <c r="K236" i="12"/>
  <c r="J236" i="12"/>
  <c r="I236" i="12"/>
  <c r="H236" i="12"/>
  <c r="G236" i="12"/>
  <c r="F236" i="12"/>
  <c r="E236" i="12"/>
  <c r="R235" i="12"/>
  <c r="O235" i="12"/>
  <c r="R234" i="12"/>
  <c r="O234" i="12"/>
  <c r="Q232" i="12"/>
  <c r="V232" i="12" s="1"/>
  <c r="P232" i="12"/>
  <c r="T232" i="12" s="1"/>
  <c r="N232" i="12"/>
  <c r="M232" i="12"/>
  <c r="O232" i="12" s="1"/>
  <c r="L232" i="12"/>
  <c r="K232" i="12"/>
  <c r="J232" i="12"/>
  <c r="I232" i="12"/>
  <c r="H232" i="12"/>
  <c r="G232" i="12"/>
  <c r="F232" i="12"/>
  <c r="E232" i="12"/>
  <c r="R231" i="12"/>
  <c r="O231" i="12"/>
  <c r="R230" i="12"/>
  <c r="O230" i="12"/>
  <c r="Q228" i="12"/>
  <c r="V228" i="12" s="1"/>
  <c r="P228" i="12"/>
  <c r="T228" i="12" s="1"/>
  <c r="N228" i="12"/>
  <c r="M228" i="12"/>
  <c r="L228" i="12"/>
  <c r="K228" i="12"/>
  <c r="J228" i="12"/>
  <c r="I228" i="12"/>
  <c r="H228" i="12"/>
  <c r="G228" i="12"/>
  <c r="F228" i="12"/>
  <c r="E228" i="12"/>
  <c r="R227" i="12"/>
  <c r="O227" i="12"/>
  <c r="R226" i="12"/>
  <c r="O226" i="12"/>
  <c r="Q224" i="12"/>
  <c r="V224" i="12" s="1"/>
  <c r="P224" i="12"/>
  <c r="N224" i="12"/>
  <c r="M224" i="12"/>
  <c r="O224" i="12" s="1"/>
  <c r="L224" i="12"/>
  <c r="K224" i="12"/>
  <c r="J224" i="12"/>
  <c r="I224" i="12"/>
  <c r="H224" i="12"/>
  <c r="G224" i="12"/>
  <c r="F224" i="12"/>
  <c r="E224" i="12"/>
  <c r="R223" i="12"/>
  <c r="O223" i="12"/>
  <c r="R222" i="12"/>
  <c r="O222" i="12"/>
  <c r="Q220" i="12"/>
  <c r="V220" i="12" s="1"/>
  <c r="P220" i="12"/>
  <c r="T220" i="12" s="1"/>
  <c r="U220" i="12" s="1"/>
  <c r="N220" i="12"/>
  <c r="M220" i="12"/>
  <c r="O220" i="12" s="1"/>
  <c r="L220" i="12"/>
  <c r="K220" i="12"/>
  <c r="J220" i="12"/>
  <c r="I220" i="12"/>
  <c r="H220" i="12"/>
  <c r="G220" i="12"/>
  <c r="F220" i="12"/>
  <c r="E220" i="12"/>
  <c r="R219" i="12"/>
  <c r="O219" i="12"/>
  <c r="R218" i="12"/>
  <c r="O218" i="12"/>
  <c r="Q216" i="12"/>
  <c r="V216" i="12" s="1"/>
  <c r="P216" i="12"/>
  <c r="N216" i="12"/>
  <c r="M216" i="12"/>
  <c r="L216" i="12"/>
  <c r="K216" i="12"/>
  <c r="J216" i="12"/>
  <c r="I216" i="12"/>
  <c r="H216" i="12"/>
  <c r="G216" i="12"/>
  <c r="F216" i="12"/>
  <c r="E216" i="12"/>
  <c r="R215" i="12"/>
  <c r="O215" i="12"/>
  <c r="R214" i="12"/>
  <c r="O214" i="12"/>
  <c r="T212" i="12"/>
  <c r="Q212" i="12"/>
  <c r="V212" i="12" s="1"/>
  <c r="W212" i="12" s="1"/>
  <c r="P212" i="12"/>
  <c r="R212" i="12" s="1"/>
  <c r="N212" i="12"/>
  <c r="M212" i="12"/>
  <c r="O212" i="12" s="1"/>
  <c r="L212" i="12"/>
  <c r="K212" i="12"/>
  <c r="J212" i="12"/>
  <c r="I212" i="12"/>
  <c r="H212" i="12"/>
  <c r="G212" i="12"/>
  <c r="F212" i="12"/>
  <c r="E212" i="12"/>
  <c r="R211" i="12"/>
  <c r="O211" i="12"/>
  <c r="R210" i="12"/>
  <c r="O210" i="12"/>
  <c r="Q208" i="12"/>
  <c r="V208" i="12" s="1"/>
  <c r="P208" i="12"/>
  <c r="R208" i="12" s="1"/>
  <c r="N208" i="12"/>
  <c r="M208" i="12"/>
  <c r="L208" i="12"/>
  <c r="K208" i="12"/>
  <c r="J208" i="12"/>
  <c r="I208" i="12"/>
  <c r="H208" i="12"/>
  <c r="G208" i="12"/>
  <c r="F208" i="12"/>
  <c r="E208" i="12"/>
  <c r="R207" i="12"/>
  <c r="O207" i="12"/>
  <c r="R206" i="12"/>
  <c r="O206" i="12"/>
  <c r="Q204" i="12"/>
  <c r="V204" i="12" s="1"/>
  <c r="P204" i="12"/>
  <c r="T204" i="12" s="1"/>
  <c r="N204" i="12"/>
  <c r="M204" i="12"/>
  <c r="L204" i="12"/>
  <c r="K204" i="12"/>
  <c r="J204" i="12"/>
  <c r="I204" i="12"/>
  <c r="H204" i="12"/>
  <c r="G204" i="12"/>
  <c r="F204" i="12"/>
  <c r="E204" i="12"/>
  <c r="R203" i="12"/>
  <c r="O203" i="12"/>
  <c r="R202" i="12"/>
  <c r="O202" i="12"/>
  <c r="Q200" i="12"/>
  <c r="V200" i="12" s="1"/>
  <c r="P200" i="12"/>
  <c r="N200" i="12"/>
  <c r="M200" i="12"/>
  <c r="L200" i="12"/>
  <c r="K200" i="12"/>
  <c r="J200" i="12"/>
  <c r="I200" i="12"/>
  <c r="H200" i="12"/>
  <c r="G200" i="12"/>
  <c r="F200" i="12"/>
  <c r="E200" i="12"/>
  <c r="R199" i="12"/>
  <c r="O199" i="12"/>
  <c r="R198" i="12"/>
  <c r="O198" i="12"/>
  <c r="Q196" i="12"/>
  <c r="V196" i="12" s="1"/>
  <c r="P196" i="12"/>
  <c r="T196" i="12" s="1"/>
  <c r="N196" i="12"/>
  <c r="M196" i="12"/>
  <c r="L196" i="12"/>
  <c r="K196" i="12"/>
  <c r="J196" i="12"/>
  <c r="I196" i="12"/>
  <c r="H196" i="12"/>
  <c r="G196" i="12"/>
  <c r="F196" i="12"/>
  <c r="E196" i="12"/>
  <c r="R195" i="12"/>
  <c r="O195" i="12"/>
  <c r="R194" i="12"/>
  <c r="O194" i="12"/>
  <c r="Q192" i="12"/>
  <c r="V192" i="12" s="1"/>
  <c r="P192" i="12"/>
  <c r="N192" i="12"/>
  <c r="M192" i="12"/>
  <c r="L192" i="12"/>
  <c r="K192" i="12"/>
  <c r="J192" i="12"/>
  <c r="I192" i="12"/>
  <c r="H192" i="12"/>
  <c r="G192" i="12"/>
  <c r="F192" i="12"/>
  <c r="E192" i="12"/>
  <c r="R191" i="12"/>
  <c r="O191" i="12"/>
  <c r="R190" i="12"/>
  <c r="O190" i="12"/>
  <c r="Q188" i="12"/>
  <c r="V188" i="12" s="1"/>
  <c r="P188" i="12"/>
  <c r="T188" i="12" s="1"/>
  <c r="N188" i="12"/>
  <c r="M188" i="12"/>
  <c r="O188" i="12" s="1"/>
  <c r="L188" i="12"/>
  <c r="K188" i="12"/>
  <c r="J188" i="12"/>
  <c r="I188" i="12"/>
  <c r="H188" i="12"/>
  <c r="G188" i="12"/>
  <c r="F188" i="12"/>
  <c r="E188" i="12"/>
  <c r="R187" i="12"/>
  <c r="O187" i="12"/>
  <c r="R186" i="12"/>
  <c r="O186" i="12"/>
  <c r="Q184" i="12"/>
  <c r="V184" i="12" s="1"/>
  <c r="P184" i="12"/>
  <c r="N184" i="12"/>
  <c r="M184" i="12"/>
  <c r="L184" i="12"/>
  <c r="K184" i="12"/>
  <c r="J184" i="12"/>
  <c r="I184" i="12"/>
  <c r="H184" i="12"/>
  <c r="G184" i="12"/>
  <c r="F184" i="12"/>
  <c r="E184" i="12"/>
  <c r="R183" i="12"/>
  <c r="O183" i="12"/>
  <c r="R182" i="12"/>
  <c r="O182" i="12"/>
  <c r="Q180" i="12"/>
  <c r="V180" i="12" s="1"/>
  <c r="P180" i="12"/>
  <c r="R180" i="12" s="1"/>
  <c r="N180" i="12"/>
  <c r="M180" i="12"/>
  <c r="O180" i="12" s="1"/>
  <c r="L180" i="12"/>
  <c r="K180" i="12"/>
  <c r="J180" i="12"/>
  <c r="I180" i="12"/>
  <c r="H180" i="12"/>
  <c r="G180" i="12"/>
  <c r="F180" i="12"/>
  <c r="E180" i="12"/>
  <c r="R179" i="12"/>
  <c r="O179" i="12"/>
  <c r="R178" i="12"/>
  <c r="O178" i="12"/>
  <c r="Q176" i="12"/>
  <c r="V176" i="12" s="1"/>
  <c r="P176" i="12"/>
  <c r="N176" i="12"/>
  <c r="M176" i="12"/>
  <c r="L176" i="12"/>
  <c r="K176" i="12"/>
  <c r="J176" i="12"/>
  <c r="I176" i="12"/>
  <c r="H176" i="12"/>
  <c r="G176" i="12"/>
  <c r="F176" i="12"/>
  <c r="E176" i="12"/>
  <c r="R175" i="12"/>
  <c r="O175" i="12"/>
  <c r="R174" i="12"/>
  <c r="O174" i="12"/>
  <c r="Q172" i="12"/>
  <c r="V172" i="12" s="1"/>
  <c r="P172" i="12"/>
  <c r="T172" i="12" s="1"/>
  <c r="N172" i="12"/>
  <c r="M172" i="12"/>
  <c r="O172" i="12" s="1"/>
  <c r="L172" i="12"/>
  <c r="K172" i="12"/>
  <c r="J172" i="12"/>
  <c r="I172" i="12"/>
  <c r="H172" i="12"/>
  <c r="G172" i="12"/>
  <c r="F172" i="12"/>
  <c r="E172" i="12"/>
  <c r="R171" i="12"/>
  <c r="O171" i="12"/>
  <c r="R170" i="12"/>
  <c r="O170" i="12"/>
  <c r="Q168" i="12"/>
  <c r="V168" i="12" s="1"/>
  <c r="P168" i="12"/>
  <c r="N168" i="12"/>
  <c r="M168" i="12"/>
  <c r="L168" i="12"/>
  <c r="K168" i="12"/>
  <c r="J168" i="12"/>
  <c r="I168" i="12"/>
  <c r="H168" i="12"/>
  <c r="G168" i="12"/>
  <c r="F168" i="12"/>
  <c r="E168" i="12"/>
  <c r="R167" i="12"/>
  <c r="O167" i="12"/>
  <c r="R166" i="12"/>
  <c r="O166" i="12"/>
  <c r="Q164" i="12"/>
  <c r="V164" i="12" s="1"/>
  <c r="P164" i="12"/>
  <c r="T164" i="12" s="1"/>
  <c r="N164" i="12"/>
  <c r="M164" i="12"/>
  <c r="O164" i="12" s="1"/>
  <c r="L164" i="12"/>
  <c r="K164" i="12"/>
  <c r="J164" i="12"/>
  <c r="I164" i="12"/>
  <c r="H164" i="12"/>
  <c r="G164" i="12"/>
  <c r="F164" i="12"/>
  <c r="E164" i="12"/>
  <c r="R163" i="12"/>
  <c r="O163" i="12"/>
  <c r="R162" i="12"/>
  <c r="O162" i="12"/>
  <c r="Q160" i="12"/>
  <c r="V160" i="12" s="1"/>
  <c r="P160" i="12"/>
  <c r="N160" i="12"/>
  <c r="M160" i="12"/>
  <c r="O160" i="12" s="1"/>
  <c r="L160" i="12"/>
  <c r="K160" i="12"/>
  <c r="J160" i="12"/>
  <c r="I160" i="12"/>
  <c r="H160" i="12"/>
  <c r="G160" i="12"/>
  <c r="F160" i="12"/>
  <c r="E160" i="12"/>
  <c r="R159" i="12"/>
  <c r="O159" i="12"/>
  <c r="R158" i="12"/>
  <c r="O158" i="12"/>
  <c r="Q156" i="12"/>
  <c r="V156" i="12" s="1"/>
  <c r="P156" i="12"/>
  <c r="T156" i="12" s="1"/>
  <c r="U156" i="12" s="1"/>
  <c r="N156" i="12"/>
  <c r="M156" i="12"/>
  <c r="O156" i="12" s="1"/>
  <c r="L156" i="12"/>
  <c r="K156" i="12"/>
  <c r="J156" i="12"/>
  <c r="I156" i="12"/>
  <c r="H156" i="12"/>
  <c r="G156" i="12"/>
  <c r="F156" i="12"/>
  <c r="E156" i="12"/>
  <c r="R155" i="12"/>
  <c r="O155" i="12"/>
  <c r="R154" i="12"/>
  <c r="O154" i="12"/>
  <c r="Q152" i="12"/>
  <c r="V152" i="12" s="1"/>
  <c r="P152" i="12"/>
  <c r="N152" i="12"/>
  <c r="M152" i="12"/>
  <c r="L152" i="12"/>
  <c r="K152" i="12"/>
  <c r="J152" i="12"/>
  <c r="I152" i="12"/>
  <c r="H152" i="12"/>
  <c r="G152" i="12"/>
  <c r="F152" i="12"/>
  <c r="E152" i="12"/>
  <c r="R151" i="12"/>
  <c r="O151" i="12"/>
  <c r="R150" i="12"/>
  <c r="O150" i="12"/>
  <c r="T148" i="12"/>
  <c r="Q148" i="12"/>
  <c r="V148" i="12" s="1"/>
  <c r="W148" i="12" s="1"/>
  <c r="P148" i="12"/>
  <c r="R148" i="12" s="1"/>
  <c r="N148" i="12"/>
  <c r="M148" i="12"/>
  <c r="O148" i="12" s="1"/>
  <c r="L148" i="12"/>
  <c r="K148" i="12"/>
  <c r="J148" i="12"/>
  <c r="I148" i="12"/>
  <c r="H148" i="12"/>
  <c r="G148" i="12"/>
  <c r="F148" i="12"/>
  <c r="E148" i="12"/>
  <c r="R147" i="12"/>
  <c r="O147" i="12"/>
  <c r="R146" i="12"/>
  <c r="O146" i="12"/>
  <c r="Q144" i="12"/>
  <c r="V144" i="12" s="1"/>
  <c r="P144" i="12"/>
  <c r="R144" i="12" s="1"/>
  <c r="N144" i="12"/>
  <c r="M144" i="12"/>
  <c r="L144" i="12"/>
  <c r="K144" i="12"/>
  <c r="J144" i="12"/>
  <c r="I144" i="12"/>
  <c r="H144" i="12"/>
  <c r="G144" i="12"/>
  <c r="F144" i="12"/>
  <c r="E144" i="12"/>
  <c r="R143" i="12"/>
  <c r="O143" i="12"/>
  <c r="R142" i="12"/>
  <c r="O142" i="12"/>
  <c r="Q140" i="12"/>
  <c r="V140" i="12" s="1"/>
  <c r="P140" i="12"/>
  <c r="T140" i="12" s="1"/>
  <c r="N140" i="12"/>
  <c r="M140" i="12"/>
  <c r="L140" i="12"/>
  <c r="K140" i="12"/>
  <c r="J140" i="12"/>
  <c r="I140" i="12"/>
  <c r="H140" i="12"/>
  <c r="G140" i="12"/>
  <c r="F140" i="12"/>
  <c r="E140" i="12"/>
  <c r="R139" i="12"/>
  <c r="O139" i="12"/>
  <c r="R138" i="12"/>
  <c r="O138" i="12"/>
  <c r="Q136" i="12"/>
  <c r="V136" i="12" s="1"/>
  <c r="P136" i="12"/>
  <c r="N136" i="12"/>
  <c r="M136" i="12"/>
  <c r="L136" i="12"/>
  <c r="K136" i="12"/>
  <c r="J136" i="12"/>
  <c r="I136" i="12"/>
  <c r="H136" i="12"/>
  <c r="G136" i="12"/>
  <c r="F136" i="12"/>
  <c r="E136" i="12"/>
  <c r="R135" i="12"/>
  <c r="O135" i="12"/>
  <c r="R134" i="12"/>
  <c r="O134" i="12"/>
  <c r="Q132" i="12"/>
  <c r="V132" i="12" s="1"/>
  <c r="P132" i="12"/>
  <c r="T132" i="12" s="1"/>
  <c r="N132" i="12"/>
  <c r="M132" i="12"/>
  <c r="L132" i="12"/>
  <c r="K132" i="12"/>
  <c r="J132" i="12"/>
  <c r="I132" i="12"/>
  <c r="H132" i="12"/>
  <c r="G132" i="12"/>
  <c r="F132" i="12"/>
  <c r="E132" i="12"/>
  <c r="R131" i="12"/>
  <c r="O131" i="12"/>
  <c r="R130" i="12"/>
  <c r="O130" i="12"/>
  <c r="Q128" i="12"/>
  <c r="V128" i="12" s="1"/>
  <c r="P128" i="12"/>
  <c r="N128" i="12"/>
  <c r="M128" i="12"/>
  <c r="L128" i="12"/>
  <c r="K128" i="12"/>
  <c r="J128" i="12"/>
  <c r="I128" i="12"/>
  <c r="H128" i="12"/>
  <c r="G128" i="12"/>
  <c r="F128" i="12"/>
  <c r="E128" i="12"/>
  <c r="R127" i="12"/>
  <c r="O127" i="12"/>
  <c r="R126" i="12"/>
  <c r="O126" i="12"/>
  <c r="Q124" i="12"/>
  <c r="V124" i="12" s="1"/>
  <c r="P124" i="12"/>
  <c r="T124" i="12" s="1"/>
  <c r="N124" i="12"/>
  <c r="M124" i="12"/>
  <c r="O124" i="12" s="1"/>
  <c r="L124" i="12"/>
  <c r="K124" i="12"/>
  <c r="J124" i="12"/>
  <c r="I124" i="12"/>
  <c r="H124" i="12"/>
  <c r="G124" i="12"/>
  <c r="F124" i="12"/>
  <c r="E124" i="12"/>
  <c r="R123" i="12"/>
  <c r="O123" i="12"/>
  <c r="R122" i="12"/>
  <c r="O122" i="12"/>
  <c r="Q120" i="12"/>
  <c r="V120" i="12" s="1"/>
  <c r="P120" i="12"/>
  <c r="N120" i="12"/>
  <c r="M120" i="12"/>
  <c r="L120" i="12"/>
  <c r="K120" i="12"/>
  <c r="J120" i="12"/>
  <c r="I120" i="12"/>
  <c r="H120" i="12"/>
  <c r="G120" i="12"/>
  <c r="F120" i="12"/>
  <c r="E120" i="12"/>
  <c r="R119" i="12"/>
  <c r="O119" i="12"/>
  <c r="R118" i="12"/>
  <c r="O118" i="12"/>
  <c r="Q116" i="12"/>
  <c r="V116" i="12" s="1"/>
  <c r="P116" i="12"/>
  <c r="R116" i="12" s="1"/>
  <c r="N116" i="12"/>
  <c r="M116" i="12"/>
  <c r="O116" i="12" s="1"/>
  <c r="L116" i="12"/>
  <c r="K116" i="12"/>
  <c r="J116" i="12"/>
  <c r="I116" i="12"/>
  <c r="H116" i="12"/>
  <c r="G116" i="12"/>
  <c r="F116" i="12"/>
  <c r="E116" i="12"/>
  <c r="R115" i="12"/>
  <c r="O115" i="12"/>
  <c r="R114" i="12"/>
  <c r="O114" i="12"/>
  <c r="Q112" i="12"/>
  <c r="V112" i="12" s="1"/>
  <c r="P112" i="12"/>
  <c r="N112" i="12"/>
  <c r="M112" i="12"/>
  <c r="L112" i="12"/>
  <c r="K112" i="12"/>
  <c r="J112" i="12"/>
  <c r="I112" i="12"/>
  <c r="H112" i="12"/>
  <c r="G112" i="12"/>
  <c r="F112" i="12"/>
  <c r="E112" i="12"/>
  <c r="R111" i="12"/>
  <c r="O111" i="12"/>
  <c r="R110" i="12"/>
  <c r="O110" i="12"/>
  <c r="Q108" i="12"/>
  <c r="V108" i="12" s="1"/>
  <c r="P108" i="12"/>
  <c r="T108" i="12" s="1"/>
  <c r="N108" i="12"/>
  <c r="M108" i="12"/>
  <c r="O108" i="12" s="1"/>
  <c r="L108" i="12"/>
  <c r="K108" i="12"/>
  <c r="J108" i="12"/>
  <c r="I108" i="12"/>
  <c r="H108" i="12"/>
  <c r="G108" i="12"/>
  <c r="F108" i="12"/>
  <c r="E108" i="12"/>
  <c r="R107" i="12"/>
  <c r="O107" i="12"/>
  <c r="R106" i="12"/>
  <c r="O106" i="12"/>
  <c r="Q104" i="12"/>
  <c r="V104" i="12" s="1"/>
  <c r="P104" i="12"/>
  <c r="T104" i="12" s="1"/>
  <c r="N104" i="12"/>
  <c r="M104" i="12"/>
  <c r="L104" i="12"/>
  <c r="K104" i="12"/>
  <c r="J104" i="12"/>
  <c r="I104" i="12"/>
  <c r="H104" i="12"/>
  <c r="G104" i="12"/>
  <c r="F104" i="12"/>
  <c r="E104" i="12"/>
  <c r="R103" i="12"/>
  <c r="O103" i="12"/>
  <c r="R102" i="12"/>
  <c r="O102" i="12"/>
  <c r="Q100" i="12"/>
  <c r="V100" i="12" s="1"/>
  <c r="P100" i="12"/>
  <c r="T100" i="12" s="1"/>
  <c r="N100" i="12"/>
  <c r="M100" i="12"/>
  <c r="L100" i="12"/>
  <c r="K100" i="12"/>
  <c r="J100" i="12"/>
  <c r="I100" i="12"/>
  <c r="H100" i="12"/>
  <c r="G100" i="12"/>
  <c r="F100" i="12"/>
  <c r="E100" i="12"/>
  <c r="R99" i="12"/>
  <c r="O99" i="12"/>
  <c r="R98" i="12"/>
  <c r="O98" i="12"/>
  <c r="Q96" i="12"/>
  <c r="V96" i="12" s="1"/>
  <c r="P96" i="12"/>
  <c r="T96" i="12" s="1"/>
  <c r="N96" i="12"/>
  <c r="M96" i="12"/>
  <c r="L96" i="12"/>
  <c r="K96" i="12"/>
  <c r="J96" i="12"/>
  <c r="I96" i="12"/>
  <c r="H96" i="12"/>
  <c r="G96" i="12"/>
  <c r="F96" i="12"/>
  <c r="E96" i="12"/>
  <c r="R95" i="12"/>
  <c r="O95" i="12"/>
  <c r="R94" i="12"/>
  <c r="O94" i="12"/>
  <c r="Q92" i="12"/>
  <c r="V92" i="12" s="1"/>
  <c r="P92" i="12"/>
  <c r="T92" i="12" s="1"/>
  <c r="N92" i="12"/>
  <c r="M92" i="12"/>
  <c r="O92" i="12" s="1"/>
  <c r="L92" i="12"/>
  <c r="K92" i="12"/>
  <c r="J92" i="12"/>
  <c r="I92" i="12"/>
  <c r="H92" i="12"/>
  <c r="G92" i="12"/>
  <c r="F92" i="12"/>
  <c r="E92" i="12"/>
  <c r="R91" i="12"/>
  <c r="O91" i="12"/>
  <c r="R90" i="12"/>
  <c r="O90" i="12"/>
  <c r="Q88" i="12"/>
  <c r="V88" i="12" s="1"/>
  <c r="P88" i="12"/>
  <c r="R88" i="12" s="1"/>
  <c r="N88" i="12"/>
  <c r="M88" i="12"/>
  <c r="L88" i="12"/>
  <c r="K88" i="12"/>
  <c r="J88" i="12"/>
  <c r="I88" i="12"/>
  <c r="H88" i="12"/>
  <c r="G88" i="12"/>
  <c r="F88" i="12"/>
  <c r="E88" i="12"/>
  <c r="R87" i="12"/>
  <c r="O87" i="12"/>
  <c r="R86" i="12"/>
  <c r="O86" i="12"/>
  <c r="Q84" i="12"/>
  <c r="V84" i="12" s="1"/>
  <c r="P84" i="12"/>
  <c r="T84" i="12" s="1"/>
  <c r="N84" i="12"/>
  <c r="M84" i="12"/>
  <c r="O84" i="12" s="1"/>
  <c r="L84" i="12"/>
  <c r="K84" i="12"/>
  <c r="J84" i="12"/>
  <c r="I84" i="12"/>
  <c r="H84" i="12"/>
  <c r="G84" i="12"/>
  <c r="F84" i="12"/>
  <c r="E84" i="12"/>
  <c r="R83" i="12"/>
  <c r="O83" i="12"/>
  <c r="R82" i="12"/>
  <c r="O82" i="12"/>
  <c r="Q80" i="12"/>
  <c r="V80" i="12" s="1"/>
  <c r="P80" i="12"/>
  <c r="T80" i="12" s="1"/>
  <c r="N80" i="12"/>
  <c r="M80" i="12"/>
  <c r="O80" i="12" s="1"/>
  <c r="L80" i="12"/>
  <c r="K80" i="12"/>
  <c r="J80" i="12"/>
  <c r="I80" i="12"/>
  <c r="H80" i="12"/>
  <c r="G80" i="12"/>
  <c r="F80" i="12"/>
  <c r="E80" i="12"/>
  <c r="R79" i="12"/>
  <c r="O79" i="12"/>
  <c r="R78" i="12"/>
  <c r="O78" i="12"/>
  <c r="Q76" i="12"/>
  <c r="V76" i="12" s="1"/>
  <c r="P76" i="12"/>
  <c r="N76" i="12"/>
  <c r="M76" i="12"/>
  <c r="O76" i="12" s="1"/>
  <c r="L76" i="12"/>
  <c r="K76" i="12"/>
  <c r="J76" i="12"/>
  <c r="I76" i="12"/>
  <c r="H76" i="12"/>
  <c r="G76" i="12"/>
  <c r="F76" i="12"/>
  <c r="E76" i="12"/>
  <c r="R75" i="12"/>
  <c r="O75" i="12"/>
  <c r="O74" i="12"/>
  <c r="T72" i="12"/>
  <c r="U72" i="12" s="1"/>
  <c r="Q72" i="12"/>
  <c r="V72" i="12" s="1"/>
  <c r="P72" i="12"/>
  <c r="R72" i="12" s="1"/>
  <c r="N72" i="12"/>
  <c r="M72" i="12"/>
  <c r="L72" i="12"/>
  <c r="K72" i="12"/>
  <c r="J72" i="12"/>
  <c r="I72" i="12"/>
  <c r="H72" i="12"/>
  <c r="G72" i="12"/>
  <c r="F72" i="12"/>
  <c r="E72" i="12"/>
  <c r="R71" i="12"/>
  <c r="O71" i="12"/>
  <c r="R70" i="12"/>
  <c r="O70" i="12"/>
  <c r="Q68" i="12"/>
  <c r="V68" i="12" s="1"/>
  <c r="P68" i="12"/>
  <c r="N68" i="12"/>
  <c r="M68" i="12"/>
  <c r="O68" i="12" s="1"/>
  <c r="L68" i="12"/>
  <c r="K68" i="12"/>
  <c r="J68" i="12"/>
  <c r="I68" i="12"/>
  <c r="H68" i="12"/>
  <c r="G68" i="12"/>
  <c r="F68" i="12"/>
  <c r="E68" i="12"/>
  <c r="R67" i="12"/>
  <c r="O67" i="12"/>
  <c r="R66" i="12"/>
  <c r="O66" i="12"/>
  <c r="Q64" i="12"/>
  <c r="V64" i="12" s="1"/>
  <c r="P64" i="12"/>
  <c r="R64" i="12" s="1"/>
  <c r="N64" i="12"/>
  <c r="M64" i="12"/>
  <c r="X64" i="12" s="1"/>
  <c r="L64" i="12"/>
  <c r="K64" i="12"/>
  <c r="J64" i="12"/>
  <c r="I64" i="12"/>
  <c r="H64" i="12"/>
  <c r="G64" i="12"/>
  <c r="F64" i="12"/>
  <c r="E64" i="12"/>
  <c r="R63" i="12"/>
  <c r="O63" i="12"/>
  <c r="R62" i="12"/>
  <c r="O62" i="12"/>
  <c r="Q60" i="12"/>
  <c r="V60" i="12" s="1"/>
  <c r="P60" i="12"/>
  <c r="N60" i="12"/>
  <c r="M60" i="12"/>
  <c r="L60" i="12"/>
  <c r="K60" i="12"/>
  <c r="J60" i="12"/>
  <c r="I60" i="12"/>
  <c r="H60" i="12"/>
  <c r="G60" i="12"/>
  <c r="F60" i="12"/>
  <c r="E60" i="12"/>
  <c r="R59" i="12"/>
  <c r="O59" i="12"/>
  <c r="R58" i="12"/>
  <c r="O58" i="12"/>
  <c r="T56" i="12"/>
  <c r="Q56" i="12"/>
  <c r="V56" i="12" s="1"/>
  <c r="W56" i="12" s="1"/>
  <c r="P56" i="12"/>
  <c r="R56" i="12" s="1"/>
  <c r="N56" i="12"/>
  <c r="M56" i="12"/>
  <c r="O56" i="12" s="1"/>
  <c r="L56" i="12"/>
  <c r="K56" i="12"/>
  <c r="J56" i="12"/>
  <c r="I56" i="12"/>
  <c r="H56" i="12"/>
  <c r="G56" i="12"/>
  <c r="F56" i="12"/>
  <c r="E56" i="12"/>
  <c r="R55" i="12"/>
  <c r="O55" i="12"/>
  <c r="R54" i="12"/>
  <c r="O54" i="12"/>
  <c r="Q52" i="12"/>
  <c r="V52" i="12" s="1"/>
  <c r="P52" i="12"/>
  <c r="N52" i="12"/>
  <c r="M52" i="12"/>
  <c r="L52" i="12"/>
  <c r="K52" i="12"/>
  <c r="J52" i="12"/>
  <c r="I52" i="12"/>
  <c r="H52" i="12"/>
  <c r="G52" i="12"/>
  <c r="F52" i="12"/>
  <c r="E52" i="12"/>
  <c r="R51" i="12"/>
  <c r="O51" i="12"/>
  <c r="R50" i="12"/>
  <c r="O50" i="12"/>
  <c r="Q48" i="12"/>
  <c r="V48" i="12" s="1"/>
  <c r="P48" i="12"/>
  <c r="R48" i="12" s="1"/>
  <c r="N48" i="12"/>
  <c r="M48" i="12"/>
  <c r="O48" i="12" s="1"/>
  <c r="L48" i="12"/>
  <c r="K48" i="12"/>
  <c r="J48" i="12"/>
  <c r="I48" i="12"/>
  <c r="H48" i="12"/>
  <c r="G48" i="12"/>
  <c r="F48" i="12"/>
  <c r="E48" i="12"/>
  <c r="R47" i="12"/>
  <c r="O47" i="12"/>
  <c r="R46" i="12"/>
  <c r="O46" i="12"/>
  <c r="Q44" i="12"/>
  <c r="V44" i="12" s="1"/>
  <c r="P44" i="12"/>
  <c r="N44" i="12"/>
  <c r="M44" i="12"/>
  <c r="L44" i="12"/>
  <c r="K44" i="12"/>
  <c r="J44" i="12"/>
  <c r="I44" i="12"/>
  <c r="H44" i="12"/>
  <c r="G44" i="12"/>
  <c r="F44" i="12"/>
  <c r="E44" i="12"/>
  <c r="R43" i="12"/>
  <c r="O43" i="12"/>
  <c r="R42" i="12"/>
  <c r="O42" i="12"/>
  <c r="Q40" i="12"/>
  <c r="V40" i="12" s="1"/>
  <c r="P40" i="12"/>
  <c r="N40" i="12"/>
  <c r="M40" i="12"/>
  <c r="L40" i="12"/>
  <c r="K40" i="12"/>
  <c r="J40" i="12"/>
  <c r="I40" i="12"/>
  <c r="H40" i="12"/>
  <c r="G40" i="12"/>
  <c r="F40" i="12"/>
  <c r="E40" i="12"/>
  <c r="X39" i="12"/>
  <c r="R39" i="12"/>
  <c r="O39" i="12"/>
  <c r="X38" i="12"/>
  <c r="R38" i="12"/>
  <c r="O38" i="12"/>
  <c r="Q36" i="12"/>
  <c r="V36" i="12" s="1"/>
  <c r="P36" i="12"/>
  <c r="N36" i="12"/>
  <c r="M36" i="12"/>
  <c r="L36" i="12"/>
  <c r="K36" i="12"/>
  <c r="J36" i="12"/>
  <c r="I36" i="12"/>
  <c r="H36" i="12"/>
  <c r="G36" i="12"/>
  <c r="F36" i="12"/>
  <c r="E36" i="12"/>
  <c r="X35" i="12"/>
  <c r="R35" i="12"/>
  <c r="O35" i="12"/>
  <c r="X34" i="12"/>
  <c r="R34" i="12"/>
  <c r="O34" i="12"/>
  <c r="Q32" i="12"/>
  <c r="V32" i="12" s="1"/>
  <c r="P32" i="12"/>
  <c r="N32" i="12"/>
  <c r="M32" i="12"/>
  <c r="L32" i="12"/>
  <c r="K32" i="12"/>
  <c r="J32" i="12"/>
  <c r="I32" i="12"/>
  <c r="H32" i="12"/>
  <c r="G32" i="12"/>
  <c r="F32" i="12"/>
  <c r="E32" i="12"/>
  <c r="R31" i="12"/>
  <c r="O31" i="12"/>
  <c r="R30" i="12"/>
  <c r="O30" i="12"/>
  <c r="Q28" i="12"/>
  <c r="V28" i="12" s="1"/>
  <c r="P28" i="12"/>
  <c r="T28" i="12" s="1"/>
  <c r="N28" i="12"/>
  <c r="M28" i="12"/>
  <c r="O28" i="12" s="1"/>
  <c r="L28" i="12"/>
  <c r="K28" i="12"/>
  <c r="J28" i="12"/>
  <c r="I28" i="12"/>
  <c r="H28" i="12"/>
  <c r="G28" i="12"/>
  <c r="F28" i="12"/>
  <c r="E28" i="12"/>
  <c r="R27" i="12"/>
  <c r="O27" i="12"/>
  <c r="R26" i="12"/>
  <c r="O26" i="12"/>
  <c r="Q24" i="12"/>
  <c r="V24" i="12" s="1"/>
  <c r="P24" i="12"/>
  <c r="N24" i="12"/>
  <c r="M24" i="12"/>
  <c r="O24" i="12" s="1"/>
  <c r="L24" i="12"/>
  <c r="K24" i="12"/>
  <c r="J24" i="12"/>
  <c r="I24" i="12"/>
  <c r="H24" i="12"/>
  <c r="G24" i="12"/>
  <c r="F24" i="12"/>
  <c r="E24" i="12"/>
  <c r="R23" i="12"/>
  <c r="O23" i="12"/>
  <c r="R22" i="12"/>
  <c r="O22" i="12"/>
  <c r="Q20" i="12"/>
  <c r="V20" i="12" s="1"/>
  <c r="W20" i="12" s="1"/>
  <c r="P20" i="12"/>
  <c r="N20" i="12"/>
  <c r="M20" i="12"/>
  <c r="O20" i="12" s="1"/>
  <c r="L20" i="12"/>
  <c r="K20" i="12"/>
  <c r="J20" i="12"/>
  <c r="I20" i="12"/>
  <c r="H20" i="12"/>
  <c r="G20" i="12"/>
  <c r="F20" i="12"/>
  <c r="E20" i="12"/>
  <c r="R19" i="12"/>
  <c r="O19" i="12"/>
  <c r="R18" i="12"/>
  <c r="O18" i="12"/>
  <c r="Q16" i="12"/>
  <c r="V16" i="12" s="1"/>
  <c r="P16" i="12"/>
  <c r="R16" i="12" s="1"/>
  <c r="N16" i="12"/>
  <c r="M16" i="12"/>
  <c r="O16" i="12" s="1"/>
  <c r="L16" i="12"/>
  <c r="K16" i="12"/>
  <c r="J16" i="12"/>
  <c r="I16" i="12"/>
  <c r="H16" i="12"/>
  <c r="G16" i="12"/>
  <c r="F16" i="12"/>
  <c r="E16" i="12"/>
  <c r="R15" i="12"/>
  <c r="O15" i="12"/>
  <c r="R14" i="12"/>
  <c r="O14" i="12"/>
  <c r="Q12" i="12"/>
  <c r="V12" i="12" s="1"/>
  <c r="P12" i="12"/>
  <c r="N12" i="12"/>
  <c r="M12" i="12"/>
  <c r="L12" i="12"/>
  <c r="K12" i="12"/>
  <c r="J12" i="12"/>
  <c r="I12" i="12"/>
  <c r="H12" i="12"/>
  <c r="G12" i="12"/>
  <c r="F12" i="12"/>
  <c r="E12" i="12"/>
  <c r="R11" i="12"/>
  <c r="O11" i="12"/>
  <c r="R10" i="12"/>
  <c r="O10" i="12"/>
  <c r="V247" i="11"/>
  <c r="W247" i="11" s="1"/>
  <c r="T247" i="11"/>
  <c r="U247" i="11" s="1"/>
  <c r="R247" i="11"/>
  <c r="O247" i="11"/>
  <c r="R246" i="11"/>
  <c r="O246" i="11"/>
  <c r="R245" i="11"/>
  <c r="O245" i="11"/>
  <c r="C241" i="11"/>
  <c r="Q240" i="11"/>
  <c r="L240" i="11" s="1"/>
  <c r="P240" i="11"/>
  <c r="N240" i="11"/>
  <c r="M240" i="11"/>
  <c r="O240" i="11" s="1"/>
  <c r="J240" i="11"/>
  <c r="Q239" i="11"/>
  <c r="P239" i="11"/>
  <c r="P241" i="11" s="1"/>
  <c r="T241" i="11" s="1"/>
  <c r="N239" i="11"/>
  <c r="N241" i="11" s="1"/>
  <c r="M239" i="11"/>
  <c r="L239" i="11"/>
  <c r="K239" i="11"/>
  <c r="J239" i="11"/>
  <c r="J241" i="11" s="1"/>
  <c r="I239" i="11"/>
  <c r="V236" i="11"/>
  <c r="W236" i="11" s="1"/>
  <c r="Q236" i="11"/>
  <c r="P236" i="11"/>
  <c r="T236" i="11" s="1"/>
  <c r="N236" i="11"/>
  <c r="M236" i="11"/>
  <c r="L236" i="11"/>
  <c r="K236" i="11"/>
  <c r="J236" i="11"/>
  <c r="I236" i="11"/>
  <c r="H236" i="11"/>
  <c r="G236" i="11"/>
  <c r="F236" i="11"/>
  <c r="E236" i="11"/>
  <c r="R235" i="11"/>
  <c r="O235" i="11"/>
  <c r="R234" i="11"/>
  <c r="O234" i="11"/>
  <c r="Q232" i="11"/>
  <c r="P232" i="11"/>
  <c r="T232" i="11" s="1"/>
  <c r="N232" i="11"/>
  <c r="M232" i="11"/>
  <c r="O232" i="11" s="1"/>
  <c r="L232" i="11"/>
  <c r="K232" i="11"/>
  <c r="J232" i="11"/>
  <c r="I232" i="11"/>
  <c r="H232" i="11"/>
  <c r="G232" i="11"/>
  <c r="F232" i="11"/>
  <c r="E232" i="11"/>
  <c r="Y231" i="11"/>
  <c r="X231" i="11"/>
  <c r="R231" i="11"/>
  <c r="O231" i="11"/>
  <c r="Y230" i="11"/>
  <c r="Y232" i="11" s="1"/>
  <c r="X230" i="11"/>
  <c r="X232" i="11" s="1"/>
  <c r="R230" i="11"/>
  <c r="O230" i="11"/>
  <c r="Q228" i="11"/>
  <c r="V228" i="11" s="1"/>
  <c r="P228" i="11"/>
  <c r="N228" i="11"/>
  <c r="M228" i="11"/>
  <c r="L228" i="11"/>
  <c r="K228" i="11"/>
  <c r="J228" i="11"/>
  <c r="I228" i="11"/>
  <c r="H228" i="11"/>
  <c r="G228" i="11"/>
  <c r="F228" i="11"/>
  <c r="E228" i="11"/>
  <c r="R227" i="11"/>
  <c r="O227" i="11"/>
  <c r="R226" i="11"/>
  <c r="O226" i="11"/>
  <c r="Q224" i="11"/>
  <c r="P224" i="11"/>
  <c r="T224" i="11" s="1"/>
  <c r="N224" i="11"/>
  <c r="M224" i="11"/>
  <c r="L224" i="11"/>
  <c r="K224" i="11"/>
  <c r="J224" i="11"/>
  <c r="I224" i="11"/>
  <c r="H224" i="11"/>
  <c r="G224" i="11"/>
  <c r="F224" i="11"/>
  <c r="E224" i="11"/>
  <c r="R223" i="11"/>
  <c r="O223" i="11"/>
  <c r="R222" i="11"/>
  <c r="O222" i="11"/>
  <c r="Q220" i="11"/>
  <c r="V220" i="11" s="1"/>
  <c r="P220" i="11"/>
  <c r="T220" i="11" s="1"/>
  <c r="N220" i="11"/>
  <c r="M220" i="11"/>
  <c r="O220" i="11" s="1"/>
  <c r="L220" i="11"/>
  <c r="K220" i="11"/>
  <c r="J220" i="11"/>
  <c r="I220" i="11"/>
  <c r="H220" i="11"/>
  <c r="G220" i="11"/>
  <c r="F220" i="11"/>
  <c r="E220" i="11"/>
  <c r="R219" i="11"/>
  <c r="O219" i="11"/>
  <c r="R218" i="11"/>
  <c r="O218" i="11"/>
  <c r="Q216" i="11"/>
  <c r="P216" i="11"/>
  <c r="T216" i="11" s="1"/>
  <c r="N216" i="11"/>
  <c r="M216" i="11"/>
  <c r="L216" i="11"/>
  <c r="K216" i="11"/>
  <c r="J216" i="11"/>
  <c r="I216" i="11"/>
  <c r="H216" i="11"/>
  <c r="G216" i="11"/>
  <c r="F216" i="11"/>
  <c r="E216" i="11"/>
  <c r="R215" i="11"/>
  <c r="O215" i="11"/>
  <c r="R214" i="11"/>
  <c r="O214" i="11"/>
  <c r="Q212" i="11"/>
  <c r="V212" i="11" s="1"/>
  <c r="P212" i="11"/>
  <c r="R212" i="11" s="1"/>
  <c r="N212" i="11"/>
  <c r="M212" i="11"/>
  <c r="O212" i="11" s="1"/>
  <c r="L212" i="11"/>
  <c r="K212" i="11"/>
  <c r="J212" i="11"/>
  <c r="I212" i="11"/>
  <c r="H212" i="11"/>
  <c r="G212" i="11"/>
  <c r="F212" i="11"/>
  <c r="E212" i="11"/>
  <c r="R211" i="11"/>
  <c r="O211" i="11"/>
  <c r="R210" i="11"/>
  <c r="O210" i="11"/>
  <c r="Q208" i="11"/>
  <c r="R208" i="11" s="1"/>
  <c r="P208" i="11"/>
  <c r="T208" i="11" s="1"/>
  <c r="U208" i="11" s="1"/>
  <c r="N208" i="11"/>
  <c r="M208" i="11"/>
  <c r="L208" i="11"/>
  <c r="K208" i="11"/>
  <c r="J208" i="11"/>
  <c r="I208" i="11"/>
  <c r="H208" i="11"/>
  <c r="G208" i="11"/>
  <c r="F208" i="11"/>
  <c r="E208" i="11"/>
  <c r="R207" i="11"/>
  <c r="O207" i="11"/>
  <c r="R206" i="11"/>
  <c r="O206" i="11"/>
  <c r="Q204" i="11"/>
  <c r="V204" i="11" s="1"/>
  <c r="P204" i="11"/>
  <c r="R204" i="11" s="1"/>
  <c r="N204" i="11"/>
  <c r="M204" i="11"/>
  <c r="O204" i="11" s="1"/>
  <c r="L204" i="11"/>
  <c r="K204" i="11"/>
  <c r="J204" i="11"/>
  <c r="I204" i="11"/>
  <c r="H204" i="11"/>
  <c r="G204" i="11"/>
  <c r="F204" i="11"/>
  <c r="E204" i="11"/>
  <c r="R203" i="11"/>
  <c r="O203" i="11"/>
  <c r="R202" i="11"/>
  <c r="O202" i="11"/>
  <c r="Q200" i="11"/>
  <c r="P200" i="11"/>
  <c r="T200" i="11" s="1"/>
  <c r="N200" i="11"/>
  <c r="M200" i="11"/>
  <c r="L200" i="11"/>
  <c r="K200" i="11"/>
  <c r="J200" i="11"/>
  <c r="I200" i="11"/>
  <c r="H200" i="11"/>
  <c r="G200" i="11"/>
  <c r="F200" i="11"/>
  <c r="E200" i="11"/>
  <c r="R199" i="11"/>
  <c r="O199" i="11"/>
  <c r="R198" i="11"/>
  <c r="O198" i="11"/>
  <c r="Q196" i="11"/>
  <c r="V196" i="11" s="1"/>
  <c r="P196" i="11"/>
  <c r="T196" i="11" s="1"/>
  <c r="U196" i="11" s="1"/>
  <c r="N196" i="11"/>
  <c r="M196" i="11"/>
  <c r="O196" i="11" s="1"/>
  <c r="L196" i="11"/>
  <c r="K196" i="11"/>
  <c r="J196" i="11"/>
  <c r="I196" i="11"/>
  <c r="H196" i="11"/>
  <c r="G196" i="11"/>
  <c r="F196" i="11"/>
  <c r="E196" i="11"/>
  <c r="R195" i="11"/>
  <c r="O195" i="11"/>
  <c r="R194" i="11"/>
  <c r="O194" i="11"/>
  <c r="Q192" i="11"/>
  <c r="P192" i="11"/>
  <c r="T192" i="11" s="1"/>
  <c r="N192" i="11"/>
  <c r="M192" i="11"/>
  <c r="L192" i="11"/>
  <c r="K192" i="11"/>
  <c r="J192" i="11"/>
  <c r="I192" i="11"/>
  <c r="H192" i="11"/>
  <c r="G192" i="11"/>
  <c r="F192" i="11"/>
  <c r="E192" i="11"/>
  <c r="R191" i="11"/>
  <c r="O191" i="11"/>
  <c r="R190" i="11"/>
  <c r="O190" i="11"/>
  <c r="Q188" i="11"/>
  <c r="V188" i="11" s="1"/>
  <c r="P188" i="11"/>
  <c r="R188" i="11" s="1"/>
  <c r="N188" i="11"/>
  <c r="M188" i="11"/>
  <c r="O188" i="11" s="1"/>
  <c r="L188" i="11"/>
  <c r="K188" i="11"/>
  <c r="J188" i="11"/>
  <c r="I188" i="11"/>
  <c r="H188" i="11"/>
  <c r="G188" i="11"/>
  <c r="F188" i="11"/>
  <c r="E188" i="11"/>
  <c r="R187" i="11"/>
  <c r="O187" i="11"/>
  <c r="R186" i="11"/>
  <c r="O186" i="11"/>
  <c r="Q184" i="11"/>
  <c r="R184" i="11" s="1"/>
  <c r="P184" i="11"/>
  <c r="T184" i="11" s="1"/>
  <c r="U184" i="11" s="1"/>
  <c r="N184" i="11"/>
  <c r="M184" i="11"/>
  <c r="L184" i="11"/>
  <c r="K184" i="11"/>
  <c r="J184" i="11"/>
  <c r="I184" i="11"/>
  <c r="H184" i="11"/>
  <c r="G184" i="11"/>
  <c r="F184" i="11"/>
  <c r="E184" i="11"/>
  <c r="R183" i="11"/>
  <c r="O183" i="11"/>
  <c r="R182" i="11"/>
  <c r="O182" i="11"/>
  <c r="Q180" i="11"/>
  <c r="V180" i="11" s="1"/>
  <c r="P180" i="11"/>
  <c r="N180" i="11"/>
  <c r="M180" i="11"/>
  <c r="O180" i="11" s="1"/>
  <c r="L180" i="11"/>
  <c r="K180" i="11"/>
  <c r="J180" i="11"/>
  <c r="I180" i="11"/>
  <c r="H180" i="11"/>
  <c r="G180" i="11"/>
  <c r="F180" i="11"/>
  <c r="E180" i="11"/>
  <c r="R179" i="11"/>
  <c r="O179" i="11"/>
  <c r="R178" i="11"/>
  <c r="O178" i="11"/>
  <c r="Q176" i="11"/>
  <c r="R176" i="11" s="1"/>
  <c r="P176" i="11"/>
  <c r="T176" i="11" s="1"/>
  <c r="U176" i="11" s="1"/>
  <c r="N176" i="11"/>
  <c r="M176" i="11"/>
  <c r="L176" i="11"/>
  <c r="K176" i="11"/>
  <c r="J176" i="11"/>
  <c r="I176" i="11"/>
  <c r="H176" i="11"/>
  <c r="G176" i="11"/>
  <c r="F176" i="11"/>
  <c r="E176" i="11"/>
  <c r="R175" i="11"/>
  <c r="O175" i="11"/>
  <c r="R174" i="11"/>
  <c r="O174" i="11"/>
  <c r="Q172" i="11"/>
  <c r="V172" i="11" s="1"/>
  <c r="P172" i="11"/>
  <c r="R172" i="11" s="1"/>
  <c r="N172" i="11"/>
  <c r="M172" i="11"/>
  <c r="L172" i="11"/>
  <c r="K172" i="11"/>
  <c r="J172" i="11"/>
  <c r="I172" i="11"/>
  <c r="H172" i="11"/>
  <c r="G172" i="11"/>
  <c r="F172" i="11"/>
  <c r="E172" i="11"/>
  <c r="R171" i="11"/>
  <c r="O171" i="11"/>
  <c r="R170" i="11"/>
  <c r="O170" i="11"/>
  <c r="Q168" i="11"/>
  <c r="P168" i="11"/>
  <c r="T168" i="11" s="1"/>
  <c r="N168" i="11"/>
  <c r="M168" i="11"/>
  <c r="O168" i="11" s="1"/>
  <c r="L168" i="11"/>
  <c r="K168" i="11"/>
  <c r="J168" i="11"/>
  <c r="I168" i="11"/>
  <c r="H168" i="11"/>
  <c r="G168" i="11"/>
  <c r="F168" i="11"/>
  <c r="E168" i="11"/>
  <c r="R167" i="11"/>
  <c r="O167" i="11"/>
  <c r="R166" i="11"/>
  <c r="O166" i="11"/>
  <c r="Q164" i="11"/>
  <c r="V164" i="11" s="1"/>
  <c r="P164" i="11"/>
  <c r="N164" i="11"/>
  <c r="M164" i="11"/>
  <c r="L164" i="11"/>
  <c r="K164" i="11"/>
  <c r="J164" i="11"/>
  <c r="I164" i="11"/>
  <c r="H164" i="11"/>
  <c r="G164" i="11"/>
  <c r="F164" i="11"/>
  <c r="E164" i="11"/>
  <c r="R163" i="11"/>
  <c r="O163" i="11"/>
  <c r="R162" i="11"/>
  <c r="O162" i="11"/>
  <c r="Q160" i="11"/>
  <c r="P160" i="11"/>
  <c r="T160" i="11" s="1"/>
  <c r="N160" i="11"/>
  <c r="M160" i="11"/>
  <c r="L160" i="11"/>
  <c r="K160" i="11"/>
  <c r="J160" i="11"/>
  <c r="I160" i="11"/>
  <c r="H160" i="11"/>
  <c r="G160" i="11"/>
  <c r="F160" i="11"/>
  <c r="E160" i="11"/>
  <c r="R159" i="11"/>
  <c r="O159" i="11"/>
  <c r="R158" i="11"/>
  <c r="O158" i="11"/>
  <c r="Q156" i="11"/>
  <c r="V156" i="11" s="1"/>
  <c r="P156" i="11"/>
  <c r="N156" i="11"/>
  <c r="M156" i="11"/>
  <c r="L156" i="11"/>
  <c r="K156" i="11"/>
  <c r="J156" i="11"/>
  <c r="I156" i="11"/>
  <c r="H156" i="11"/>
  <c r="G156" i="11"/>
  <c r="F156" i="11"/>
  <c r="E156" i="11"/>
  <c r="R155" i="11"/>
  <c r="O155" i="11"/>
  <c r="R154" i="11"/>
  <c r="O154" i="11"/>
  <c r="Q152" i="11"/>
  <c r="V152" i="11" s="1"/>
  <c r="P152" i="11"/>
  <c r="R152" i="11" s="1"/>
  <c r="N152" i="11"/>
  <c r="M152" i="11"/>
  <c r="L152" i="11"/>
  <c r="K152" i="11"/>
  <c r="J152" i="11"/>
  <c r="I152" i="11"/>
  <c r="H152" i="11"/>
  <c r="G152" i="11"/>
  <c r="F152" i="11"/>
  <c r="E152" i="11"/>
  <c r="Y151" i="11"/>
  <c r="X151" i="11"/>
  <c r="R151" i="11"/>
  <c r="O151" i="11"/>
  <c r="Y150" i="11"/>
  <c r="Y152" i="11" s="1"/>
  <c r="X150" i="11"/>
  <c r="X152" i="11" s="1"/>
  <c r="R150" i="11"/>
  <c r="O150" i="11"/>
  <c r="Q148" i="11"/>
  <c r="R148" i="11" s="1"/>
  <c r="P148" i="11"/>
  <c r="T148" i="11" s="1"/>
  <c r="U148" i="11" s="1"/>
  <c r="N148" i="11"/>
  <c r="M148" i="11"/>
  <c r="L148" i="11"/>
  <c r="K148" i="11"/>
  <c r="J148" i="11"/>
  <c r="I148" i="11"/>
  <c r="H148" i="11"/>
  <c r="G148" i="11"/>
  <c r="F148" i="11"/>
  <c r="E148" i="11"/>
  <c r="R147" i="11"/>
  <c r="O147" i="11"/>
  <c r="R146" i="11"/>
  <c r="O146" i="11"/>
  <c r="Q144" i="11"/>
  <c r="V144" i="11" s="1"/>
  <c r="P144" i="11"/>
  <c r="R144" i="11" s="1"/>
  <c r="N144" i="11"/>
  <c r="M144" i="11"/>
  <c r="L144" i="11"/>
  <c r="K144" i="11"/>
  <c r="J144" i="11"/>
  <c r="I144" i="11"/>
  <c r="H144" i="11"/>
  <c r="G144" i="11"/>
  <c r="F144" i="11"/>
  <c r="E144" i="11"/>
  <c r="R143" i="11"/>
  <c r="O143" i="11"/>
  <c r="R142" i="11"/>
  <c r="O142" i="11"/>
  <c r="Q140" i="11"/>
  <c r="R140" i="11" s="1"/>
  <c r="P140" i="11"/>
  <c r="T140" i="11" s="1"/>
  <c r="N140" i="11"/>
  <c r="M140" i="11"/>
  <c r="L140" i="11"/>
  <c r="K140" i="11"/>
  <c r="J140" i="11"/>
  <c r="I140" i="11"/>
  <c r="H140" i="11"/>
  <c r="G140" i="11"/>
  <c r="F140" i="11"/>
  <c r="E140" i="11"/>
  <c r="R139" i="11"/>
  <c r="O139" i="11"/>
  <c r="R138" i="11"/>
  <c r="O138" i="11"/>
  <c r="Q136" i="11"/>
  <c r="V136" i="11" s="1"/>
  <c r="P136" i="11"/>
  <c r="R136" i="11" s="1"/>
  <c r="N136" i="11"/>
  <c r="M136" i="11"/>
  <c r="O136" i="11" s="1"/>
  <c r="L136" i="11"/>
  <c r="K136" i="11"/>
  <c r="J136" i="11"/>
  <c r="I136" i="11"/>
  <c r="H136" i="11"/>
  <c r="G136" i="11"/>
  <c r="F136" i="11"/>
  <c r="E136" i="11"/>
  <c r="R135" i="11"/>
  <c r="O135" i="11"/>
  <c r="R134" i="11"/>
  <c r="O134" i="11"/>
  <c r="Q132" i="11"/>
  <c r="P132" i="11"/>
  <c r="T132" i="11" s="1"/>
  <c r="N132" i="11"/>
  <c r="M132" i="11"/>
  <c r="O132" i="11" s="1"/>
  <c r="L132" i="11"/>
  <c r="K132" i="11"/>
  <c r="J132" i="11"/>
  <c r="I132" i="11"/>
  <c r="H132" i="11"/>
  <c r="G132" i="11"/>
  <c r="F132" i="11"/>
  <c r="E132" i="11"/>
  <c r="R131" i="11"/>
  <c r="O131" i="11"/>
  <c r="R130" i="11"/>
  <c r="O130" i="11"/>
  <c r="Q128" i="11"/>
  <c r="V128" i="11" s="1"/>
  <c r="P128" i="11"/>
  <c r="T128" i="11" s="1"/>
  <c r="N128" i="11"/>
  <c r="M128" i="11"/>
  <c r="L128" i="11"/>
  <c r="K128" i="11"/>
  <c r="J128" i="11"/>
  <c r="I128" i="11"/>
  <c r="H128" i="11"/>
  <c r="G128" i="11"/>
  <c r="F128" i="11"/>
  <c r="E128" i="11"/>
  <c r="R127" i="11"/>
  <c r="O127" i="11"/>
  <c r="R126" i="11"/>
  <c r="O126" i="11"/>
  <c r="Q124" i="11"/>
  <c r="V124" i="11" s="1"/>
  <c r="P124" i="11"/>
  <c r="T124" i="11" s="1"/>
  <c r="N124" i="11"/>
  <c r="M124" i="11"/>
  <c r="L124" i="11"/>
  <c r="K124" i="11"/>
  <c r="J124" i="11"/>
  <c r="I124" i="11"/>
  <c r="H124" i="11"/>
  <c r="G124" i="11"/>
  <c r="F124" i="11"/>
  <c r="E124" i="11"/>
  <c r="R123" i="11"/>
  <c r="O123" i="11"/>
  <c r="R122" i="11"/>
  <c r="O122" i="11"/>
  <c r="Q120" i="11"/>
  <c r="V120" i="11" s="1"/>
  <c r="P120" i="11"/>
  <c r="N120" i="11"/>
  <c r="M120" i="11"/>
  <c r="L120" i="11"/>
  <c r="K120" i="11"/>
  <c r="J120" i="11"/>
  <c r="I120" i="11"/>
  <c r="H120" i="11"/>
  <c r="G120" i="11"/>
  <c r="F120" i="11"/>
  <c r="E120" i="11"/>
  <c r="R119" i="11"/>
  <c r="O119" i="11"/>
  <c r="R118" i="11"/>
  <c r="O118" i="11"/>
  <c r="Q116" i="11"/>
  <c r="V116" i="11" s="1"/>
  <c r="P116" i="11"/>
  <c r="T116" i="11" s="1"/>
  <c r="N116" i="11"/>
  <c r="M116" i="11"/>
  <c r="L116" i="11"/>
  <c r="K116" i="11"/>
  <c r="J116" i="11"/>
  <c r="I116" i="11"/>
  <c r="H116" i="11"/>
  <c r="G116" i="11"/>
  <c r="F116" i="11"/>
  <c r="E116" i="11"/>
  <c r="R115" i="11"/>
  <c r="O115" i="11"/>
  <c r="R114" i="11"/>
  <c r="O114" i="11"/>
  <c r="Q112" i="11"/>
  <c r="V112" i="11" s="1"/>
  <c r="P112" i="11"/>
  <c r="R112" i="11" s="1"/>
  <c r="N112" i="11"/>
  <c r="M112" i="11"/>
  <c r="O112" i="11" s="1"/>
  <c r="L112" i="11"/>
  <c r="K112" i="11"/>
  <c r="J112" i="11"/>
  <c r="I112" i="11"/>
  <c r="H112" i="11"/>
  <c r="G112" i="11"/>
  <c r="F112" i="11"/>
  <c r="E112" i="11"/>
  <c r="R111" i="11"/>
  <c r="O111" i="11"/>
  <c r="R110" i="11"/>
  <c r="O110" i="11"/>
  <c r="Q108" i="11"/>
  <c r="V108" i="11" s="1"/>
  <c r="P108" i="11"/>
  <c r="T108" i="11" s="1"/>
  <c r="N108" i="11"/>
  <c r="M108" i="11"/>
  <c r="L108" i="11"/>
  <c r="K108" i="11"/>
  <c r="J108" i="11"/>
  <c r="I108" i="11"/>
  <c r="H108" i="11"/>
  <c r="G108" i="11"/>
  <c r="F108" i="11"/>
  <c r="E108" i="11"/>
  <c r="R107" i="11"/>
  <c r="O107" i="11"/>
  <c r="R106" i="11"/>
  <c r="O106" i="11"/>
  <c r="Q104" i="11"/>
  <c r="V104" i="11" s="1"/>
  <c r="P104" i="11"/>
  <c r="R104" i="11" s="1"/>
  <c r="N104" i="11"/>
  <c r="M104" i="11"/>
  <c r="O104" i="11" s="1"/>
  <c r="L104" i="11"/>
  <c r="K104" i="11"/>
  <c r="J104" i="11"/>
  <c r="I104" i="11"/>
  <c r="H104" i="11"/>
  <c r="G104" i="11"/>
  <c r="F104" i="11"/>
  <c r="E104" i="11"/>
  <c r="R103" i="11"/>
  <c r="O103" i="11"/>
  <c r="R102" i="11"/>
  <c r="O102" i="11"/>
  <c r="Q100" i="11"/>
  <c r="V100" i="11" s="1"/>
  <c r="P100" i="11"/>
  <c r="T100" i="11" s="1"/>
  <c r="N100" i="11"/>
  <c r="M100" i="11"/>
  <c r="L100" i="11"/>
  <c r="K100" i="11"/>
  <c r="J100" i="11"/>
  <c r="I100" i="11"/>
  <c r="H100" i="11"/>
  <c r="G100" i="11"/>
  <c r="F100" i="11"/>
  <c r="E100" i="11"/>
  <c r="R99" i="11"/>
  <c r="O99" i="11"/>
  <c r="R98" i="11"/>
  <c r="O98" i="11"/>
  <c r="Q96" i="11"/>
  <c r="V96" i="11" s="1"/>
  <c r="P96" i="11"/>
  <c r="R96" i="11" s="1"/>
  <c r="N96" i="11"/>
  <c r="M96" i="11"/>
  <c r="O96" i="11" s="1"/>
  <c r="L96" i="11"/>
  <c r="K96" i="11"/>
  <c r="J96" i="11"/>
  <c r="I96" i="11"/>
  <c r="H96" i="11"/>
  <c r="G96" i="11"/>
  <c r="F96" i="11"/>
  <c r="E96" i="11"/>
  <c r="R95" i="11"/>
  <c r="O95" i="11"/>
  <c r="R94" i="11"/>
  <c r="O94" i="11"/>
  <c r="Q92" i="11"/>
  <c r="V92" i="11" s="1"/>
  <c r="W92" i="11" s="1"/>
  <c r="P92" i="11"/>
  <c r="T92" i="11" s="1"/>
  <c r="N92" i="11"/>
  <c r="M92" i="11"/>
  <c r="L92" i="11"/>
  <c r="K92" i="11"/>
  <c r="J92" i="11"/>
  <c r="I92" i="11"/>
  <c r="H92" i="11"/>
  <c r="G92" i="11"/>
  <c r="F92" i="11"/>
  <c r="E92" i="11"/>
  <c r="R91" i="11"/>
  <c r="O91" i="11"/>
  <c r="R90" i="11"/>
  <c r="O90" i="11"/>
  <c r="Q88" i="11"/>
  <c r="V88" i="11" s="1"/>
  <c r="P88" i="11"/>
  <c r="R88" i="11" s="1"/>
  <c r="N88" i="11"/>
  <c r="M88" i="11"/>
  <c r="O88" i="11" s="1"/>
  <c r="L88" i="11"/>
  <c r="K88" i="11"/>
  <c r="J88" i="11"/>
  <c r="I88" i="11"/>
  <c r="H88" i="11"/>
  <c r="G88" i="11"/>
  <c r="F88" i="11"/>
  <c r="E88" i="11"/>
  <c r="R87" i="11"/>
  <c r="O87" i="11"/>
  <c r="R86" i="11"/>
  <c r="O86" i="11"/>
  <c r="X84" i="11"/>
  <c r="Q84" i="11"/>
  <c r="V84" i="11" s="1"/>
  <c r="P84" i="11"/>
  <c r="N84" i="11"/>
  <c r="M84" i="11"/>
  <c r="L84" i="11"/>
  <c r="K84" i="11"/>
  <c r="J84" i="11"/>
  <c r="I84" i="11"/>
  <c r="H84" i="11"/>
  <c r="G84" i="11"/>
  <c r="F84" i="11"/>
  <c r="E84" i="11"/>
  <c r="X83" i="11"/>
  <c r="R83" i="11"/>
  <c r="O83" i="11"/>
  <c r="R82" i="11"/>
  <c r="O82" i="11"/>
  <c r="Q80" i="11"/>
  <c r="V80" i="11" s="1"/>
  <c r="P80" i="11"/>
  <c r="T80" i="11" s="1"/>
  <c r="N80" i="11"/>
  <c r="M80" i="11"/>
  <c r="L80" i="11"/>
  <c r="K80" i="11"/>
  <c r="J80" i="11"/>
  <c r="I80" i="11"/>
  <c r="H80" i="11"/>
  <c r="G80" i="11"/>
  <c r="F80" i="11"/>
  <c r="E80" i="11"/>
  <c r="R79" i="11"/>
  <c r="O79" i="11"/>
  <c r="R78" i="11"/>
  <c r="O78" i="11"/>
  <c r="Q76" i="11"/>
  <c r="P76" i="11"/>
  <c r="T76" i="11" s="1"/>
  <c r="N76" i="11"/>
  <c r="M76" i="11"/>
  <c r="O76" i="11" s="1"/>
  <c r="L76" i="11"/>
  <c r="K76" i="11"/>
  <c r="J76" i="11"/>
  <c r="I76" i="11"/>
  <c r="H76" i="11"/>
  <c r="G76" i="11"/>
  <c r="F76" i="11"/>
  <c r="E76" i="11"/>
  <c r="X75" i="11"/>
  <c r="R75" i="11"/>
  <c r="O75" i="11"/>
  <c r="X74" i="11"/>
  <c r="X76" i="11" s="1"/>
  <c r="R74" i="11"/>
  <c r="O74" i="11"/>
  <c r="Q72" i="11"/>
  <c r="P72" i="11"/>
  <c r="T72" i="11" s="1"/>
  <c r="N72" i="11"/>
  <c r="M72" i="11"/>
  <c r="O72" i="11" s="1"/>
  <c r="L72" i="11"/>
  <c r="K72" i="11"/>
  <c r="J72" i="11"/>
  <c r="I72" i="11"/>
  <c r="H72" i="11"/>
  <c r="G72" i="11"/>
  <c r="F72" i="11"/>
  <c r="E72" i="11"/>
  <c r="R71" i="11"/>
  <c r="O71" i="11"/>
  <c r="R70" i="11"/>
  <c r="O70" i="11"/>
  <c r="Q68" i="11"/>
  <c r="V68" i="11" s="1"/>
  <c r="P68" i="11"/>
  <c r="T68" i="11" s="1"/>
  <c r="N68" i="11"/>
  <c r="M68" i="11"/>
  <c r="L68" i="11"/>
  <c r="K68" i="11"/>
  <c r="J68" i="11"/>
  <c r="I68" i="11"/>
  <c r="H68" i="11"/>
  <c r="G68" i="11"/>
  <c r="F68" i="11"/>
  <c r="E68" i="11"/>
  <c r="R67" i="11"/>
  <c r="O67" i="11"/>
  <c r="R66" i="11"/>
  <c r="O66" i="11"/>
  <c r="Q64" i="11"/>
  <c r="P64" i="11"/>
  <c r="T64" i="11" s="1"/>
  <c r="N64" i="11"/>
  <c r="M64" i="11"/>
  <c r="L64" i="11"/>
  <c r="K64" i="11"/>
  <c r="J64" i="11"/>
  <c r="I64" i="11"/>
  <c r="H64" i="11"/>
  <c r="G64" i="11"/>
  <c r="F64" i="11"/>
  <c r="E64" i="11"/>
  <c r="V63" i="11"/>
  <c r="T63" i="11"/>
  <c r="R63" i="11"/>
  <c r="O63" i="11"/>
  <c r="V62" i="11"/>
  <c r="T62" i="11"/>
  <c r="R62" i="11"/>
  <c r="O62" i="11"/>
  <c r="Q60" i="11"/>
  <c r="V60" i="11" s="1"/>
  <c r="P60" i="11"/>
  <c r="T60" i="11" s="1"/>
  <c r="N60" i="11"/>
  <c r="M60" i="11"/>
  <c r="O60" i="11" s="1"/>
  <c r="L60" i="11"/>
  <c r="K60" i="11"/>
  <c r="J60" i="11"/>
  <c r="I60" i="11"/>
  <c r="H60" i="11"/>
  <c r="G60" i="11"/>
  <c r="F60" i="11"/>
  <c r="E60" i="11"/>
  <c r="R59" i="11"/>
  <c r="O59" i="11"/>
  <c r="R58" i="11"/>
  <c r="O58" i="11"/>
  <c r="Q56" i="11"/>
  <c r="P56" i="11"/>
  <c r="T56" i="11" s="1"/>
  <c r="N56" i="11"/>
  <c r="M56" i="11"/>
  <c r="O56" i="11" s="1"/>
  <c r="L56" i="11"/>
  <c r="K56" i="11"/>
  <c r="J56" i="11"/>
  <c r="I56" i="11"/>
  <c r="H56" i="11"/>
  <c r="G56" i="11"/>
  <c r="F56" i="11"/>
  <c r="E56" i="11"/>
  <c r="R55" i="11"/>
  <c r="O55" i="11"/>
  <c r="R54" i="11"/>
  <c r="O54" i="11"/>
  <c r="Q52" i="11"/>
  <c r="V52" i="11" s="1"/>
  <c r="P52" i="11"/>
  <c r="T52" i="11" s="1"/>
  <c r="U52" i="11" s="1"/>
  <c r="N52" i="11"/>
  <c r="M52" i="11"/>
  <c r="L52" i="11"/>
  <c r="K52" i="11"/>
  <c r="J52" i="11"/>
  <c r="I52" i="11"/>
  <c r="H52" i="11"/>
  <c r="G52" i="11"/>
  <c r="F52" i="11"/>
  <c r="E52" i="11"/>
  <c r="R51" i="11"/>
  <c r="O51" i="11"/>
  <c r="R50" i="11"/>
  <c r="O50" i="11"/>
  <c r="Q48" i="11"/>
  <c r="P48" i="11"/>
  <c r="T48" i="11" s="1"/>
  <c r="N48" i="11"/>
  <c r="M48" i="11"/>
  <c r="L48" i="11"/>
  <c r="K48" i="11"/>
  <c r="J48" i="11"/>
  <c r="I48" i="11"/>
  <c r="H48" i="11"/>
  <c r="G48" i="11"/>
  <c r="F48" i="11"/>
  <c r="E48" i="11"/>
  <c r="R47" i="11"/>
  <c r="O47" i="11"/>
  <c r="R46" i="11"/>
  <c r="O46" i="11"/>
  <c r="Q44" i="11"/>
  <c r="V44" i="11" s="1"/>
  <c r="P44" i="11"/>
  <c r="N44" i="11"/>
  <c r="M44" i="11"/>
  <c r="L44" i="11"/>
  <c r="K44" i="11"/>
  <c r="J44" i="11"/>
  <c r="I44" i="11"/>
  <c r="H44" i="11"/>
  <c r="G44" i="11"/>
  <c r="F44" i="11"/>
  <c r="E44" i="11"/>
  <c r="R43" i="11"/>
  <c r="O43" i="11"/>
  <c r="R42" i="11"/>
  <c r="O42" i="11"/>
  <c r="Q40" i="11"/>
  <c r="V40" i="11" s="1"/>
  <c r="P40" i="11"/>
  <c r="T40" i="11" s="1"/>
  <c r="N40" i="11"/>
  <c r="O40" i="11" s="1"/>
  <c r="M40" i="11"/>
  <c r="L40" i="11"/>
  <c r="K40" i="11"/>
  <c r="J40" i="11"/>
  <c r="I40" i="11"/>
  <c r="H40" i="11"/>
  <c r="G40" i="11"/>
  <c r="F40" i="11"/>
  <c r="E40" i="11"/>
  <c r="X39" i="11"/>
  <c r="R39" i="11"/>
  <c r="O39" i="11"/>
  <c r="X38" i="11"/>
  <c r="R38" i="11"/>
  <c r="O38" i="11"/>
  <c r="Q36" i="11"/>
  <c r="V36" i="11" s="1"/>
  <c r="P36" i="11"/>
  <c r="N36" i="11"/>
  <c r="M36" i="11"/>
  <c r="L36" i="11"/>
  <c r="K36" i="11"/>
  <c r="J36" i="11"/>
  <c r="I36" i="11"/>
  <c r="H36" i="11"/>
  <c r="G36" i="11"/>
  <c r="F36" i="11"/>
  <c r="E36" i="11"/>
  <c r="X35" i="11"/>
  <c r="R35" i="11"/>
  <c r="O35" i="11"/>
  <c r="X34" i="11"/>
  <c r="R34" i="11"/>
  <c r="O34" i="11"/>
  <c r="Q32" i="11"/>
  <c r="V32" i="11" s="1"/>
  <c r="P32" i="11"/>
  <c r="N32" i="11"/>
  <c r="O32" i="11" s="1"/>
  <c r="M32" i="11"/>
  <c r="L32" i="11"/>
  <c r="K32" i="11"/>
  <c r="J32" i="11"/>
  <c r="I32" i="11"/>
  <c r="H32" i="11"/>
  <c r="G32" i="11"/>
  <c r="F32" i="11"/>
  <c r="E32" i="11"/>
  <c r="R31" i="11"/>
  <c r="O31" i="11"/>
  <c r="R30" i="11"/>
  <c r="O30" i="11"/>
  <c r="Q28" i="11"/>
  <c r="V28" i="11" s="1"/>
  <c r="P28" i="11"/>
  <c r="N28" i="11"/>
  <c r="M28" i="11"/>
  <c r="L28" i="11"/>
  <c r="K28" i="11"/>
  <c r="J28" i="11"/>
  <c r="I28" i="11"/>
  <c r="H28" i="11"/>
  <c r="G28" i="11"/>
  <c r="F28" i="11"/>
  <c r="E28" i="11"/>
  <c r="T27" i="11"/>
  <c r="R27" i="11"/>
  <c r="O27" i="11"/>
  <c r="T26" i="11"/>
  <c r="R26" i="11"/>
  <c r="O26" i="11"/>
  <c r="Q24" i="11"/>
  <c r="V24" i="11" s="1"/>
  <c r="P24" i="11"/>
  <c r="N24" i="11"/>
  <c r="M24" i="11"/>
  <c r="L24" i="11"/>
  <c r="K24" i="11"/>
  <c r="J24" i="11"/>
  <c r="I24" i="11"/>
  <c r="H24" i="11"/>
  <c r="G24" i="11"/>
  <c r="F24" i="11"/>
  <c r="E24" i="11"/>
  <c r="R23" i="11"/>
  <c r="O23" i="11"/>
  <c r="R22" i="11"/>
  <c r="O22" i="11"/>
  <c r="Q20" i="11"/>
  <c r="V20" i="11" s="1"/>
  <c r="P20" i="11"/>
  <c r="T20" i="11" s="1"/>
  <c r="N20" i="11"/>
  <c r="M20" i="11"/>
  <c r="L20" i="11"/>
  <c r="K20" i="11"/>
  <c r="J20" i="11"/>
  <c r="I20" i="11"/>
  <c r="H20" i="11"/>
  <c r="G20" i="11"/>
  <c r="F20" i="11"/>
  <c r="E20" i="11"/>
  <c r="R19" i="11"/>
  <c r="O19" i="11"/>
  <c r="R18" i="11"/>
  <c r="O18" i="11"/>
  <c r="Q16" i="11"/>
  <c r="V16" i="11" s="1"/>
  <c r="P16" i="11"/>
  <c r="N16" i="11"/>
  <c r="M16" i="11"/>
  <c r="L16" i="11"/>
  <c r="K16" i="11"/>
  <c r="J16" i="11"/>
  <c r="I16" i="11"/>
  <c r="H16" i="11"/>
  <c r="G16" i="11"/>
  <c r="F16" i="11"/>
  <c r="E16" i="11"/>
  <c r="R15" i="11"/>
  <c r="O15" i="11"/>
  <c r="R14" i="11"/>
  <c r="O14" i="11"/>
  <c r="T12" i="11"/>
  <c r="U12" i="11" s="1"/>
  <c r="Q12" i="11"/>
  <c r="V12" i="11" s="1"/>
  <c r="P12" i="11"/>
  <c r="R12" i="11" s="1"/>
  <c r="N12" i="11"/>
  <c r="O12" i="11" s="1"/>
  <c r="M12" i="11"/>
  <c r="L12" i="11"/>
  <c r="K12" i="11"/>
  <c r="J12" i="11"/>
  <c r="I12" i="11"/>
  <c r="H12" i="11"/>
  <c r="G12" i="11"/>
  <c r="F12" i="11"/>
  <c r="E12" i="11"/>
  <c r="R11" i="11"/>
  <c r="O11" i="11"/>
  <c r="R10" i="11"/>
  <c r="O10" i="11"/>
  <c r="R247" i="10"/>
  <c r="O247" i="10"/>
  <c r="R246" i="10"/>
  <c r="O246" i="10"/>
  <c r="R245" i="10"/>
  <c r="O245" i="10"/>
  <c r="C241" i="10"/>
  <c r="Q240" i="10"/>
  <c r="L240" i="10" s="1"/>
  <c r="P240" i="10"/>
  <c r="N240" i="10"/>
  <c r="M240" i="10"/>
  <c r="O240" i="10" s="1"/>
  <c r="J240" i="10"/>
  <c r="Q239" i="10"/>
  <c r="Q241" i="10" s="1"/>
  <c r="V241" i="10" s="1"/>
  <c r="P239" i="10"/>
  <c r="P241" i="10" s="1"/>
  <c r="N239" i="10"/>
  <c r="N241" i="10" s="1"/>
  <c r="M239" i="10"/>
  <c r="M241" i="10" s="1"/>
  <c r="L239" i="10"/>
  <c r="L241" i="10" s="1"/>
  <c r="I239" i="10"/>
  <c r="Q236" i="10"/>
  <c r="P236" i="10"/>
  <c r="T236" i="10" s="1"/>
  <c r="N236" i="10"/>
  <c r="M236" i="10"/>
  <c r="L236" i="10"/>
  <c r="K236" i="10"/>
  <c r="J236" i="10"/>
  <c r="I236" i="10"/>
  <c r="H236" i="10"/>
  <c r="G236" i="10"/>
  <c r="F236" i="10"/>
  <c r="E236" i="10"/>
  <c r="R235" i="10"/>
  <c r="O235" i="10"/>
  <c r="R234" i="10"/>
  <c r="O234" i="10"/>
  <c r="Q232" i="10"/>
  <c r="P232" i="10"/>
  <c r="T232" i="10" s="1"/>
  <c r="N232" i="10"/>
  <c r="M232" i="10"/>
  <c r="L232" i="10"/>
  <c r="K232" i="10"/>
  <c r="J232" i="10"/>
  <c r="I232" i="10"/>
  <c r="H232" i="10"/>
  <c r="G232" i="10"/>
  <c r="F232" i="10"/>
  <c r="E232" i="10"/>
  <c r="Y231" i="10"/>
  <c r="X231" i="10"/>
  <c r="R231" i="10"/>
  <c r="O231" i="10"/>
  <c r="Y230" i="10"/>
  <c r="Y232" i="10" s="1"/>
  <c r="X230" i="10"/>
  <c r="X232" i="10" s="1"/>
  <c r="R230" i="10"/>
  <c r="O230" i="10"/>
  <c r="Q228" i="10"/>
  <c r="R228" i="10" s="1"/>
  <c r="P228" i="10"/>
  <c r="T228" i="10" s="1"/>
  <c r="U228" i="10" s="1"/>
  <c r="N228" i="10"/>
  <c r="M228" i="10"/>
  <c r="L228" i="10"/>
  <c r="K228" i="10"/>
  <c r="J228" i="10"/>
  <c r="I228" i="10"/>
  <c r="H228" i="10"/>
  <c r="G228" i="10"/>
  <c r="F228" i="10"/>
  <c r="E228" i="10"/>
  <c r="Y227" i="10"/>
  <c r="X227" i="10"/>
  <c r="R227" i="10"/>
  <c r="O227" i="10"/>
  <c r="Y226" i="10"/>
  <c r="Y228" i="10" s="1"/>
  <c r="X226" i="10"/>
  <c r="X228" i="10" s="1"/>
  <c r="R226" i="10"/>
  <c r="O226" i="10"/>
  <c r="Q224" i="10"/>
  <c r="V224" i="10" s="1"/>
  <c r="P224" i="10"/>
  <c r="T224" i="10" s="1"/>
  <c r="U224" i="10" s="1"/>
  <c r="N224" i="10"/>
  <c r="M224" i="10"/>
  <c r="L224" i="10"/>
  <c r="K224" i="10"/>
  <c r="J224" i="10"/>
  <c r="I224" i="10"/>
  <c r="H224" i="10"/>
  <c r="G224" i="10"/>
  <c r="F224" i="10"/>
  <c r="E224" i="10"/>
  <c r="R223" i="10"/>
  <c r="O223" i="10"/>
  <c r="R222" i="10"/>
  <c r="O222" i="10"/>
  <c r="Q220" i="10"/>
  <c r="P220" i="10"/>
  <c r="T220" i="10" s="1"/>
  <c r="N220" i="10"/>
  <c r="M220" i="10"/>
  <c r="L220" i="10"/>
  <c r="K220" i="10"/>
  <c r="J220" i="10"/>
  <c r="I220" i="10"/>
  <c r="H220" i="10"/>
  <c r="G220" i="10"/>
  <c r="F220" i="10"/>
  <c r="E220" i="10"/>
  <c r="R219" i="10"/>
  <c r="O219" i="10"/>
  <c r="R218" i="10"/>
  <c r="O218" i="10"/>
  <c r="Q216" i="10"/>
  <c r="V216" i="10" s="1"/>
  <c r="P216" i="10"/>
  <c r="T216" i="10" s="1"/>
  <c r="U216" i="10" s="1"/>
  <c r="N216" i="10"/>
  <c r="M216" i="10"/>
  <c r="L216" i="10"/>
  <c r="K216" i="10"/>
  <c r="J216" i="10"/>
  <c r="I216" i="10"/>
  <c r="H216" i="10"/>
  <c r="G216" i="10"/>
  <c r="F216" i="10"/>
  <c r="E216" i="10"/>
  <c r="R215" i="10"/>
  <c r="O215" i="10"/>
  <c r="R214" i="10"/>
  <c r="O214" i="10"/>
  <c r="Q212" i="10"/>
  <c r="P212" i="10"/>
  <c r="T212" i="10" s="1"/>
  <c r="N212" i="10"/>
  <c r="M212" i="10"/>
  <c r="L212" i="10"/>
  <c r="K212" i="10"/>
  <c r="J212" i="10"/>
  <c r="I212" i="10"/>
  <c r="H212" i="10"/>
  <c r="G212" i="10"/>
  <c r="F212" i="10"/>
  <c r="E212" i="10"/>
  <c r="R211" i="10"/>
  <c r="O211" i="10"/>
  <c r="R210" i="10"/>
  <c r="O210" i="10"/>
  <c r="Q208" i="10"/>
  <c r="V208" i="10" s="1"/>
  <c r="P208" i="10"/>
  <c r="N208" i="10"/>
  <c r="M208" i="10"/>
  <c r="L208" i="10"/>
  <c r="K208" i="10"/>
  <c r="J208" i="10"/>
  <c r="I208" i="10"/>
  <c r="H208" i="10"/>
  <c r="G208" i="10"/>
  <c r="F208" i="10"/>
  <c r="E208" i="10"/>
  <c r="R207" i="10"/>
  <c r="O207" i="10"/>
  <c r="R206" i="10"/>
  <c r="O206" i="10"/>
  <c r="Q204" i="10"/>
  <c r="P204" i="10"/>
  <c r="T204" i="10" s="1"/>
  <c r="U204" i="10" s="1"/>
  <c r="N204" i="10"/>
  <c r="M204" i="10"/>
  <c r="O204" i="10" s="1"/>
  <c r="L204" i="10"/>
  <c r="K204" i="10"/>
  <c r="J204" i="10"/>
  <c r="I204" i="10"/>
  <c r="H204" i="10"/>
  <c r="G204" i="10"/>
  <c r="F204" i="10"/>
  <c r="E204" i="10"/>
  <c r="R203" i="10"/>
  <c r="O203" i="10"/>
  <c r="R202" i="10"/>
  <c r="O202" i="10"/>
  <c r="Q200" i="10"/>
  <c r="V200" i="10" s="1"/>
  <c r="P200" i="10"/>
  <c r="N200" i="10"/>
  <c r="M200" i="10"/>
  <c r="O200" i="10" s="1"/>
  <c r="L200" i="10"/>
  <c r="K200" i="10"/>
  <c r="J200" i="10"/>
  <c r="I200" i="10"/>
  <c r="H200" i="10"/>
  <c r="G200" i="10"/>
  <c r="F200" i="10"/>
  <c r="E200" i="10"/>
  <c r="R199" i="10"/>
  <c r="O199" i="10"/>
  <c r="R198" i="10"/>
  <c r="O198" i="10"/>
  <c r="Q196" i="10"/>
  <c r="P196" i="10"/>
  <c r="T196" i="10" s="1"/>
  <c r="N196" i="10"/>
  <c r="M196" i="10"/>
  <c r="O196" i="10" s="1"/>
  <c r="L196" i="10"/>
  <c r="K196" i="10"/>
  <c r="J196" i="10"/>
  <c r="I196" i="10"/>
  <c r="H196" i="10"/>
  <c r="G196" i="10"/>
  <c r="F196" i="10"/>
  <c r="E196" i="10"/>
  <c r="R195" i="10"/>
  <c r="O195" i="10"/>
  <c r="R194" i="10"/>
  <c r="O194" i="10"/>
  <c r="Q192" i="10"/>
  <c r="V192" i="10" s="1"/>
  <c r="P192" i="10"/>
  <c r="T192" i="10" s="1"/>
  <c r="U192" i="10" s="1"/>
  <c r="N192" i="10"/>
  <c r="M192" i="10"/>
  <c r="L192" i="10"/>
  <c r="K192" i="10"/>
  <c r="J192" i="10"/>
  <c r="I192" i="10"/>
  <c r="H192" i="10"/>
  <c r="G192" i="10"/>
  <c r="F192" i="10"/>
  <c r="E192" i="10"/>
  <c r="R191" i="10"/>
  <c r="O191" i="10"/>
  <c r="R190" i="10"/>
  <c r="O190" i="10"/>
  <c r="Q188" i="10"/>
  <c r="P188" i="10"/>
  <c r="T188" i="10" s="1"/>
  <c r="N188" i="10"/>
  <c r="M188" i="10"/>
  <c r="L188" i="10"/>
  <c r="K188" i="10"/>
  <c r="J188" i="10"/>
  <c r="I188" i="10"/>
  <c r="H188" i="10"/>
  <c r="G188" i="10"/>
  <c r="F188" i="10"/>
  <c r="E188" i="10"/>
  <c r="R187" i="10"/>
  <c r="O187" i="10"/>
  <c r="R186" i="10"/>
  <c r="O186" i="10"/>
  <c r="Q184" i="10"/>
  <c r="V184" i="10" s="1"/>
  <c r="P184" i="10"/>
  <c r="N184" i="10"/>
  <c r="M184" i="10"/>
  <c r="L184" i="10"/>
  <c r="K184" i="10"/>
  <c r="J184" i="10"/>
  <c r="I184" i="10"/>
  <c r="H184" i="10"/>
  <c r="G184" i="10"/>
  <c r="F184" i="10"/>
  <c r="E184" i="10"/>
  <c r="R183" i="10"/>
  <c r="O183" i="10"/>
  <c r="R182" i="10"/>
  <c r="O182" i="10"/>
  <c r="Q180" i="10"/>
  <c r="V180" i="10" s="1"/>
  <c r="P180" i="10"/>
  <c r="T180" i="10" s="1"/>
  <c r="N180" i="10"/>
  <c r="M180" i="10"/>
  <c r="L180" i="10"/>
  <c r="K180" i="10"/>
  <c r="J180" i="10"/>
  <c r="I180" i="10"/>
  <c r="H180" i="10"/>
  <c r="G180" i="10"/>
  <c r="F180" i="10"/>
  <c r="E180" i="10"/>
  <c r="R179" i="10"/>
  <c r="O179" i="10"/>
  <c r="R178" i="10"/>
  <c r="O178" i="10"/>
  <c r="Q176" i="10"/>
  <c r="V176" i="10" s="1"/>
  <c r="P176" i="10"/>
  <c r="N176" i="10"/>
  <c r="M176" i="10"/>
  <c r="L176" i="10"/>
  <c r="K176" i="10"/>
  <c r="J176" i="10"/>
  <c r="I176" i="10"/>
  <c r="H176" i="10"/>
  <c r="G176" i="10"/>
  <c r="F176" i="10"/>
  <c r="E176" i="10"/>
  <c r="R175" i="10"/>
  <c r="O175" i="10"/>
  <c r="R174" i="10"/>
  <c r="O174" i="10"/>
  <c r="Q172" i="10"/>
  <c r="V172" i="10" s="1"/>
  <c r="P172" i="10"/>
  <c r="T172" i="10" s="1"/>
  <c r="N172" i="10"/>
  <c r="M172" i="10"/>
  <c r="L172" i="10"/>
  <c r="K172" i="10"/>
  <c r="J172" i="10"/>
  <c r="I172" i="10"/>
  <c r="H172" i="10"/>
  <c r="G172" i="10"/>
  <c r="F172" i="10"/>
  <c r="E172" i="10"/>
  <c r="R171" i="10"/>
  <c r="O171" i="10"/>
  <c r="R170" i="10"/>
  <c r="O170" i="10"/>
  <c r="Q168" i="10"/>
  <c r="V168" i="10" s="1"/>
  <c r="P168" i="10"/>
  <c r="N168" i="10"/>
  <c r="M168" i="10"/>
  <c r="O168" i="10" s="1"/>
  <c r="L168" i="10"/>
  <c r="K168" i="10"/>
  <c r="J168" i="10"/>
  <c r="I168" i="10"/>
  <c r="H168" i="10"/>
  <c r="G168" i="10"/>
  <c r="F168" i="10"/>
  <c r="E168" i="10"/>
  <c r="R167" i="10"/>
  <c r="O167" i="10"/>
  <c r="R166" i="10"/>
  <c r="O166" i="10"/>
  <c r="Q164" i="10"/>
  <c r="V164" i="10" s="1"/>
  <c r="P164" i="10"/>
  <c r="T164" i="10" s="1"/>
  <c r="N164" i="10"/>
  <c r="M164" i="10"/>
  <c r="L164" i="10"/>
  <c r="K164" i="10"/>
  <c r="J164" i="10"/>
  <c r="I164" i="10"/>
  <c r="H164" i="10"/>
  <c r="G164" i="10"/>
  <c r="F164" i="10"/>
  <c r="E164" i="10"/>
  <c r="R163" i="10"/>
  <c r="O163" i="10"/>
  <c r="R162" i="10"/>
  <c r="O162" i="10"/>
  <c r="Q160" i="10"/>
  <c r="V160" i="10" s="1"/>
  <c r="P160" i="10"/>
  <c r="R160" i="10" s="1"/>
  <c r="N160" i="10"/>
  <c r="M160" i="10"/>
  <c r="L160" i="10"/>
  <c r="K160" i="10"/>
  <c r="J160" i="10"/>
  <c r="I160" i="10"/>
  <c r="H160" i="10"/>
  <c r="G160" i="10"/>
  <c r="F160" i="10"/>
  <c r="E160" i="10"/>
  <c r="R159" i="10"/>
  <c r="O159" i="10"/>
  <c r="R158" i="10"/>
  <c r="O158" i="10"/>
  <c r="Q156" i="10"/>
  <c r="V156" i="10" s="1"/>
  <c r="P156" i="10"/>
  <c r="R156" i="10" s="1"/>
  <c r="N156" i="10"/>
  <c r="M156" i="10"/>
  <c r="L156" i="10"/>
  <c r="K156" i="10"/>
  <c r="J156" i="10"/>
  <c r="I156" i="10"/>
  <c r="H156" i="10"/>
  <c r="G156" i="10"/>
  <c r="F156" i="10"/>
  <c r="E156" i="10"/>
  <c r="R155" i="10"/>
  <c r="O155" i="10"/>
  <c r="R154" i="10"/>
  <c r="O154" i="10"/>
  <c r="Q152" i="10"/>
  <c r="V152" i="10" s="1"/>
  <c r="P152" i="10"/>
  <c r="T152" i="10" s="1"/>
  <c r="N152" i="10"/>
  <c r="M152" i="10"/>
  <c r="O152" i="10" s="1"/>
  <c r="L152" i="10"/>
  <c r="K152" i="10"/>
  <c r="J152" i="10"/>
  <c r="I152" i="10"/>
  <c r="H152" i="10"/>
  <c r="G152" i="10"/>
  <c r="F152" i="10"/>
  <c r="E152" i="10"/>
  <c r="Y151" i="10"/>
  <c r="X151" i="10"/>
  <c r="R151" i="10"/>
  <c r="O151" i="10"/>
  <c r="Y150" i="10"/>
  <c r="Y152" i="10" s="1"/>
  <c r="X150" i="10"/>
  <c r="X152" i="10" s="1"/>
  <c r="R150" i="10"/>
  <c r="O150" i="10"/>
  <c r="Q148" i="10"/>
  <c r="V148" i="10" s="1"/>
  <c r="P148" i="10"/>
  <c r="N148" i="10"/>
  <c r="M148" i="10"/>
  <c r="O148" i="10" s="1"/>
  <c r="L148" i="10"/>
  <c r="K148" i="10"/>
  <c r="J148" i="10"/>
  <c r="I148" i="10"/>
  <c r="H148" i="10"/>
  <c r="G148" i="10"/>
  <c r="F148" i="10"/>
  <c r="E148" i="10"/>
  <c r="R147" i="10"/>
  <c r="O147" i="10"/>
  <c r="R146" i="10"/>
  <c r="O146" i="10"/>
  <c r="Q144" i="10"/>
  <c r="V144" i="10" s="1"/>
  <c r="P144" i="10"/>
  <c r="T144" i="10" s="1"/>
  <c r="N144" i="10"/>
  <c r="M144" i="10"/>
  <c r="O144" i="10" s="1"/>
  <c r="L144" i="10"/>
  <c r="K144" i="10"/>
  <c r="J144" i="10"/>
  <c r="I144" i="10"/>
  <c r="H144" i="10"/>
  <c r="G144" i="10"/>
  <c r="F144" i="10"/>
  <c r="E144" i="10"/>
  <c r="R143" i="10"/>
  <c r="O143" i="10"/>
  <c r="R142" i="10"/>
  <c r="O142" i="10"/>
  <c r="Q140" i="10"/>
  <c r="V140" i="10" s="1"/>
  <c r="P140" i="10"/>
  <c r="N140" i="10"/>
  <c r="M140" i="10"/>
  <c r="O140" i="10" s="1"/>
  <c r="L140" i="10"/>
  <c r="K140" i="10"/>
  <c r="J140" i="10"/>
  <c r="I140" i="10"/>
  <c r="H140" i="10"/>
  <c r="G140" i="10"/>
  <c r="F140" i="10"/>
  <c r="E140" i="10"/>
  <c r="R139" i="10"/>
  <c r="O139" i="10"/>
  <c r="R138" i="10"/>
  <c r="O138" i="10"/>
  <c r="Q136" i="10"/>
  <c r="V136" i="10" s="1"/>
  <c r="P136" i="10"/>
  <c r="N136" i="10"/>
  <c r="M136" i="10"/>
  <c r="O136" i="10" s="1"/>
  <c r="L136" i="10"/>
  <c r="K136" i="10"/>
  <c r="J136" i="10"/>
  <c r="I136" i="10"/>
  <c r="H136" i="10"/>
  <c r="G136" i="10"/>
  <c r="F136" i="10"/>
  <c r="E136" i="10"/>
  <c r="R135" i="10"/>
  <c r="O135" i="10"/>
  <c r="R134" i="10"/>
  <c r="O134" i="10"/>
  <c r="Q132" i="10"/>
  <c r="V132" i="10" s="1"/>
  <c r="P132" i="10"/>
  <c r="R132" i="10" s="1"/>
  <c r="N132" i="10"/>
  <c r="M132" i="10"/>
  <c r="L132" i="10"/>
  <c r="K132" i="10"/>
  <c r="J132" i="10"/>
  <c r="I132" i="10"/>
  <c r="H132" i="10"/>
  <c r="G132" i="10"/>
  <c r="F132" i="10"/>
  <c r="E132" i="10"/>
  <c r="R131" i="10"/>
  <c r="O131" i="10"/>
  <c r="R130" i="10"/>
  <c r="O130" i="10"/>
  <c r="Q128" i="10"/>
  <c r="V128" i="10" s="1"/>
  <c r="P128" i="10"/>
  <c r="T128" i="10" s="1"/>
  <c r="N128" i="10"/>
  <c r="M128" i="10"/>
  <c r="O128" i="10" s="1"/>
  <c r="L128" i="10"/>
  <c r="K128" i="10"/>
  <c r="J128" i="10"/>
  <c r="I128" i="10"/>
  <c r="H128" i="10"/>
  <c r="G128" i="10"/>
  <c r="F128" i="10"/>
  <c r="E128" i="10"/>
  <c r="R127" i="10"/>
  <c r="O127" i="10"/>
  <c r="R126" i="10"/>
  <c r="O126" i="10"/>
  <c r="Q124" i="10"/>
  <c r="V124" i="10" s="1"/>
  <c r="P124" i="10"/>
  <c r="N124" i="10"/>
  <c r="M124" i="10"/>
  <c r="L124" i="10"/>
  <c r="K124" i="10"/>
  <c r="J124" i="10"/>
  <c r="I124" i="10"/>
  <c r="H124" i="10"/>
  <c r="G124" i="10"/>
  <c r="F124" i="10"/>
  <c r="E124" i="10"/>
  <c r="R123" i="10"/>
  <c r="O123" i="10"/>
  <c r="R122" i="10"/>
  <c r="O122" i="10"/>
  <c r="Q120" i="10"/>
  <c r="V120" i="10" s="1"/>
  <c r="P120" i="10"/>
  <c r="T120" i="10" s="1"/>
  <c r="N120" i="10"/>
  <c r="M120" i="10"/>
  <c r="L120" i="10"/>
  <c r="K120" i="10"/>
  <c r="J120" i="10"/>
  <c r="I120" i="10"/>
  <c r="H120" i="10"/>
  <c r="G120" i="10"/>
  <c r="F120" i="10"/>
  <c r="E120" i="10"/>
  <c r="R119" i="10"/>
  <c r="O119" i="10"/>
  <c r="R118" i="10"/>
  <c r="O118" i="10"/>
  <c r="Q116" i="10"/>
  <c r="V116" i="10" s="1"/>
  <c r="P116" i="10"/>
  <c r="T116" i="10" s="1"/>
  <c r="N116" i="10"/>
  <c r="M116" i="10"/>
  <c r="L116" i="10"/>
  <c r="K116" i="10"/>
  <c r="J116" i="10"/>
  <c r="I116" i="10"/>
  <c r="H116" i="10"/>
  <c r="G116" i="10"/>
  <c r="F116" i="10"/>
  <c r="E116" i="10"/>
  <c r="R115" i="10"/>
  <c r="O115" i="10"/>
  <c r="R114" i="10"/>
  <c r="O114" i="10"/>
  <c r="Q112" i="10"/>
  <c r="V112" i="10" s="1"/>
  <c r="P112" i="10"/>
  <c r="T112" i="10" s="1"/>
  <c r="N112" i="10"/>
  <c r="M112" i="10"/>
  <c r="L112" i="10"/>
  <c r="K112" i="10"/>
  <c r="J112" i="10"/>
  <c r="I112" i="10"/>
  <c r="H112" i="10"/>
  <c r="G112" i="10"/>
  <c r="F112" i="10"/>
  <c r="E112" i="10"/>
  <c r="R111" i="10"/>
  <c r="O111" i="10"/>
  <c r="R110" i="10"/>
  <c r="O110" i="10"/>
  <c r="Q108" i="10"/>
  <c r="V108" i="10" s="1"/>
  <c r="P108" i="10"/>
  <c r="R108" i="10" s="1"/>
  <c r="N108" i="10"/>
  <c r="M108" i="10"/>
  <c r="L108" i="10"/>
  <c r="K108" i="10"/>
  <c r="J108" i="10"/>
  <c r="I108" i="10"/>
  <c r="H108" i="10"/>
  <c r="G108" i="10"/>
  <c r="F108" i="10"/>
  <c r="E108" i="10"/>
  <c r="R107" i="10"/>
  <c r="O107" i="10"/>
  <c r="R106" i="10"/>
  <c r="O106" i="10"/>
  <c r="Q104" i="10"/>
  <c r="V104" i="10" s="1"/>
  <c r="P104" i="10"/>
  <c r="T104" i="10" s="1"/>
  <c r="N104" i="10"/>
  <c r="M104" i="10"/>
  <c r="L104" i="10"/>
  <c r="K104" i="10"/>
  <c r="J104" i="10"/>
  <c r="I104" i="10"/>
  <c r="H104" i="10"/>
  <c r="G104" i="10"/>
  <c r="F104" i="10"/>
  <c r="E104" i="10"/>
  <c r="R103" i="10"/>
  <c r="O103" i="10"/>
  <c r="R102" i="10"/>
  <c r="O102" i="10"/>
  <c r="Q100" i="10"/>
  <c r="V100" i="10" s="1"/>
  <c r="P100" i="10"/>
  <c r="T100" i="10" s="1"/>
  <c r="N100" i="10"/>
  <c r="M100" i="10"/>
  <c r="L100" i="10"/>
  <c r="K100" i="10"/>
  <c r="J100" i="10"/>
  <c r="I100" i="10"/>
  <c r="H100" i="10"/>
  <c r="G100" i="10"/>
  <c r="F100" i="10"/>
  <c r="E100" i="10"/>
  <c r="R99" i="10"/>
  <c r="O99" i="10"/>
  <c r="R98" i="10"/>
  <c r="O98" i="10"/>
  <c r="Q96" i="10"/>
  <c r="V96" i="10" s="1"/>
  <c r="P96" i="10"/>
  <c r="T96" i="10" s="1"/>
  <c r="N96" i="10"/>
  <c r="M96" i="10"/>
  <c r="O96" i="10" s="1"/>
  <c r="L96" i="10"/>
  <c r="K96" i="10"/>
  <c r="J96" i="10"/>
  <c r="I96" i="10"/>
  <c r="H96" i="10"/>
  <c r="G96" i="10"/>
  <c r="F96" i="10"/>
  <c r="E96" i="10"/>
  <c r="R95" i="10"/>
  <c r="O95" i="10"/>
  <c r="R94" i="10"/>
  <c r="O94" i="10"/>
  <c r="Q92" i="10"/>
  <c r="V92" i="10" s="1"/>
  <c r="P92" i="10"/>
  <c r="N92" i="10"/>
  <c r="O92" i="10" s="1"/>
  <c r="M92" i="10"/>
  <c r="L92" i="10"/>
  <c r="K92" i="10"/>
  <c r="J92" i="10"/>
  <c r="I92" i="10"/>
  <c r="H92" i="10"/>
  <c r="G92" i="10"/>
  <c r="F92" i="10"/>
  <c r="E92" i="10"/>
  <c r="R91" i="10"/>
  <c r="O91" i="10"/>
  <c r="R90" i="10"/>
  <c r="O90" i="10"/>
  <c r="Q88" i="10"/>
  <c r="V88" i="10" s="1"/>
  <c r="P88" i="10"/>
  <c r="T88" i="10" s="1"/>
  <c r="N88" i="10"/>
  <c r="M88" i="10"/>
  <c r="L88" i="10"/>
  <c r="K88" i="10"/>
  <c r="J88" i="10"/>
  <c r="I88" i="10"/>
  <c r="H88" i="10"/>
  <c r="G88" i="10"/>
  <c r="F88" i="10"/>
  <c r="E88" i="10"/>
  <c r="R87" i="10"/>
  <c r="O87" i="10"/>
  <c r="R86" i="10"/>
  <c r="O86" i="10"/>
  <c r="X84" i="10"/>
  <c r="Q84" i="10"/>
  <c r="V84" i="10" s="1"/>
  <c r="P84" i="10"/>
  <c r="T84" i="10" s="1"/>
  <c r="N84" i="10"/>
  <c r="M84" i="10"/>
  <c r="L84" i="10"/>
  <c r="K84" i="10"/>
  <c r="J84" i="10"/>
  <c r="I84" i="10"/>
  <c r="H84" i="10"/>
  <c r="G84" i="10"/>
  <c r="F84" i="10"/>
  <c r="E84" i="10"/>
  <c r="X83" i="10"/>
  <c r="R83" i="10"/>
  <c r="O83" i="10"/>
  <c r="R82" i="10"/>
  <c r="O82" i="10"/>
  <c r="Q80" i="10"/>
  <c r="V80" i="10" s="1"/>
  <c r="P80" i="10"/>
  <c r="T80" i="10" s="1"/>
  <c r="N80" i="10"/>
  <c r="M80" i="10"/>
  <c r="L80" i="10"/>
  <c r="K80" i="10"/>
  <c r="J80" i="10"/>
  <c r="I80" i="10"/>
  <c r="H80" i="10"/>
  <c r="G80" i="10"/>
  <c r="F80" i="10"/>
  <c r="E80" i="10"/>
  <c r="R79" i="10"/>
  <c r="O79" i="10"/>
  <c r="R78" i="10"/>
  <c r="O78" i="10"/>
  <c r="Q76" i="10"/>
  <c r="V76" i="10" s="1"/>
  <c r="P76" i="10"/>
  <c r="T76" i="10" s="1"/>
  <c r="N76" i="10"/>
  <c r="M76" i="10"/>
  <c r="L76" i="10"/>
  <c r="K76" i="10"/>
  <c r="J76" i="10"/>
  <c r="I76" i="10"/>
  <c r="H76" i="10"/>
  <c r="G76" i="10"/>
  <c r="F76" i="10"/>
  <c r="E76" i="10"/>
  <c r="X75" i="10"/>
  <c r="R75" i="10"/>
  <c r="O75" i="10"/>
  <c r="X74" i="10"/>
  <c r="R74" i="10"/>
  <c r="O74" i="10"/>
  <c r="T72" i="10"/>
  <c r="Q72" i="10"/>
  <c r="V72" i="10" s="1"/>
  <c r="P72" i="10"/>
  <c r="R72" i="10" s="1"/>
  <c r="N72" i="10"/>
  <c r="O72" i="10" s="1"/>
  <c r="M72" i="10"/>
  <c r="L72" i="10"/>
  <c r="K72" i="10"/>
  <c r="J72" i="10"/>
  <c r="I72" i="10"/>
  <c r="H72" i="10"/>
  <c r="G72" i="10"/>
  <c r="F72" i="10"/>
  <c r="E72" i="10"/>
  <c r="R71" i="10"/>
  <c r="O71" i="10"/>
  <c r="R70" i="10"/>
  <c r="O70" i="10"/>
  <c r="Q68" i="10"/>
  <c r="V68" i="10" s="1"/>
  <c r="P68" i="10"/>
  <c r="T68" i="10" s="1"/>
  <c r="N68" i="10"/>
  <c r="M68" i="10"/>
  <c r="L68" i="10"/>
  <c r="K68" i="10"/>
  <c r="J68" i="10"/>
  <c r="I68" i="10"/>
  <c r="H68" i="10"/>
  <c r="G68" i="10"/>
  <c r="F68" i="10"/>
  <c r="E68" i="10"/>
  <c r="R67" i="10"/>
  <c r="O67" i="10"/>
  <c r="R66" i="10"/>
  <c r="O66" i="10"/>
  <c r="Q64" i="10"/>
  <c r="V64" i="10" s="1"/>
  <c r="P64" i="10"/>
  <c r="T64" i="10" s="1"/>
  <c r="N64" i="10"/>
  <c r="M64" i="10"/>
  <c r="L64" i="10"/>
  <c r="K64" i="10"/>
  <c r="J64" i="10"/>
  <c r="I64" i="10"/>
  <c r="H64" i="10"/>
  <c r="G64" i="10"/>
  <c r="F64" i="10"/>
  <c r="E64" i="10"/>
  <c r="V63" i="10"/>
  <c r="T63" i="10"/>
  <c r="R63" i="10"/>
  <c r="O63" i="10"/>
  <c r="V62" i="10"/>
  <c r="T62" i="10"/>
  <c r="R62" i="10"/>
  <c r="O62" i="10"/>
  <c r="Q60" i="10"/>
  <c r="V60" i="10" s="1"/>
  <c r="P60" i="10"/>
  <c r="T60" i="10" s="1"/>
  <c r="N60" i="10"/>
  <c r="M60" i="10"/>
  <c r="L60" i="10"/>
  <c r="K60" i="10"/>
  <c r="J60" i="10"/>
  <c r="I60" i="10"/>
  <c r="H60" i="10"/>
  <c r="G60" i="10"/>
  <c r="F60" i="10"/>
  <c r="E60" i="10"/>
  <c r="R59" i="10"/>
  <c r="O59" i="10"/>
  <c r="R58" i="10"/>
  <c r="O58" i="10"/>
  <c r="Q56" i="10"/>
  <c r="V56" i="10" s="1"/>
  <c r="P56" i="10"/>
  <c r="T56" i="10" s="1"/>
  <c r="N56" i="10"/>
  <c r="M56" i="10"/>
  <c r="L56" i="10"/>
  <c r="K56" i="10"/>
  <c r="J56" i="10"/>
  <c r="I56" i="10"/>
  <c r="H56" i="10"/>
  <c r="G56" i="10"/>
  <c r="F56" i="10"/>
  <c r="E56" i="10"/>
  <c r="R55" i="10"/>
  <c r="O55" i="10"/>
  <c r="R54" i="10"/>
  <c r="O54" i="10"/>
  <c r="Q52" i="10"/>
  <c r="V52" i="10" s="1"/>
  <c r="P52" i="10"/>
  <c r="T52" i="10" s="1"/>
  <c r="N52" i="10"/>
  <c r="M52" i="10"/>
  <c r="L52" i="10"/>
  <c r="K52" i="10"/>
  <c r="J52" i="10"/>
  <c r="I52" i="10"/>
  <c r="H52" i="10"/>
  <c r="G52" i="10"/>
  <c r="F52" i="10"/>
  <c r="E52" i="10"/>
  <c r="R51" i="10"/>
  <c r="O51" i="10"/>
  <c r="R50" i="10"/>
  <c r="O50" i="10"/>
  <c r="Q48" i="10"/>
  <c r="V48" i="10" s="1"/>
  <c r="P48" i="10"/>
  <c r="R48" i="10" s="1"/>
  <c r="N48" i="10"/>
  <c r="M48" i="10"/>
  <c r="L48" i="10"/>
  <c r="K48" i="10"/>
  <c r="J48" i="10"/>
  <c r="I48" i="10"/>
  <c r="H48" i="10"/>
  <c r="G48" i="10"/>
  <c r="F48" i="10"/>
  <c r="E48" i="10"/>
  <c r="R47" i="10"/>
  <c r="O47" i="10"/>
  <c r="R46" i="10"/>
  <c r="O46" i="10"/>
  <c r="Q44" i="10"/>
  <c r="V44" i="10" s="1"/>
  <c r="P44" i="10"/>
  <c r="N44" i="10"/>
  <c r="M44" i="10"/>
  <c r="L44" i="10"/>
  <c r="K44" i="10"/>
  <c r="J44" i="10"/>
  <c r="I44" i="10"/>
  <c r="H44" i="10"/>
  <c r="G44" i="10"/>
  <c r="F44" i="10"/>
  <c r="E44" i="10"/>
  <c r="R43" i="10"/>
  <c r="O43" i="10"/>
  <c r="R42" i="10"/>
  <c r="O42" i="10"/>
  <c r="Q40" i="10"/>
  <c r="V40" i="10" s="1"/>
  <c r="P40" i="10"/>
  <c r="R40" i="10" s="1"/>
  <c r="N40" i="10"/>
  <c r="M40" i="10"/>
  <c r="L40" i="10"/>
  <c r="K40" i="10"/>
  <c r="J40" i="10"/>
  <c r="I40" i="10"/>
  <c r="H40" i="10"/>
  <c r="G40" i="10"/>
  <c r="F40" i="10"/>
  <c r="E40" i="10"/>
  <c r="X39" i="10"/>
  <c r="R39" i="10"/>
  <c r="O39" i="10"/>
  <c r="X38" i="10"/>
  <c r="R38" i="10"/>
  <c r="O38" i="10"/>
  <c r="Q36" i="10"/>
  <c r="V36" i="10" s="1"/>
  <c r="P36" i="10"/>
  <c r="T36" i="10" s="1"/>
  <c r="N36" i="10"/>
  <c r="M36" i="10"/>
  <c r="O36" i="10" s="1"/>
  <c r="L36" i="10"/>
  <c r="K36" i="10"/>
  <c r="J36" i="10"/>
  <c r="I36" i="10"/>
  <c r="H36" i="10"/>
  <c r="G36" i="10"/>
  <c r="F36" i="10"/>
  <c r="E36" i="10"/>
  <c r="X35" i="10"/>
  <c r="R35" i="10"/>
  <c r="O35" i="10"/>
  <c r="X34" i="10"/>
  <c r="R34" i="10"/>
  <c r="O34" i="10"/>
  <c r="Q32" i="10"/>
  <c r="V32" i="10" s="1"/>
  <c r="P32" i="10"/>
  <c r="T32" i="10" s="1"/>
  <c r="U32" i="10" s="1"/>
  <c r="N32" i="10"/>
  <c r="M32" i="10"/>
  <c r="L32" i="10"/>
  <c r="K32" i="10"/>
  <c r="J32" i="10"/>
  <c r="I32" i="10"/>
  <c r="H32" i="10"/>
  <c r="G32" i="10"/>
  <c r="F32" i="10"/>
  <c r="E32" i="10"/>
  <c r="R31" i="10"/>
  <c r="O31" i="10"/>
  <c r="R30" i="10"/>
  <c r="O30" i="10"/>
  <c r="Q28" i="10"/>
  <c r="P28" i="10"/>
  <c r="T28" i="10" s="1"/>
  <c r="N28" i="10"/>
  <c r="M28" i="10"/>
  <c r="L28" i="10"/>
  <c r="K28" i="10"/>
  <c r="J28" i="10"/>
  <c r="I28" i="10"/>
  <c r="H28" i="10"/>
  <c r="G28" i="10"/>
  <c r="F28" i="10"/>
  <c r="E28" i="10"/>
  <c r="T27" i="10"/>
  <c r="R27" i="10"/>
  <c r="O27" i="10"/>
  <c r="T26" i="10"/>
  <c r="R26" i="10"/>
  <c r="O26" i="10"/>
  <c r="Q24" i="10"/>
  <c r="P24" i="10"/>
  <c r="T24" i="10" s="1"/>
  <c r="U24" i="10" s="1"/>
  <c r="N24" i="10"/>
  <c r="M24" i="10"/>
  <c r="O24" i="10" s="1"/>
  <c r="L24" i="10"/>
  <c r="K24" i="10"/>
  <c r="J24" i="10"/>
  <c r="I24" i="10"/>
  <c r="H24" i="10"/>
  <c r="G24" i="10"/>
  <c r="F24" i="10"/>
  <c r="E24" i="10"/>
  <c r="R23" i="10"/>
  <c r="O23" i="10"/>
  <c r="R22" i="10"/>
  <c r="O22" i="10"/>
  <c r="Q20" i="10"/>
  <c r="V20" i="10" s="1"/>
  <c r="P20" i="10"/>
  <c r="R20" i="10" s="1"/>
  <c r="N20" i="10"/>
  <c r="M20" i="10"/>
  <c r="O20" i="10" s="1"/>
  <c r="L20" i="10"/>
  <c r="K20" i="10"/>
  <c r="J20" i="10"/>
  <c r="I20" i="10"/>
  <c r="H20" i="10"/>
  <c r="G20" i="10"/>
  <c r="F20" i="10"/>
  <c r="E20" i="10"/>
  <c r="R19" i="10"/>
  <c r="O19" i="10"/>
  <c r="R18" i="10"/>
  <c r="O18" i="10"/>
  <c r="Q16" i="10"/>
  <c r="P16" i="10"/>
  <c r="T16" i="10" s="1"/>
  <c r="U16" i="10" s="1"/>
  <c r="N16" i="10"/>
  <c r="M16" i="10"/>
  <c r="O16" i="10" s="1"/>
  <c r="L16" i="10"/>
  <c r="K16" i="10"/>
  <c r="J16" i="10"/>
  <c r="I16" i="10"/>
  <c r="H16" i="10"/>
  <c r="G16" i="10"/>
  <c r="F16" i="10"/>
  <c r="E16" i="10"/>
  <c r="R15" i="10"/>
  <c r="O15" i="10"/>
  <c r="R14" i="10"/>
  <c r="O14" i="10"/>
  <c r="Q12" i="10"/>
  <c r="V12" i="10" s="1"/>
  <c r="P12" i="10"/>
  <c r="T12" i="10" s="1"/>
  <c r="U12" i="10" s="1"/>
  <c r="N12" i="10"/>
  <c r="O12" i="10" s="1"/>
  <c r="M12" i="10"/>
  <c r="L12" i="10"/>
  <c r="K12" i="10"/>
  <c r="J12" i="10"/>
  <c r="I12" i="10"/>
  <c r="H12" i="10"/>
  <c r="G12" i="10"/>
  <c r="F12" i="10"/>
  <c r="E12" i="10"/>
  <c r="R11" i="10"/>
  <c r="O11" i="10"/>
  <c r="R10" i="10"/>
  <c r="O10" i="10"/>
  <c r="Q252" i="9"/>
  <c r="P252" i="9"/>
  <c r="N252" i="9"/>
  <c r="M252" i="9"/>
  <c r="T248" i="9"/>
  <c r="T247" i="9"/>
  <c r="Q247" i="9"/>
  <c r="P247" i="9"/>
  <c r="N247" i="9"/>
  <c r="M247" i="9"/>
  <c r="C241" i="9"/>
  <c r="Q240" i="9"/>
  <c r="L240" i="9" s="1"/>
  <c r="P240" i="9"/>
  <c r="R240" i="9" s="1"/>
  <c r="N240" i="9"/>
  <c r="J240" i="9" s="1"/>
  <c r="M240" i="9"/>
  <c r="Q239" i="9"/>
  <c r="Q241" i="9" s="1"/>
  <c r="V241" i="9" s="1"/>
  <c r="P239" i="9"/>
  <c r="N239" i="9"/>
  <c r="M239" i="9"/>
  <c r="M241" i="9" s="1"/>
  <c r="L239" i="9"/>
  <c r="L241" i="9" s="1"/>
  <c r="T236" i="9"/>
  <c r="U236" i="9" s="1"/>
  <c r="Q236" i="9"/>
  <c r="V236" i="9" s="1"/>
  <c r="P236" i="9"/>
  <c r="R236" i="9" s="1"/>
  <c r="N236" i="9"/>
  <c r="M236" i="9"/>
  <c r="L236" i="9"/>
  <c r="K236" i="9"/>
  <c r="J236" i="9"/>
  <c r="I236" i="9"/>
  <c r="H236" i="9"/>
  <c r="G236" i="9"/>
  <c r="F236" i="9"/>
  <c r="E236" i="9"/>
  <c r="R235" i="9"/>
  <c r="O235" i="9"/>
  <c r="R234" i="9"/>
  <c r="O234" i="9"/>
  <c r="Q232" i="9"/>
  <c r="V232" i="9" s="1"/>
  <c r="P232" i="9"/>
  <c r="T232" i="9" s="1"/>
  <c r="N232" i="9"/>
  <c r="O232" i="9" s="1"/>
  <c r="M232" i="9"/>
  <c r="L232" i="9"/>
  <c r="K232" i="9"/>
  <c r="J232" i="9"/>
  <c r="I232" i="9"/>
  <c r="H232" i="9"/>
  <c r="G232" i="9"/>
  <c r="F232" i="9"/>
  <c r="E232" i="9"/>
  <c r="Y231" i="9"/>
  <c r="X231" i="9"/>
  <c r="R231" i="9"/>
  <c r="O231" i="9"/>
  <c r="Y230" i="9"/>
  <c r="Y232" i="9" s="1"/>
  <c r="X230" i="9"/>
  <c r="R230" i="9"/>
  <c r="O230" i="9"/>
  <c r="T228" i="9"/>
  <c r="Q228" i="9"/>
  <c r="V228" i="9" s="1"/>
  <c r="P228" i="9"/>
  <c r="R228" i="9" s="1"/>
  <c r="N228" i="9"/>
  <c r="M228" i="9"/>
  <c r="J228" i="9"/>
  <c r="I228" i="9"/>
  <c r="H228" i="9"/>
  <c r="G228" i="9"/>
  <c r="F228" i="9"/>
  <c r="E228" i="9"/>
  <c r="Y227" i="9"/>
  <c r="X227" i="9"/>
  <c r="R227" i="9"/>
  <c r="O227" i="9"/>
  <c r="L227" i="9"/>
  <c r="K227" i="9"/>
  <c r="Y226" i="9"/>
  <c r="Y228" i="9" s="1"/>
  <c r="X226" i="9"/>
  <c r="R226" i="9"/>
  <c r="O226" i="9"/>
  <c r="L226" i="9"/>
  <c r="L228" i="9" s="1"/>
  <c r="K226" i="9"/>
  <c r="Q224" i="9"/>
  <c r="V224" i="9" s="1"/>
  <c r="P224" i="9"/>
  <c r="N224" i="9"/>
  <c r="M224" i="9"/>
  <c r="L224" i="9"/>
  <c r="K224" i="9"/>
  <c r="J224" i="9"/>
  <c r="I224" i="9"/>
  <c r="H224" i="9"/>
  <c r="G224" i="9"/>
  <c r="F224" i="9"/>
  <c r="E224" i="9"/>
  <c r="R223" i="9"/>
  <c r="O223" i="9"/>
  <c r="R222" i="9"/>
  <c r="O222" i="9"/>
  <c r="T220" i="9"/>
  <c r="U220" i="9" s="1"/>
  <c r="Q220" i="9"/>
  <c r="V220" i="9" s="1"/>
  <c r="P220" i="9"/>
  <c r="R220" i="9" s="1"/>
  <c r="N220" i="9"/>
  <c r="M220" i="9"/>
  <c r="L220" i="9"/>
  <c r="K220" i="9"/>
  <c r="J220" i="9"/>
  <c r="I220" i="9"/>
  <c r="H220" i="9"/>
  <c r="G220" i="9"/>
  <c r="F220" i="9"/>
  <c r="E220" i="9"/>
  <c r="R219" i="9"/>
  <c r="O219" i="9"/>
  <c r="R218" i="9"/>
  <c r="O218" i="9"/>
  <c r="Q216" i="9"/>
  <c r="V216" i="9" s="1"/>
  <c r="P216" i="9"/>
  <c r="N216" i="9"/>
  <c r="M216" i="9"/>
  <c r="L216" i="9"/>
  <c r="K216" i="9"/>
  <c r="J216" i="9"/>
  <c r="I216" i="9"/>
  <c r="H216" i="9"/>
  <c r="G216" i="9"/>
  <c r="F216" i="9"/>
  <c r="E216" i="9"/>
  <c r="R215" i="9"/>
  <c r="O215" i="9"/>
  <c r="R214" i="9"/>
  <c r="O214" i="9"/>
  <c r="Q212" i="9"/>
  <c r="V212" i="9" s="1"/>
  <c r="P212" i="9"/>
  <c r="T212" i="9" s="1"/>
  <c r="N212" i="9"/>
  <c r="O212" i="9" s="1"/>
  <c r="M212" i="9"/>
  <c r="L212" i="9"/>
  <c r="K212" i="9"/>
  <c r="J212" i="9"/>
  <c r="I212" i="9"/>
  <c r="H212" i="9"/>
  <c r="G212" i="9"/>
  <c r="F212" i="9"/>
  <c r="E212" i="9"/>
  <c r="R211" i="9"/>
  <c r="O211" i="9"/>
  <c r="R210" i="9"/>
  <c r="O210" i="9"/>
  <c r="Q208" i="9"/>
  <c r="P208" i="9"/>
  <c r="T208" i="9" s="1"/>
  <c r="N208" i="9"/>
  <c r="M208" i="9"/>
  <c r="L208" i="9"/>
  <c r="K208" i="9"/>
  <c r="J208" i="9"/>
  <c r="I208" i="9"/>
  <c r="H208" i="9"/>
  <c r="G208" i="9"/>
  <c r="F208" i="9"/>
  <c r="E208" i="9"/>
  <c r="R207" i="9"/>
  <c r="O207" i="9"/>
  <c r="R206" i="9"/>
  <c r="O206" i="9"/>
  <c r="Q204" i="9"/>
  <c r="V204" i="9" s="1"/>
  <c r="P204" i="9"/>
  <c r="T204" i="9" s="1"/>
  <c r="N204" i="9"/>
  <c r="M204" i="9"/>
  <c r="O204" i="9" s="1"/>
  <c r="L204" i="9"/>
  <c r="K204" i="9"/>
  <c r="J204" i="9"/>
  <c r="I204" i="9"/>
  <c r="H204" i="9"/>
  <c r="G204" i="9"/>
  <c r="F204" i="9"/>
  <c r="E204" i="9"/>
  <c r="R203" i="9"/>
  <c r="O203" i="9"/>
  <c r="R202" i="9"/>
  <c r="O202" i="9"/>
  <c r="Q200" i="9"/>
  <c r="P200" i="9"/>
  <c r="T200" i="9" s="1"/>
  <c r="N200" i="9"/>
  <c r="M200" i="9"/>
  <c r="O200" i="9" s="1"/>
  <c r="L200" i="9"/>
  <c r="K200" i="9"/>
  <c r="J200" i="9"/>
  <c r="I200" i="9"/>
  <c r="H200" i="9"/>
  <c r="G200" i="9"/>
  <c r="F200" i="9"/>
  <c r="E200" i="9"/>
  <c r="R199" i="9"/>
  <c r="O199" i="9"/>
  <c r="R198" i="9"/>
  <c r="O198" i="9"/>
  <c r="Q196" i="9"/>
  <c r="V196" i="9" s="1"/>
  <c r="P196" i="9"/>
  <c r="R196" i="9" s="1"/>
  <c r="N196" i="9"/>
  <c r="M196" i="9"/>
  <c r="O196" i="9" s="1"/>
  <c r="L196" i="9"/>
  <c r="K196" i="9"/>
  <c r="J196" i="9"/>
  <c r="I196" i="9"/>
  <c r="H196" i="9"/>
  <c r="G196" i="9"/>
  <c r="F196" i="9"/>
  <c r="E196" i="9"/>
  <c r="R195" i="9"/>
  <c r="O195" i="9"/>
  <c r="R194" i="9"/>
  <c r="O194" i="9"/>
  <c r="Q192" i="9"/>
  <c r="R192" i="9" s="1"/>
  <c r="P192" i="9"/>
  <c r="T192" i="9" s="1"/>
  <c r="N192" i="9"/>
  <c r="M192" i="9"/>
  <c r="L192" i="9"/>
  <c r="J192" i="9"/>
  <c r="I192" i="9"/>
  <c r="H192" i="9"/>
  <c r="G192" i="9"/>
  <c r="F192" i="9"/>
  <c r="E192" i="9"/>
  <c r="R191" i="9"/>
  <c r="O191" i="9"/>
  <c r="K191" i="9"/>
  <c r="R190" i="9"/>
  <c r="O190" i="9"/>
  <c r="K190" i="9"/>
  <c r="K192" i="9" s="1"/>
  <c r="Q188" i="9"/>
  <c r="P188" i="9"/>
  <c r="T188" i="9" s="1"/>
  <c r="N188" i="9"/>
  <c r="M188" i="9"/>
  <c r="L188" i="9"/>
  <c r="J188" i="9"/>
  <c r="I188" i="9"/>
  <c r="H188" i="9"/>
  <c r="G188" i="9"/>
  <c r="F188" i="9"/>
  <c r="E188" i="9"/>
  <c r="R187" i="9"/>
  <c r="O187" i="9"/>
  <c r="K187" i="9"/>
  <c r="R186" i="9"/>
  <c r="O186" i="9"/>
  <c r="K186" i="9"/>
  <c r="Q184" i="9"/>
  <c r="V184" i="9" s="1"/>
  <c r="P184" i="9"/>
  <c r="R184" i="9" s="1"/>
  <c r="N184" i="9"/>
  <c r="M184" i="9"/>
  <c r="O184" i="9" s="1"/>
  <c r="L184" i="9"/>
  <c r="J184" i="9"/>
  <c r="I184" i="9"/>
  <c r="H184" i="9"/>
  <c r="G184" i="9"/>
  <c r="F184" i="9"/>
  <c r="E184" i="9"/>
  <c r="R183" i="9"/>
  <c r="O183" i="9"/>
  <c r="K183" i="9"/>
  <c r="R182" i="9"/>
  <c r="O182" i="9"/>
  <c r="K182" i="9"/>
  <c r="Q180" i="9"/>
  <c r="V180" i="9" s="1"/>
  <c r="P180" i="9"/>
  <c r="N180" i="9"/>
  <c r="M180" i="9"/>
  <c r="L180" i="9"/>
  <c r="K180" i="9"/>
  <c r="J180" i="9"/>
  <c r="I180" i="9"/>
  <c r="H180" i="9"/>
  <c r="G180" i="9"/>
  <c r="F180" i="9"/>
  <c r="E180" i="9"/>
  <c r="R179" i="9"/>
  <c r="O179" i="9"/>
  <c r="R178" i="9"/>
  <c r="O178" i="9"/>
  <c r="Q176" i="9"/>
  <c r="P176" i="9"/>
  <c r="T176" i="9" s="1"/>
  <c r="U176" i="9" s="1"/>
  <c r="N176" i="9"/>
  <c r="M176" i="9"/>
  <c r="O176" i="9" s="1"/>
  <c r="L176" i="9"/>
  <c r="K176" i="9"/>
  <c r="J176" i="9"/>
  <c r="I176" i="9"/>
  <c r="H176" i="9"/>
  <c r="G176" i="9"/>
  <c r="F176" i="9"/>
  <c r="E176" i="9"/>
  <c r="R175" i="9"/>
  <c r="O175" i="9"/>
  <c r="R174" i="9"/>
  <c r="O174" i="9"/>
  <c r="Q172" i="9"/>
  <c r="V172" i="9" s="1"/>
  <c r="P172" i="9"/>
  <c r="R172" i="9" s="1"/>
  <c r="N172" i="9"/>
  <c r="M172" i="9"/>
  <c r="O172" i="9" s="1"/>
  <c r="L172" i="9"/>
  <c r="K172" i="9"/>
  <c r="J172" i="9"/>
  <c r="I172" i="9"/>
  <c r="H172" i="9"/>
  <c r="G172" i="9"/>
  <c r="F172" i="9"/>
  <c r="E172" i="9"/>
  <c r="R171" i="9"/>
  <c r="O171" i="9"/>
  <c r="R170" i="9"/>
  <c r="O170" i="9"/>
  <c r="Q168" i="9"/>
  <c r="P168" i="9"/>
  <c r="T168" i="9" s="1"/>
  <c r="U168" i="9" s="1"/>
  <c r="N168" i="9"/>
  <c r="M168" i="9"/>
  <c r="O168" i="9" s="1"/>
  <c r="L168" i="9"/>
  <c r="K168" i="9"/>
  <c r="J168" i="9"/>
  <c r="I168" i="9"/>
  <c r="H168" i="9"/>
  <c r="G168" i="9"/>
  <c r="F168" i="9"/>
  <c r="E168" i="9"/>
  <c r="R167" i="9"/>
  <c r="O167" i="9"/>
  <c r="R166" i="9"/>
  <c r="O166" i="9"/>
  <c r="Q164" i="9"/>
  <c r="V164" i="9" s="1"/>
  <c r="P164" i="9"/>
  <c r="R164" i="9" s="1"/>
  <c r="N164" i="9"/>
  <c r="M164" i="9"/>
  <c r="O164" i="9" s="1"/>
  <c r="L164" i="9"/>
  <c r="K164" i="9"/>
  <c r="J164" i="9"/>
  <c r="I164" i="9"/>
  <c r="H164" i="9"/>
  <c r="G164" i="9"/>
  <c r="F164" i="9"/>
  <c r="E164" i="9"/>
  <c r="R163" i="9"/>
  <c r="O163" i="9"/>
  <c r="R162" i="9"/>
  <c r="O162" i="9"/>
  <c r="Q160" i="9"/>
  <c r="P160" i="9"/>
  <c r="T160" i="9" s="1"/>
  <c r="U160" i="9" s="1"/>
  <c r="N160" i="9"/>
  <c r="M160" i="9"/>
  <c r="O160" i="9" s="1"/>
  <c r="L160" i="9"/>
  <c r="K160" i="9"/>
  <c r="J160" i="9"/>
  <c r="I160" i="9"/>
  <c r="H160" i="9"/>
  <c r="G160" i="9"/>
  <c r="F160" i="9"/>
  <c r="E160" i="9"/>
  <c r="R159" i="9"/>
  <c r="O159" i="9"/>
  <c r="R158" i="9"/>
  <c r="O158" i="9"/>
  <c r="Q156" i="9"/>
  <c r="V156" i="9" s="1"/>
  <c r="P156" i="9"/>
  <c r="R156" i="9" s="1"/>
  <c r="N156" i="9"/>
  <c r="M156" i="9"/>
  <c r="O156" i="9" s="1"/>
  <c r="L156" i="9"/>
  <c r="K156" i="9"/>
  <c r="J156" i="9"/>
  <c r="I156" i="9"/>
  <c r="H156" i="9"/>
  <c r="G156" i="9"/>
  <c r="F156" i="9"/>
  <c r="E156" i="9"/>
  <c r="R155" i="9"/>
  <c r="O155" i="9"/>
  <c r="R154" i="9"/>
  <c r="O154" i="9"/>
  <c r="Q152" i="9"/>
  <c r="P152" i="9"/>
  <c r="T152" i="9" s="1"/>
  <c r="N152" i="9"/>
  <c r="M152" i="9"/>
  <c r="O152" i="9" s="1"/>
  <c r="L152" i="9"/>
  <c r="K152" i="9"/>
  <c r="J152" i="9"/>
  <c r="I152" i="9"/>
  <c r="H152" i="9"/>
  <c r="G152" i="9"/>
  <c r="F152" i="9"/>
  <c r="E152" i="9"/>
  <c r="R151" i="9"/>
  <c r="O151" i="9"/>
  <c r="R150" i="9"/>
  <c r="O150" i="9"/>
  <c r="Q148" i="9"/>
  <c r="V148" i="9" s="1"/>
  <c r="P148" i="9"/>
  <c r="N148" i="9"/>
  <c r="M148" i="9"/>
  <c r="L148" i="9"/>
  <c r="K148" i="9"/>
  <c r="J148" i="9"/>
  <c r="I148" i="9"/>
  <c r="H148" i="9"/>
  <c r="G148" i="9"/>
  <c r="F148" i="9"/>
  <c r="E148" i="9"/>
  <c r="R147" i="9"/>
  <c r="O147" i="9"/>
  <c r="R146" i="9"/>
  <c r="O146" i="9"/>
  <c r="Q144" i="9"/>
  <c r="P144" i="9"/>
  <c r="T144" i="9" s="1"/>
  <c r="N144" i="9"/>
  <c r="M144" i="9"/>
  <c r="L144" i="9"/>
  <c r="K144" i="9"/>
  <c r="J144" i="9"/>
  <c r="I144" i="9"/>
  <c r="H144" i="9"/>
  <c r="G144" i="9"/>
  <c r="F144" i="9"/>
  <c r="E144" i="9"/>
  <c r="R143" i="9"/>
  <c r="O143" i="9"/>
  <c r="R142" i="9"/>
  <c r="O142" i="9"/>
  <c r="Q140" i="9"/>
  <c r="V140" i="9" s="1"/>
  <c r="P140" i="9"/>
  <c r="T140" i="9" s="1"/>
  <c r="N140" i="9"/>
  <c r="M140" i="9"/>
  <c r="O140" i="9" s="1"/>
  <c r="L140" i="9"/>
  <c r="K140" i="9"/>
  <c r="J140" i="9"/>
  <c r="I140" i="9"/>
  <c r="H140" i="9"/>
  <c r="G140" i="9"/>
  <c r="F140" i="9"/>
  <c r="E140" i="9"/>
  <c r="R139" i="9"/>
  <c r="O139" i="9"/>
  <c r="R138" i="9"/>
  <c r="O138" i="9"/>
  <c r="Q136" i="9"/>
  <c r="P136" i="9"/>
  <c r="T136" i="9" s="1"/>
  <c r="N136" i="9"/>
  <c r="M136" i="9"/>
  <c r="O136" i="9" s="1"/>
  <c r="L136" i="9"/>
  <c r="K136" i="9"/>
  <c r="J136" i="9"/>
  <c r="I136" i="9"/>
  <c r="H136" i="9"/>
  <c r="G136" i="9"/>
  <c r="F136" i="9"/>
  <c r="E136" i="9"/>
  <c r="R135" i="9"/>
  <c r="O135" i="9"/>
  <c r="R134" i="9"/>
  <c r="O134" i="9"/>
  <c r="Q132" i="9"/>
  <c r="V132" i="9" s="1"/>
  <c r="P132" i="9"/>
  <c r="R132" i="9" s="1"/>
  <c r="N132" i="9"/>
  <c r="M132" i="9"/>
  <c r="O132" i="9" s="1"/>
  <c r="L132" i="9"/>
  <c r="K132" i="9"/>
  <c r="J132" i="9"/>
  <c r="I132" i="9"/>
  <c r="H132" i="9"/>
  <c r="G132" i="9"/>
  <c r="F132" i="9"/>
  <c r="E132" i="9"/>
  <c r="R131" i="9"/>
  <c r="O131" i="9"/>
  <c r="R130" i="9"/>
  <c r="O130" i="9"/>
  <c r="Q128" i="9"/>
  <c r="V128" i="9" s="1"/>
  <c r="P128" i="9"/>
  <c r="T128" i="9" s="1"/>
  <c r="N128" i="9"/>
  <c r="M128" i="9"/>
  <c r="L128" i="9"/>
  <c r="K128" i="9"/>
  <c r="J128" i="9"/>
  <c r="I128" i="9"/>
  <c r="H128" i="9"/>
  <c r="G128" i="9"/>
  <c r="F128" i="9"/>
  <c r="E128" i="9"/>
  <c r="R127" i="9"/>
  <c r="O127" i="9"/>
  <c r="R126" i="9"/>
  <c r="O126" i="9"/>
  <c r="Q124" i="9"/>
  <c r="V124" i="9" s="1"/>
  <c r="P124" i="9"/>
  <c r="N124" i="9"/>
  <c r="M124" i="9"/>
  <c r="L124" i="9"/>
  <c r="K124" i="9"/>
  <c r="J124" i="9"/>
  <c r="I124" i="9"/>
  <c r="H124" i="9"/>
  <c r="G124" i="9"/>
  <c r="F124" i="9"/>
  <c r="E124" i="9"/>
  <c r="R123" i="9"/>
  <c r="O123" i="9"/>
  <c r="R122" i="9"/>
  <c r="O122" i="9"/>
  <c r="Q120" i="9"/>
  <c r="V120" i="9" s="1"/>
  <c r="P120" i="9"/>
  <c r="T120" i="9" s="1"/>
  <c r="N120" i="9"/>
  <c r="O120" i="9" s="1"/>
  <c r="M120" i="9"/>
  <c r="L120" i="9"/>
  <c r="J120" i="9"/>
  <c r="I120" i="9"/>
  <c r="H120" i="9"/>
  <c r="G120" i="9"/>
  <c r="F120" i="9"/>
  <c r="E120" i="9"/>
  <c r="R119" i="9"/>
  <c r="O119" i="9"/>
  <c r="K119" i="9"/>
  <c r="R118" i="9"/>
  <c r="O118" i="9"/>
  <c r="K118" i="9"/>
  <c r="K120" i="9" s="1"/>
  <c r="Q116" i="9"/>
  <c r="V116" i="9" s="1"/>
  <c r="P116" i="9"/>
  <c r="T116" i="9" s="1"/>
  <c r="N116" i="9"/>
  <c r="M116" i="9"/>
  <c r="L116" i="9"/>
  <c r="K116" i="9"/>
  <c r="J116" i="9"/>
  <c r="I116" i="9"/>
  <c r="H116" i="9"/>
  <c r="G116" i="9"/>
  <c r="F116" i="9"/>
  <c r="E116" i="9"/>
  <c r="R115" i="9"/>
  <c r="O115" i="9"/>
  <c r="R114" i="9"/>
  <c r="O114" i="9"/>
  <c r="Q112" i="9"/>
  <c r="V112" i="9" s="1"/>
  <c r="P112" i="9"/>
  <c r="N112" i="9"/>
  <c r="M112" i="9"/>
  <c r="L112" i="9"/>
  <c r="K112" i="9"/>
  <c r="J112" i="9"/>
  <c r="I112" i="9"/>
  <c r="H112" i="9"/>
  <c r="G112" i="9"/>
  <c r="F112" i="9"/>
  <c r="E112" i="9"/>
  <c r="R111" i="9"/>
  <c r="O111" i="9"/>
  <c r="R110" i="9"/>
  <c r="O110" i="9"/>
  <c r="Q108" i="9"/>
  <c r="V108" i="9" s="1"/>
  <c r="P108" i="9"/>
  <c r="X134" i="9" s="1"/>
  <c r="N108" i="9"/>
  <c r="M108" i="9"/>
  <c r="L108" i="9"/>
  <c r="K108" i="9"/>
  <c r="J108" i="9"/>
  <c r="I108" i="9"/>
  <c r="H108" i="9"/>
  <c r="G108" i="9"/>
  <c r="F108" i="9"/>
  <c r="E108" i="9"/>
  <c r="R107" i="9"/>
  <c r="O107" i="9"/>
  <c r="R106" i="9"/>
  <c r="O106" i="9"/>
  <c r="Q104" i="9"/>
  <c r="V104" i="9" s="1"/>
  <c r="P104" i="9"/>
  <c r="R104" i="9" s="1"/>
  <c r="N104" i="9"/>
  <c r="M104" i="9"/>
  <c r="O104" i="9" s="1"/>
  <c r="L104" i="9"/>
  <c r="K104" i="9"/>
  <c r="J104" i="9"/>
  <c r="I104" i="9"/>
  <c r="H104" i="9"/>
  <c r="G104" i="9"/>
  <c r="F104" i="9"/>
  <c r="E104" i="9"/>
  <c r="R103" i="9"/>
  <c r="O103" i="9"/>
  <c r="R102" i="9"/>
  <c r="O102" i="9"/>
  <c r="Q100" i="9"/>
  <c r="V100" i="9" s="1"/>
  <c r="P100" i="9"/>
  <c r="T100" i="9" s="1"/>
  <c r="N100" i="9"/>
  <c r="M100" i="9"/>
  <c r="L100" i="9"/>
  <c r="K100" i="9"/>
  <c r="J100" i="9"/>
  <c r="I100" i="9"/>
  <c r="H100" i="9"/>
  <c r="G100" i="9"/>
  <c r="F100" i="9"/>
  <c r="E100" i="9"/>
  <c r="R99" i="9"/>
  <c r="O99" i="9"/>
  <c r="R98" i="9"/>
  <c r="O98" i="9"/>
  <c r="Q96" i="9"/>
  <c r="V96" i="9" s="1"/>
  <c r="P96" i="9"/>
  <c r="N96" i="9"/>
  <c r="M96" i="9"/>
  <c r="L96" i="9"/>
  <c r="K96" i="9"/>
  <c r="J96" i="9"/>
  <c r="I96" i="9"/>
  <c r="H96" i="9"/>
  <c r="G96" i="9"/>
  <c r="F96" i="9"/>
  <c r="E96" i="9"/>
  <c r="R95" i="9"/>
  <c r="O95" i="9"/>
  <c r="R94" i="9"/>
  <c r="O94" i="9"/>
  <c r="Q92" i="9"/>
  <c r="V92" i="9" s="1"/>
  <c r="P92" i="9"/>
  <c r="T92" i="9" s="1"/>
  <c r="N92" i="9"/>
  <c r="M92" i="9"/>
  <c r="O92" i="9" s="1"/>
  <c r="L92" i="9"/>
  <c r="K92" i="9"/>
  <c r="J92" i="9"/>
  <c r="I92" i="9"/>
  <c r="H92" i="9"/>
  <c r="G92" i="9"/>
  <c r="F92" i="9"/>
  <c r="E92" i="9"/>
  <c r="R91" i="9"/>
  <c r="O91" i="9"/>
  <c r="R90" i="9"/>
  <c r="O90" i="9"/>
  <c r="Q88" i="9"/>
  <c r="V88" i="9" s="1"/>
  <c r="P88" i="9"/>
  <c r="X89" i="9" s="1"/>
  <c r="N88" i="9"/>
  <c r="M88" i="9"/>
  <c r="L88" i="9"/>
  <c r="K88" i="9"/>
  <c r="J88" i="9"/>
  <c r="I88" i="9"/>
  <c r="H88" i="9"/>
  <c r="G88" i="9"/>
  <c r="F88" i="9"/>
  <c r="E88" i="9"/>
  <c r="R87" i="9"/>
  <c r="O87" i="9"/>
  <c r="R86" i="9"/>
  <c r="O86" i="9"/>
  <c r="Q84" i="9"/>
  <c r="V84" i="9" s="1"/>
  <c r="P84" i="9"/>
  <c r="N84" i="9"/>
  <c r="M84" i="9"/>
  <c r="O84" i="9" s="1"/>
  <c r="L84" i="9"/>
  <c r="K84" i="9"/>
  <c r="J84" i="9"/>
  <c r="I84" i="9"/>
  <c r="H84" i="9"/>
  <c r="G84" i="9"/>
  <c r="F84" i="9"/>
  <c r="E84" i="9"/>
  <c r="R83" i="9"/>
  <c r="O83" i="9"/>
  <c r="R82" i="9"/>
  <c r="O82" i="9"/>
  <c r="Q80" i="9"/>
  <c r="V80" i="9" s="1"/>
  <c r="P80" i="9"/>
  <c r="T80" i="9" s="1"/>
  <c r="U80" i="9" s="1"/>
  <c r="N80" i="9"/>
  <c r="M80" i="9"/>
  <c r="L80" i="9"/>
  <c r="K80" i="9"/>
  <c r="J80" i="9"/>
  <c r="I80" i="9"/>
  <c r="H80" i="9"/>
  <c r="G80" i="9"/>
  <c r="F80" i="9"/>
  <c r="E80" i="9"/>
  <c r="X79" i="9"/>
  <c r="R79" i="9"/>
  <c r="O79" i="9"/>
  <c r="X78" i="9"/>
  <c r="R78" i="9"/>
  <c r="O78" i="9"/>
  <c r="Q76" i="9"/>
  <c r="V76" i="9" s="1"/>
  <c r="P76" i="9"/>
  <c r="T76" i="9" s="1"/>
  <c r="U76" i="9" s="1"/>
  <c r="N76" i="9"/>
  <c r="M76" i="9"/>
  <c r="O76" i="9" s="1"/>
  <c r="L76" i="9"/>
  <c r="K76" i="9"/>
  <c r="J76" i="9"/>
  <c r="I76" i="9"/>
  <c r="H76" i="9"/>
  <c r="G76" i="9"/>
  <c r="F76" i="9"/>
  <c r="E76" i="9"/>
  <c r="R75" i="9"/>
  <c r="O75" i="9"/>
  <c r="R74" i="9"/>
  <c r="O74" i="9"/>
  <c r="Q72" i="9"/>
  <c r="V72" i="9" s="1"/>
  <c r="P72" i="9"/>
  <c r="R72" i="9" s="1"/>
  <c r="N72" i="9"/>
  <c r="M72" i="9"/>
  <c r="L72" i="9"/>
  <c r="K72" i="9"/>
  <c r="J72" i="9"/>
  <c r="I72" i="9"/>
  <c r="H72" i="9"/>
  <c r="G72" i="9"/>
  <c r="F72" i="9"/>
  <c r="E72" i="9"/>
  <c r="R71" i="9"/>
  <c r="O71" i="9"/>
  <c r="R70" i="9"/>
  <c r="O70" i="9"/>
  <c r="Q68" i="9"/>
  <c r="V68" i="9" s="1"/>
  <c r="P68" i="9"/>
  <c r="T68" i="9" s="1"/>
  <c r="N68" i="9"/>
  <c r="M68" i="9"/>
  <c r="O68" i="9" s="1"/>
  <c r="L68" i="9"/>
  <c r="J68" i="9"/>
  <c r="I68" i="9"/>
  <c r="H68" i="9"/>
  <c r="G68" i="9"/>
  <c r="F68" i="9"/>
  <c r="E68" i="9"/>
  <c r="R67" i="9"/>
  <c r="O67" i="9"/>
  <c r="K67" i="9"/>
  <c r="R66" i="9"/>
  <c r="O66" i="9"/>
  <c r="K66" i="9"/>
  <c r="Q64" i="9"/>
  <c r="V64" i="9" s="1"/>
  <c r="P64" i="9"/>
  <c r="N64" i="9"/>
  <c r="M64" i="9"/>
  <c r="O64" i="9" s="1"/>
  <c r="L64" i="9"/>
  <c r="K64" i="9"/>
  <c r="J64" i="9"/>
  <c r="I64" i="9"/>
  <c r="H64" i="9"/>
  <c r="G64" i="9"/>
  <c r="F64" i="9"/>
  <c r="E64" i="9"/>
  <c r="R63" i="9"/>
  <c r="O63" i="9"/>
  <c r="R62" i="9"/>
  <c r="O62" i="9"/>
  <c r="Q60" i="9"/>
  <c r="R60" i="9" s="1"/>
  <c r="P60" i="9"/>
  <c r="T60" i="9" s="1"/>
  <c r="U60" i="9" s="1"/>
  <c r="N60" i="9"/>
  <c r="M60" i="9"/>
  <c r="L60" i="9"/>
  <c r="K60" i="9"/>
  <c r="J60" i="9"/>
  <c r="I60" i="9"/>
  <c r="H60" i="9"/>
  <c r="G60" i="9"/>
  <c r="F60" i="9"/>
  <c r="E60" i="9"/>
  <c r="X59" i="9"/>
  <c r="R59" i="9"/>
  <c r="O59" i="9"/>
  <c r="R58" i="9"/>
  <c r="O58" i="9"/>
  <c r="Q56" i="9"/>
  <c r="V56" i="9" s="1"/>
  <c r="P56" i="9"/>
  <c r="R56" i="9" s="1"/>
  <c r="N56" i="9"/>
  <c r="M56" i="9"/>
  <c r="L56" i="9"/>
  <c r="K56" i="9"/>
  <c r="J56" i="9"/>
  <c r="I56" i="9"/>
  <c r="H56" i="9"/>
  <c r="G56" i="9"/>
  <c r="F56" i="9"/>
  <c r="E56" i="9"/>
  <c r="R55" i="9"/>
  <c r="O55" i="9"/>
  <c r="R54" i="9"/>
  <c r="O54" i="9"/>
  <c r="Q52" i="9"/>
  <c r="V52" i="9" s="1"/>
  <c r="P52" i="9"/>
  <c r="T52" i="9" s="1"/>
  <c r="N52" i="9"/>
  <c r="M52" i="9"/>
  <c r="L52" i="9"/>
  <c r="K52" i="9"/>
  <c r="J52" i="9"/>
  <c r="I52" i="9"/>
  <c r="H52" i="9"/>
  <c r="G52" i="9"/>
  <c r="F52" i="9"/>
  <c r="E52" i="9"/>
  <c r="R51" i="9"/>
  <c r="O51" i="9"/>
  <c r="R50" i="9"/>
  <c r="O50" i="9"/>
  <c r="Q48" i="9"/>
  <c r="V48" i="9" s="1"/>
  <c r="P48" i="9"/>
  <c r="T48" i="9" s="1"/>
  <c r="N48" i="9"/>
  <c r="M48" i="9"/>
  <c r="O48" i="9" s="1"/>
  <c r="L48" i="9"/>
  <c r="K48" i="9"/>
  <c r="J48" i="9"/>
  <c r="I48" i="9"/>
  <c r="H48" i="9"/>
  <c r="G48" i="9"/>
  <c r="F48" i="9"/>
  <c r="E48" i="9"/>
  <c r="R47" i="9"/>
  <c r="O47" i="9"/>
  <c r="R46" i="9"/>
  <c r="O46" i="9"/>
  <c r="Q44" i="9"/>
  <c r="V44" i="9" s="1"/>
  <c r="P44" i="9"/>
  <c r="T44" i="9" s="1"/>
  <c r="N44" i="9"/>
  <c r="M44" i="9"/>
  <c r="L44" i="9"/>
  <c r="K44" i="9"/>
  <c r="J44" i="9"/>
  <c r="I44" i="9"/>
  <c r="H44" i="9"/>
  <c r="G44" i="9"/>
  <c r="F44" i="9"/>
  <c r="E44" i="9"/>
  <c r="R43" i="9"/>
  <c r="O43" i="9"/>
  <c r="R42" i="9"/>
  <c r="O42" i="9"/>
  <c r="Q40" i="9"/>
  <c r="V40" i="9" s="1"/>
  <c r="P40" i="9"/>
  <c r="T40" i="9" s="1"/>
  <c r="N40" i="9"/>
  <c r="M40" i="9"/>
  <c r="O40" i="9" s="1"/>
  <c r="L40" i="9"/>
  <c r="K40" i="9"/>
  <c r="J40" i="9"/>
  <c r="I40" i="9"/>
  <c r="H40" i="9"/>
  <c r="G40" i="9"/>
  <c r="F40" i="9"/>
  <c r="E40" i="9"/>
  <c r="X39" i="9"/>
  <c r="R39" i="9"/>
  <c r="O39" i="9"/>
  <c r="X38" i="9"/>
  <c r="R38" i="9"/>
  <c r="O38" i="9"/>
  <c r="Q36" i="9"/>
  <c r="V36" i="9" s="1"/>
  <c r="P36" i="9"/>
  <c r="T36" i="9" s="1"/>
  <c r="N36" i="9"/>
  <c r="M36" i="9"/>
  <c r="L36" i="9"/>
  <c r="K36" i="9"/>
  <c r="J36" i="9"/>
  <c r="I36" i="9"/>
  <c r="H36" i="9"/>
  <c r="G36" i="9"/>
  <c r="F36" i="9"/>
  <c r="E36" i="9"/>
  <c r="X35" i="9"/>
  <c r="R35" i="9"/>
  <c r="O35" i="9"/>
  <c r="R34" i="9"/>
  <c r="O34" i="9"/>
  <c r="Q32" i="9"/>
  <c r="V32" i="9" s="1"/>
  <c r="P32" i="9"/>
  <c r="R32" i="9" s="1"/>
  <c r="N32" i="9"/>
  <c r="M32" i="9"/>
  <c r="L32" i="9"/>
  <c r="K32" i="9"/>
  <c r="J32" i="9"/>
  <c r="I32" i="9"/>
  <c r="H32" i="9"/>
  <c r="G32" i="9"/>
  <c r="F32" i="9"/>
  <c r="E32" i="9"/>
  <c r="R31" i="9"/>
  <c r="O31" i="9"/>
  <c r="R30" i="9"/>
  <c r="O30" i="9"/>
  <c r="Q28" i="9"/>
  <c r="V28" i="9" s="1"/>
  <c r="P28" i="9"/>
  <c r="T28" i="9" s="1"/>
  <c r="N28" i="9"/>
  <c r="M28" i="9"/>
  <c r="L28" i="9"/>
  <c r="J28" i="9"/>
  <c r="I28" i="9"/>
  <c r="H28" i="9"/>
  <c r="G28" i="9"/>
  <c r="F28" i="9"/>
  <c r="E28" i="9"/>
  <c r="R27" i="9"/>
  <c r="O27" i="9"/>
  <c r="K27" i="9"/>
  <c r="R26" i="9"/>
  <c r="O26" i="9"/>
  <c r="K26" i="9"/>
  <c r="K28" i="9" s="1"/>
  <c r="Q24" i="9"/>
  <c r="V24" i="9" s="1"/>
  <c r="P24" i="9"/>
  <c r="R24" i="9" s="1"/>
  <c r="N24" i="9"/>
  <c r="M24" i="9"/>
  <c r="O24" i="9" s="1"/>
  <c r="L24" i="9"/>
  <c r="J24" i="9"/>
  <c r="I24" i="9"/>
  <c r="H24" i="9"/>
  <c r="G24" i="9"/>
  <c r="F24" i="9"/>
  <c r="E24" i="9"/>
  <c r="R23" i="9"/>
  <c r="O23" i="9"/>
  <c r="K23" i="9"/>
  <c r="R22" i="9"/>
  <c r="O22" i="9"/>
  <c r="K22" i="9"/>
  <c r="Q20" i="9"/>
  <c r="V20" i="9" s="1"/>
  <c r="P20" i="9"/>
  <c r="T20" i="9" s="1"/>
  <c r="N20" i="9"/>
  <c r="M20" i="9"/>
  <c r="L20" i="9"/>
  <c r="K20" i="9"/>
  <c r="J20" i="9"/>
  <c r="I20" i="9"/>
  <c r="H20" i="9"/>
  <c r="G20" i="9"/>
  <c r="F20" i="9"/>
  <c r="E20" i="9"/>
  <c r="R19" i="9"/>
  <c r="O19" i="9"/>
  <c r="R18" i="9"/>
  <c r="O18" i="9"/>
  <c r="Q16" i="9"/>
  <c r="V16" i="9" s="1"/>
  <c r="P16" i="9"/>
  <c r="T16" i="9" s="1"/>
  <c r="N16" i="9"/>
  <c r="M16" i="9"/>
  <c r="L16" i="9"/>
  <c r="K16" i="9"/>
  <c r="J16" i="9"/>
  <c r="I16" i="9"/>
  <c r="H16" i="9"/>
  <c r="G16" i="9"/>
  <c r="F16" i="9"/>
  <c r="E16" i="9"/>
  <c r="R15" i="9"/>
  <c r="O15" i="9"/>
  <c r="R14" i="9"/>
  <c r="O14" i="9"/>
  <c r="Q12" i="9"/>
  <c r="V12" i="9" s="1"/>
  <c r="P12" i="9"/>
  <c r="T12" i="9" s="1"/>
  <c r="N12" i="9"/>
  <c r="M12" i="9"/>
  <c r="L12" i="9"/>
  <c r="K12" i="9"/>
  <c r="J12" i="9"/>
  <c r="I12" i="9"/>
  <c r="H12" i="9"/>
  <c r="G12" i="9"/>
  <c r="F12" i="9"/>
  <c r="E12" i="9"/>
  <c r="R11" i="9"/>
  <c r="O11" i="9"/>
  <c r="R10" i="9"/>
  <c r="O10" i="9"/>
  <c r="T248" i="8"/>
  <c r="T247" i="8"/>
  <c r="C241" i="8"/>
  <c r="Q240" i="8"/>
  <c r="L240" i="8" s="1"/>
  <c r="N240" i="8"/>
  <c r="J240" i="8" s="1"/>
  <c r="Q239" i="8"/>
  <c r="L239" i="8" s="1"/>
  <c r="L241" i="8" s="1"/>
  <c r="N239" i="8"/>
  <c r="N241" i="8" s="1"/>
  <c r="Q236" i="8"/>
  <c r="P236" i="8"/>
  <c r="T236" i="8" s="1"/>
  <c r="N236" i="8"/>
  <c r="M236" i="8"/>
  <c r="O236" i="8" s="1"/>
  <c r="L236" i="8"/>
  <c r="K236" i="8"/>
  <c r="J236" i="8"/>
  <c r="I236" i="8"/>
  <c r="H236" i="8"/>
  <c r="G236" i="8"/>
  <c r="F236" i="8"/>
  <c r="E236" i="8"/>
  <c r="R235" i="8"/>
  <c r="O235" i="8"/>
  <c r="R234" i="8"/>
  <c r="O234" i="8"/>
  <c r="Q232" i="8"/>
  <c r="V232" i="8" s="1"/>
  <c r="P232" i="8"/>
  <c r="T232" i="8" s="1"/>
  <c r="N232" i="8"/>
  <c r="M232" i="8"/>
  <c r="O232" i="8" s="1"/>
  <c r="L232" i="8"/>
  <c r="K232" i="8"/>
  <c r="J232" i="8"/>
  <c r="I232" i="8"/>
  <c r="H232" i="8"/>
  <c r="G232" i="8"/>
  <c r="F232" i="8"/>
  <c r="E232" i="8"/>
  <c r="R231" i="8"/>
  <c r="O231" i="8"/>
  <c r="R230" i="8"/>
  <c r="O230" i="8"/>
  <c r="Q228" i="8"/>
  <c r="V228" i="8" s="1"/>
  <c r="W228" i="8" s="1"/>
  <c r="P228" i="8"/>
  <c r="T228" i="8" s="1"/>
  <c r="N228" i="8"/>
  <c r="M228" i="8"/>
  <c r="O228" i="8" s="1"/>
  <c r="L228" i="8"/>
  <c r="K228" i="8"/>
  <c r="J228" i="8"/>
  <c r="I228" i="8"/>
  <c r="H228" i="8"/>
  <c r="G228" i="8"/>
  <c r="F228" i="8"/>
  <c r="E228" i="8"/>
  <c r="R227" i="8"/>
  <c r="O227" i="8"/>
  <c r="R226" i="8"/>
  <c r="O226" i="8"/>
  <c r="Q224" i="8"/>
  <c r="V224" i="8" s="1"/>
  <c r="P224" i="8"/>
  <c r="T224" i="8" s="1"/>
  <c r="N224" i="8"/>
  <c r="M224" i="8"/>
  <c r="L224" i="8"/>
  <c r="K224" i="8"/>
  <c r="J224" i="8"/>
  <c r="I224" i="8"/>
  <c r="H224" i="8"/>
  <c r="G224" i="8"/>
  <c r="F224" i="8"/>
  <c r="E224" i="8"/>
  <c r="R223" i="8"/>
  <c r="O223" i="8"/>
  <c r="R222" i="8"/>
  <c r="O222" i="8"/>
  <c r="Q220" i="8"/>
  <c r="V220" i="8" s="1"/>
  <c r="P220" i="8"/>
  <c r="N220" i="8"/>
  <c r="M220" i="8"/>
  <c r="O220" i="8" s="1"/>
  <c r="L220" i="8"/>
  <c r="K220" i="8"/>
  <c r="J220" i="8"/>
  <c r="I220" i="8"/>
  <c r="H220" i="8"/>
  <c r="G220" i="8"/>
  <c r="F220" i="8"/>
  <c r="E220" i="8"/>
  <c r="R219" i="8"/>
  <c r="O219" i="8"/>
  <c r="R218" i="8"/>
  <c r="O218" i="8"/>
  <c r="Q216" i="8"/>
  <c r="V216" i="8" s="1"/>
  <c r="P216" i="8"/>
  <c r="T216" i="8" s="1"/>
  <c r="N216" i="8"/>
  <c r="M216" i="8"/>
  <c r="O216" i="8" s="1"/>
  <c r="L216" i="8"/>
  <c r="K216" i="8"/>
  <c r="J216" i="8"/>
  <c r="I216" i="8"/>
  <c r="H216" i="8"/>
  <c r="G216" i="8"/>
  <c r="F216" i="8"/>
  <c r="E216" i="8"/>
  <c r="R215" i="8"/>
  <c r="O215" i="8"/>
  <c r="R214" i="8"/>
  <c r="O214" i="8"/>
  <c r="Q212" i="8"/>
  <c r="V212" i="8" s="1"/>
  <c r="W212" i="8" s="1"/>
  <c r="P212" i="8"/>
  <c r="T212" i="8" s="1"/>
  <c r="N212" i="8"/>
  <c r="M212" i="8"/>
  <c r="O212" i="8" s="1"/>
  <c r="L212" i="8"/>
  <c r="K212" i="8"/>
  <c r="J212" i="8"/>
  <c r="I212" i="8"/>
  <c r="H212" i="8"/>
  <c r="G212" i="8"/>
  <c r="F212" i="8"/>
  <c r="E212" i="8"/>
  <c r="R211" i="8"/>
  <c r="O211" i="8"/>
  <c r="R210" i="8"/>
  <c r="O210" i="8"/>
  <c r="Q208" i="8"/>
  <c r="V208" i="8" s="1"/>
  <c r="P208" i="8"/>
  <c r="T208" i="8" s="1"/>
  <c r="N208" i="8"/>
  <c r="M208" i="8"/>
  <c r="L208" i="8"/>
  <c r="K208" i="8"/>
  <c r="J208" i="8"/>
  <c r="I208" i="8"/>
  <c r="H208" i="8"/>
  <c r="G208" i="8"/>
  <c r="F208" i="8"/>
  <c r="E208" i="8"/>
  <c r="R207" i="8"/>
  <c r="O207" i="8"/>
  <c r="R206" i="8"/>
  <c r="O206" i="8"/>
  <c r="Q204" i="8"/>
  <c r="V204" i="8" s="1"/>
  <c r="P204" i="8"/>
  <c r="N204" i="8"/>
  <c r="M204" i="8"/>
  <c r="O204" i="8" s="1"/>
  <c r="L204" i="8"/>
  <c r="K204" i="8"/>
  <c r="J204" i="8"/>
  <c r="I204" i="8"/>
  <c r="H204" i="8"/>
  <c r="G204" i="8"/>
  <c r="F204" i="8"/>
  <c r="E204" i="8"/>
  <c r="R203" i="8"/>
  <c r="O203" i="8"/>
  <c r="R202" i="8"/>
  <c r="O202" i="8"/>
  <c r="Q200" i="8"/>
  <c r="V200" i="8" s="1"/>
  <c r="P200" i="8"/>
  <c r="T200" i="8" s="1"/>
  <c r="N200" i="8"/>
  <c r="M200" i="8"/>
  <c r="L200" i="8"/>
  <c r="K200" i="8"/>
  <c r="J200" i="8"/>
  <c r="I200" i="8"/>
  <c r="H200" i="8"/>
  <c r="G200" i="8"/>
  <c r="F200" i="8"/>
  <c r="E200" i="8"/>
  <c r="R199" i="8"/>
  <c r="O199" i="8"/>
  <c r="R198" i="8"/>
  <c r="O198" i="8"/>
  <c r="Q196" i="8"/>
  <c r="V196" i="8" s="1"/>
  <c r="P196" i="8"/>
  <c r="R196" i="8" s="1"/>
  <c r="N196" i="8"/>
  <c r="M196" i="8"/>
  <c r="O196" i="8" s="1"/>
  <c r="L196" i="8"/>
  <c r="K196" i="8"/>
  <c r="J196" i="8"/>
  <c r="I196" i="8"/>
  <c r="H196" i="8"/>
  <c r="G196" i="8"/>
  <c r="F196" i="8"/>
  <c r="E196" i="8"/>
  <c r="R195" i="8"/>
  <c r="O195" i="8"/>
  <c r="R194" i="8"/>
  <c r="O194" i="8"/>
  <c r="Q192" i="8"/>
  <c r="V192" i="8" s="1"/>
  <c r="P192" i="8"/>
  <c r="T192" i="8" s="1"/>
  <c r="N192" i="8"/>
  <c r="M192" i="8"/>
  <c r="L192" i="8"/>
  <c r="K192" i="8"/>
  <c r="J192" i="8"/>
  <c r="I192" i="8"/>
  <c r="H192" i="8"/>
  <c r="G192" i="8"/>
  <c r="F192" i="8"/>
  <c r="E192" i="8"/>
  <c r="R191" i="8"/>
  <c r="O191" i="8"/>
  <c r="R190" i="8"/>
  <c r="O190" i="8"/>
  <c r="Q188" i="8"/>
  <c r="V188" i="8" s="1"/>
  <c r="P188" i="8"/>
  <c r="T188" i="8" s="1"/>
  <c r="U188" i="8" s="1"/>
  <c r="N188" i="8"/>
  <c r="M188" i="8"/>
  <c r="O188" i="8" s="1"/>
  <c r="L188" i="8"/>
  <c r="K188" i="8"/>
  <c r="J188" i="8"/>
  <c r="I188" i="8"/>
  <c r="H188" i="8"/>
  <c r="G188" i="8"/>
  <c r="F188" i="8"/>
  <c r="E188" i="8"/>
  <c r="R187" i="8"/>
  <c r="O187" i="8"/>
  <c r="R186" i="8"/>
  <c r="O186" i="8"/>
  <c r="Q184" i="8"/>
  <c r="V184" i="8" s="1"/>
  <c r="P184" i="8"/>
  <c r="T184" i="8" s="1"/>
  <c r="N184" i="8"/>
  <c r="M184" i="8"/>
  <c r="L184" i="8"/>
  <c r="K184" i="8"/>
  <c r="J184" i="8"/>
  <c r="I184" i="8"/>
  <c r="H184" i="8"/>
  <c r="G184" i="8"/>
  <c r="F184" i="8"/>
  <c r="E184" i="8"/>
  <c r="R183" i="8"/>
  <c r="O183" i="8"/>
  <c r="R182" i="8"/>
  <c r="O182" i="8"/>
  <c r="Q180" i="8"/>
  <c r="V180" i="8" s="1"/>
  <c r="P180" i="8"/>
  <c r="T180" i="8" s="1"/>
  <c r="N180" i="8"/>
  <c r="M180" i="8"/>
  <c r="O180" i="8" s="1"/>
  <c r="L180" i="8"/>
  <c r="K180" i="8"/>
  <c r="J180" i="8"/>
  <c r="I180" i="8"/>
  <c r="H180" i="8"/>
  <c r="G180" i="8"/>
  <c r="F180" i="8"/>
  <c r="E180" i="8"/>
  <c r="R179" i="8"/>
  <c r="O179" i="8"/>
  <c r="R178" i="8"/>
  <c r="O178" i="8"/>
  <c r="Q176" i="8"/>
  <c r="V176" i="8" s="1"/>
  <c r="P176" i="8"/>
  <c r="N176" i="8"/>
  <c r="M176" i="8"/>
  <c r="L176" i="8"/>
  <c r="K176" i="8"/>
  <c r="J176" i="8"/>
  <c r="I176" i="8"/>
  <c r="H176" i="8"/>
  <c r="G176" i="8"/>
  <c r="F176" i="8"/>
  <c r="E176" i="8"/>
  <c r="R175" i="8"/>
  <c r="O175" i="8"/>
  <c r="R174" i="8"/>
  <c r="O174" i="8"/>
  <c r="Q172" i="8"/>
  <c r="P172" i="8"/>
  <c r="T172" i="8" s="1"/>
  <c r="U172" i="8" s="1"/>
  <c r="N172" i="8"/>
  <c r="M172" i="8"/>
  <c r="O172" i="8" s="1"/>
  <c r="L172" i="8"/>
  <c r="K172" i="8"/>
  <c r="J172" i="8"/>
  <c r="I172" i="8"/>
  <c r="H172" i="8"/>
  <c r="G172" i="8"/>
  <c r="F172" i="8"/>
  <c r="E172" i="8"/>
  <c r="R171" i="8"/>
  <c r="O171" i="8"/>
  <c r="R170" i="8"/>
  <c r="O170" i="8"/>
  <c r="Q168" i="8"/>
  <c r="V168" i="8" s="1"/>
  <c r="P168" i="8"/>
  <c r="R168" i="8" s="1"/>
  <c r="N168" i="8"/>
  <c r="M168" i="8"/>
  <c r="L168" i="8"/>
  <c r="K168" i="8"/>
  <c r="J168" i="8"/>
  <c r="I168" i="8"/>
  <c r="H168" i="8"/>
  <c r="G168" i="8"/>
  <c r="F168" i="8"/>
  <c r="E168" i="8"/>
  <c r="R167" i="8"/>
  <c r="O167" i="8"/>
  <c r="R166" i="8"/>
  <c r="O166" i="8"/>
  <c r="Q164" i="8"/>
  <c r="V164" i="8" s="1"/>
  <c r="P164" i="8"/>
  <c r="T164" i="8" s="1"/>
  <c r="N164" i="8"/>
  <c r="M164" i="8"/>
  <c r="L164" i="8"/>
  <c r="K164" i="8"/>
  <c r="J164" i="8"/>
  <c r="I164" i="8"/>
  <c r="H164" i="8"/>
  <c r="G164" i="8"/>
  <c r="F164" i="8"/>
  <c r="E164" i="8"/>
  <c r="R163" i="8"/>
  <c r="O163" i="8"/>
  <c r="R162" i="8"/>
  <c r="O162" i="8"/>
  <c r="Q160" i="8"/>
  <c r="V160" i="8" s="1"/>
  <c r="P160" i="8"/>
  <c r="T160" i="8" s="1"/>
  <c r="U160" i="8" s="1"/>
  <c r="N160" i="8"/>
  <c r="M160" i="8"/>
  <c r="L160" i="8"/>
  <c r="K160" i="8"/>
  <c r="J160" i="8"/>
  <c r="I160" i="8"/>
  <c r="H160" i="8"/>
  <c r="G160" i="8"/>
  <c r="F160" i="8"/>
  <c r="E160" i="8"/>
  <c r="R159" i="8"/>
  <c r="O159" i="8"/>
  <c r="R158" i="8"/>
  <c r="O158" i="8"/>
  <c r="Q156" i="8"/>
  <c r="V156" i="8" s="1"/>
  <c r="P156" i="8"/>
  <c r="T156" i="8" s="1"/>
  <c r="N156" i="8"/>
  <c r="M156" i="8"/>
  <c r="L156" i="8"/>
  <c r="K156" i="8"/>
  <c r="J156" i="8"/>
  <c r="I156" i="8"/>
  <c r="H156" i="8"/>
  <c r="G156" i="8"/>
  <c r="F156" i="8"/>
  <c r="E156" i="8"/>
  <c r="R155" i="8"/>
  <c r="O155" i="8"/>
  <c r="R154" i="8"/>
  <c r="O154" i="8"/>
  <c r="Q152" i="8"/>
  <c r="V152" i="8" s="1"/>
  <c r="P152" i="8"/>
  <c r="N152" i="8"/>
  <c r="M152" i="8"/>
  <c r="O152" i="8" s="1"/>
  <c r="L152" i="8"/>
  <c r="K152" i="8"/>
  <c r="J152" i="8"/>
  <c r="I152" i="8"/>
  <c r="H152" i="8"/>
  <c r="G152" i="8"/>
  <c r="F152" i="8"/>
  <c r="E152" i="8"/>
  <c r="R151" i="8"/>
  <c r="O151" i="8"/>
  <c r="R150" i="8"/>
  <c r="O150" i="8"/>
  <c r="Q148" i="8"/>
  <c r="V148" i="8" s="1"/>
  <c r="P148" i="8"/>
  <c r="T148" i="8" s="1"/>
  <c r="N148" i="8"/>
  <c r="M148" i="8"/>
  <c r="O148" i="8" s="1"/>
  <c r="L148" i="8"/>
  <c r="K148" i="8"/>
  <c r="J148" i="8"/>
  <c r="I148" i="8"/>
  <c r="H148" i="8"/>
  <c r="G148" i="8"/>
  <c r="F148" i="8"/>
  <c r="E148" i="8"/>
  <c r="R147" i="8"/>
  <c r="O147" i="8"/>
  <c r="R146" i="8"/>
  <c r="O146" i="8"/>
  <c r="Q144" i="8"/>
  <c r="V144" i="8" s="1"/>
  <c r="P144" i="8"/>
  <c r="T144" i="8" s="1"/>
  <c r="U144" i="8" s="1"/>
  <c r="N144" i="8"/>
  <c r="M144" i="8"/>
  <c r="L144" i="8"/>
  <c r="K144" i="8"/>
  <c r="J144" i="8"/>
  <c r="I144" i="8"/>
  <c r="H144" i="8"/>
  <c r="G144" i="8"/>
  <c r="F144" i="8"/>
  <c r="E144" i="8"/>
  <c r="R143" i="8"/>
  <c r="O143" i="8"/>
  <c r="R142" i="8"/>
  <c r="O142" i="8"/>
  <c r="Q140" i="8"/>
  <c r="P140" i="8"/>
  <c r="T140" i="8" s="1"/>
  <c r="N140" i="8"/>
  <c r="M140" i="8"/>
  <c r="O140" i="8" s="1"/>
  <c r="L140" i="8"/>
  <c r="K140" i="8"/>
  <c r="J140" i="8"/>
  <c r="I140" i="8"/>
  <c r="H140" i="8"/>
  <c r="G140" i="8"/>
  <c r="F140" i="8"/>
  <c r="E140" i="8"/>
  <c r="R139" i="8"/>
  <c r="O139" i="8"/>
  <c r="R138" i="8"/>
  <c r="O138" i="8"/>
  <c r="Q136" i="8"/>
  <c r="V136" i="8" s="1"/>
  <c r="P136" i="8"/>
  <c r="N136" i="8"/>
  <c r="M136" i="8"/>
  <c r="L136" i="8"/>
  <c r="K136" i="8"/>
  <c r="J136" i="8"/>
  <c r="I136" i="8"/>
  <c r="H136" i="8"/>
  <c r="G136" i="8"/>
  <c r="F136" i="8"/>
  <c r="E136" i="8"/>
  <c r="R135" i="8"/>
  <c r="O135" i="8"/>
  <c r="R134" i="8"/>
  <c r="O134" i="8"/>
  <c r="Q132" i="8"/>
  <c r="V132" i="8" s="1"/>
  <c r="P132" i="8"/>
  <c r="T132" i="8" s="1"/>
  <c r="U132" i="8" s="1"/>
  <c r="N132" i="8"/>
  <c r="M132" i="8"/>
  <c r="O132" i="8" s="1"/>
  <c r="L132" i="8"/>
  <c r="K132" i="8"/>
  <c r="J132" i="8"/>
  <c r="I132" i="8"/>
  <c r="H132" i="8"/>
  <c r="G132" i="8"/>
  <c r="F132" i="8"/>
  <c r="E132" i="8"/>
  <c r="R131" i="8"/>
  <c r="O131" i="8"/>
  <c r="R130" i="8"/>
  <c r="O130" i="8"/>
  <c r="Q128" i="8"/>
  <c r="V128" i="8" s="1"/>
  <c r="P128" i="8"/>
  <c r="R128" i="8" s="1"/>
  <c r="N128" i="8"/>
  <c r="M128" i="8"/>
  <c r="L128" i="8"/>
  <c r="K128" i="8"/>
  <c r="J128" i="8"/>
  <c r="I128" i="8"/>
  <c r="H128" i="8"/>
  <c r="G128" i="8"/>
  <c r="F128" i="8"/>
  <c r="E128" i="8"/>
  <c r="R127" i="8"/>
  <c r="O127" i="8"/>
  <c r="R126" i="8"/>
  <c r="O126" i="8"/>
  <c r="Q124" i="8"/>
  <c r="V124" i="8" s="1"/>
  <c r="P124" i="8"/>
  <c r="N124" i="8"/>
  <c r="M124" i="8"/>
  <c r="O124" i="8" s="1"/>
  <c r="L124" i="8"/>
  <c r="K124" i="8"/>
  <c r="J124" i="8"/>
  <c r="I124" i="8"/>
  <c r="H124" i="8"/>
  <c r="G124" i="8"/>
  <c r="F124" i="8"/>
  <c r="E124" i="8"/>
  <c r="R123" i="8"/>
  <c r="O123" i="8"/>
  <c r="R122" i="8"/>
  <c r="O122" i="8"/>
  <c r="Q120" i="8"/>
  <c r="V120" i="8" s="1"/>
  <c r="N120" i="8"/>
  <c r="L120" i="8"/>
  <c r="J120" i="8"/>
  <c r="H120" i="8"/>
  <c r="G120" i="8"/>
  <c r="F120" i="8"/>
  <c r="E120" i="8"/>
  <c r="P119" i="8"/>
  <c r="R119" i="8" s="1"/>
  <c r="M119" i="8"/>
  <c r="M240" i="8" s="1"/>
  <c r="P118" i="8"/>
  <c r="P239" i="8" s="1"/>
  <c r="M118" i="8"/>
  <c r="M239" i="8" s="1"/>
  <c r="Q116" i="8"/>
  <c r="V116" i="8" s="1"/>
  <c r="P116" i="8"/>
  <c r="R116" i="8" s="1"/>
  <c r="N116" i="8"/>
  <c r="M116" i="8"/>
  <c r="O116" i="8" s="1"/>
  <c r="L116" i="8"/>
  <c r="K116" i="8"/>
  <c r="J116" i="8"/>
  <c r="I116" i="8"/>
  <c r="H116" i="8"/>
  <c r="G116" i="8"/>
  <c r="F116" i="8"/>
  <c r="E116" i="8"/>
  <c r="R115" i="8"/>
  <c r="O115" i="8"/>
  <c r="R114" i="8"/>
  <c r="O114" i="8"/>
  <c r="Q112" i="8"/>
  <c r="V112" i="8" s="1"/>
  <c r="P112" i="8"/>
  <c r="T112" i="8" s="1"/>
  <c r="U112" i="8" s="1"/>
  <c r="N112" i="8"/>
  <c r="M112" i="8"/>
  <c r="O112" i="8" s="1"/>
  <c r="L112" i="8"/>
  <c r="K112" i="8"/>
  <c r="J112" i="8"/>
  <c r="I112" i="8"/>
  <c r="H112" i="8"/>
  <c r="G112" i="8"/>
  <c r="F112" i="8"/>
  <c r="E112" i="8"/>
  <c r="R111" i="8"/>
  <c r="O111" i="8"/>
  <c r="R110" i="8"/>
  <c r="O110" i="8"/>
  <c r="Q108" i="8"/>
  <c r="V108" i="8" s="1"/>
  <c r="P108" i="8"/>
  <c r="N108" i="8"/>
  <c r="M108" i="8"/>
  <c r="O108" i="8" s="1"/>
  <c r="L108" i="8"/>
  <c r="K108" i="8"/>
  <c r="J108" i="8"/>
  <c r="I108" i="8"/>
  <c r="H108" i="8"/>
  <c r="G108" i="8"/>
  <c r="F108" i="8"/>
  <c r="E108" i="8"/>
  <c r="R107" i="8"/>
  <c r="O107" i="8"/>
  <c r="R106" i="8"/>
  <c r="O106" i="8"/>
  <c r="Q104" i="8"/>
  <c r="V104" i="8" s="1"/>
  <c r="P104" i="8"/>
  <c r="T104" i="8" s="1"/>
  <c r="U104" i="8" s="1"/>
  <c r="N104" i="8"/>
  <c r="M104" i="8"/>
  <c r="L104" i="8"/>
  <c r="K104" i="8"/>
  <c r="J104" i="8"/>
  <c r="I104" i="8"/>
  <c r="H104" i="8"/>
  <c r="G104" i="8"/>
  <c r="F104" i="8"/>
  <c r="E104" i="8"/>
  <c r="R103" i="8"/>
  <c r="O103" i="8"/>
  <c r="R102" i="8"/>
  <c r="O102" i="8"/>
  <c r="Q100" i="8"/>
  <c r="V100" i="8" s="1"/>
  <c r="P100" i="8"/>
  <c r="R100" i="8" s="1"/>
  <c r="N100" i="8"/>
  <c r="M100" i="8"/>
  <c r="O100" i="8" s="1"/>
  <c r="L100" i="8"/>
  <c r="K100" i="8"/>
  <c r="J100" i="8"/>
  <c r="I100" i="8"/>
  <c r="H100" i="8"/>
  <c r="G100" i="8"/>
  <c r="F100" i="8"/>
  <c r="E100" i="8"/>
  <c r="R99" i="8"/>
  <c r="O99" i="8"/>
  <c r="R98" i="8"/>
  <c r="O98" i="8"/>
  <c r="Q96" i="8"/>
  <c r="V96" i="8" s="1"/>
  <c r="P96" i="8"/>
  <c r="T96" i="8" s="1"/>
  <c r="N96" i="8"/>
  <c r="M96" i="8"/>
  <c r="O96" i="8" s="1"/>
  <c r="L96" i="8"/>
  <c r="K96" i="8"/>
  <c r="J96" i="8"/>
  <c r="I96" i="8"/>
  <c r="H96" i="8"/>
  <c r="G96" i="8"/>
  <c r="F96" i="8"/>
  <c r="E96" i="8"/>
  <c r="R95" i="8"/>
  <c r="O95" i="8"/>
  <c r="R94" i="8"/>
  <c r="O94" i="8"/>
  <c r="Q92" i="8"/>
  <c r="V92" i="8" s="1"/>
  <c r="P92" i="8"/>
  <c r="T92" i="8" s="1"/>
  <c r="U92" i="8" s="1"/>
  <c r="N92" i="8"/>
  <c r="M92" i="8"/>
  <c r="L92" i="8"/>
  <c r="K92" i="8"/>
  <c r="J92" i="8"/>
  <c r="I92" i="8"/>
  <c r="H92" i="8"/>
  <c r="G92" i="8"/>
  <c r="F92" i="8"/>
  <c r="E92" i="8"/>
  <c r="R91" i="8"/>
  <c r="O91" i="8"/>
  <c r="R90" i="8"/>
  <c r="O90" i="8"/>
  <c r="Q88" i="8"/>
  <c r="V88" i="8" s="1"/>
  <c r="W88" i="8" s="1"/>
  <c r="P88" i="8"/>
  <c r="T88" i="8" s="1"/>
  <c r="N88" i="8"/>
  <c r="M88" i="8"/>
  <c r="O88" i="8" s="1"/>
  <c r="L88" i="8"/>
  <c r="K88" i="8"/>
  <c r="J88" i="8"/>
  <c r="I88" i="8"/>
  <c r="H88" i="8"/>
  <c r="G88" i="8"/>
  <c r="F88" i="8"/>
  <c r="E88" i="8"/>
  <c r="R87" i="8"/>
  <c r="O87" i="8"/>
  <c r="R86" i="8"/>
  <c r="O86" i="8"/>
  <c r="Q84" i="8"/>
  <c r="V84" i="8" s="1"/>
  <c r="P84" i="8"/>
  <c r="T84" i="8" s="1"/>
  <c r="U84" i="8" s="1"/>
  <c r="N84" i="8"/>
  <c r="M84" i="8"/>
  <c r="L84" i="8"/>
  <c r="K84" i="8"/>
  <c r="J84" i="8"/>
  <c r="I84" i="8"/>
  <c r="H84" i="8"/>
  <c r="G84" i="8"/>
  <c r="F84" i="8"/>
  <c r="E84" i="8"/>
  <c r="R83" i="8"/>
  <c r="O83" i="8"/>
  <c r="R82" i="8"/>
  <c r="O82" i="8"/>
  <c r="Q80" i="8"/>
  <c r="V80" i="8" s="1"/>
  <c r="P80" i="8"/>
  <c r="R80" i="8" s="1"/>
  <c r="N80" i="8"/>
  <c r="M80" i="8"/>
  <c r="L80" i="8"/>
  <c r="K80" i="8"/>
  <c r="J80" i="8"/>
  <c r="I80" i="8"/>
  <c r="H80" i="8"/>
  <c r="G80" i="8"/>
  <c r="F80" i="8"/>
  <c r="E80" i="8"/>
  <c r="R79" i="8"/>
  <c r="O79" i="8"/>
  <c r="R78" i="8"/>
  <c r="O78" i="8"/>
  <c r="Q76" i="8"/>
  <c r="V76" i="8" s="1"/>
  <c r="P76" i="8"/>
  <c r="N76" i="8"/>
  <c r="M76" i="8"/>
  <c r="O76" i="8" s="1"/>
  <c r="L76" i="8"/>
  <c r="K76" i="8"/>
  <c r="J76" i="8"/>
  <c r="I76" i="8"/>
  <c r="H76" i="8"/>
  <c r="G76" i="8"/>
  <c r="F76" i="8"/>
  <c r="E76" i="8"/>
  <c r="R75" i="8"/>
  <c r="O75" i="8"/>
  <c r="R74" i="8"/>
  <c r="O74" i="8"/>
  <c r="Q72" i="8"/>
  <c r="V72" i="8" s="1"/>
  <c r="P72" i="8"/>
  <c r="T72" i="8" s="1"/>
  <c r="U72" i="8" s="1"/>
  <c r="N72" i="8"/>
  <c r="M72" i="8"/>
  <c r="L72" i="8"/>
  <c r="K72" i="8"/>
  <c r="J72" i="8"/>
  <c r="I72" i="8"/>
  <c r="H72" i="8"/>
  <c r="G72" i="8"/>
  <c r="F72" i="8"/>
  <c r="E72" i="8"/>
  <c r="R71" i="8"/>
  <c r="O71" i="8"/>
  <c r="R70" i="8"/>
  <c r="O70" i="8"/>
  <c r="Q68" i="8"/>
  <c r="V68" i="8" s="1"/>
  <c r="P68" i="8"/>
  <c r="N68" i="8"/>
  <c r="M68" i="8"/>
  <c r="O68" i="8" s="1"/>
  <c r="L68" i="8"/>
  <c r="K68" i="8"/>
  <c r="J68" i="8"/>
  <c r="I68" i="8"/>
  <c r="H68" i="8"/>
  <c r="G68" i="8"/>
  <c r="F68" i="8"/>
  <c r="E68" i="8"/>
  <c r="R67" i="8"/>
  <c r="O67" i="8"/>
  <c r="R66" i="8"/>
  <c r="O66" i="8"/>
  <c r="Q64" i="8"/>
  <c r="V64" i="8" s="1"/>
  <c r="P64" i="8"/>
  <c r="T64" i="8" s="1"/>
  <c r="U64" i="8" s="1"/>
  <c r="N64" i="8"/>
  <c r="M64" i="8"/>
  <c r="L64" i="8"/>
  <c r="K64" i="8"/>
  <c r="J64" i="8"/>
  <c r="I64" i="8"/>
  <c r="H64" i="8"/>
  <c r="G64" i="8"/>
  <c r="F64" i="8"/>
  <c r="E64" i="8"/>
  <c r="R63" i="8"/>
  <c r="O63" i="8"/>
  <c r="R62" i="8"/>
  <c r="O62" i="8"/>
  <c r="Q60" i="8"/>
  <c r="V60" i="8" s="1"/>
  <c r="P60" i="8"/>
  <c r="R60" i="8" s="1"/>
  <c r="N60" i="8"/>
  <c r="M60" i="8"/>
  <c r="O60" i="8" s="1"/>
  <c r="L60" i="8"/>
  <c r="K60" i="8"/>
  <c r="J60" i="8"/>
  <c r="I60" i="8"/>
  <c r="H60" i="8"/>
  <c r="G60" i="8"/>
  <c r="F60" i="8"/>
  <c r="E60" i="8"/>
  <c r="R59" i="8"/>
  <c r="O59" i="8"/>
  <c r="R58" i="8"/>
  <c r="O58" i="8"/>
  <c r="Q56" i="8"/>
  <c r="V56" i="8" s="1"/>
  <c r="P56" i="8"/>
  <c r="T56" i="8" s="1"/>
  <c r="N56" i="8"/>
  <c r="M56" i="8"/>
  <c r="L56" i="8"/>
  <c r="K56" i="8"/>
  <c r="J56" i="8"/>
  <c r="I56" i="8"/>
  <c r="H56" i="8"/>
  <c r="G56" i="8"/>
  <c r="F56" i="8"/>
  <c r="E56" i="8"/>
  <c r="R55" i="8"/>
  <c r="O55" i="8"/>
  <c r="R54" i="8"/>
  <c r="O54" i="8"/>
  <c r="T52" i="8"/>
  <c r="Q52" i="8"/>
  <c r="V52" i="8" s="1"/>
  <c r="P52" i="8"/>
  <c r="R52" i="8" s="1"/>
  <c r="N52" i="8"/>
  <c r="M52" i="8"/>
  <c r="O52" i="8" s="1"/>
  <c r="L52" i="8"/>
  <c r="K52" i="8"/>
  <c r="J52" i="8"/>
  <c r="I52" i="8"/>
  <c r="H52" i="8"/>
  <c r="G52" i="8"/>
  <c r="F52" i="8"/>
  <c r="E52" i="8"/>
  <c r="R51" i="8"/>
  <c r="O51" i="8"/>
  <c r="R50" i="8"/>
  <c r="O50" i="8"/>
  <c r="Q48" i="8"/>
  <c r="V48" i="8" s="1"/>
  <c r="P48" i="8"/>
  <c r="T48" i="8" s="1"/>
  <c r="N48" i="8"/>
  <c r="M48" i="8"/>
  <c r="L48" i="8"/>
  <c r="K48" i="8"/>
  <c r="J48" i="8"/>
  <c r="I48" i="8"/>
  <c r="H48" i="8"/>
  <c r="G48" i="8"/>
  <c r="F48" i="8"/>
  <c r="E48" i="8"/>
  <c r="R47" i="8"/>
  <c r="O47" i="8"/>
  <c r="R46" i="8"/>
  <c r="O46" i="8"/>
  <c r="Q44" i="8"/>
  <c r="P44" i="8"/>
  <c r="T44" i="8" s="1"/>
  <c r="N44" i="8"/>
  <c r="M44" i="8"/>
  <c r="O44" i="8" s="1"/>
  <c r="L44" i="8"/>
  <c r="K44" i="8"/>
  <c r="J44" i="8"/>
  <c r="I44" i="8"/>
  <c r="H44" i="8"/>
  <c r="G44" i="8"/>
  <c r="F44" i="8"/>
  <c r="E44" i="8"/>
  <c r="R43" i="8"/>
  <c r="O43" i="8"/>
  <c r="R42" i="8"/>
  <c r="O42" i="8"/>
  <c r="Q40" i="8"/>
  <c r="V40" i="8" s="1"/>
  <c r="P40" i="8"/>
  <c r="N40" i="8"/>
  <c r="M40" i="8"/>
  <c r="L40" i="8"/>
  <c r="K40" i="8"/>
  <c r="J40" i="8"/>
  <c r="I40" i="8"/>
  <c r="H40" i="8"/>
  <c r="G40" i="8"/>
  <c r="F40" i="8"/>
  <c r="E40" i="8"/>
  <c r="R39" i="8"/>
  <c r="O39" i="8"/>
  <c r="R38" i="8"/>
  <c r="O38" i="8"/>
  <c r="Q36" i="8"/>
  <c r="V36" i="8" s="1"/>
  <c r="P36" i="8"/>
  <c r="N36" i="8"/>
  <c r="M36" i="8"/>
  <c r="L36" i="8"/>
  <c r="K36" i="8"/>
  <c r="J36" i="8"/>
  <c r="I36" i="8"/>
  <c r="H36" i="8"/>
  <c r="G36" i="8"/>
  <c r="F36" i="8"/>
  <c r="E36" i="8"/>
  <c r="R35" i="8"/>
  <c r="O35" i="8"/>
  <c r="R34" i="8"/>
  <c r="O34" i="8"/>
  <c r="Q32" i="8"/>
  <c r="V32" i="8" s="1"/>
  <c r="P32" i="8"/>
  <c r="N32" i="8"/>
  <c r="M32" i="8"/>
  <c r="L32" i="8"/>
  <c r="K32" i="8"/>
  <c r="J32" i="8"/>
  <c r="I32" i="8"/>
  <c r="H32" i="8"/>
  <c r="G32" i="8"/>
  <c r="F32" i="8"/>
  <c r="E32" i="8"/>
  <c r="R31" i="8"/>
  <c r="O31" i="8"/>
  <c r="R30" i="8"/>
  <c r="O30" i="8"/>
  <c r="Q28" i="8"/>
  <c r="V28" i="8" s="1"/>
  <c r="P28" i="8"/>
  <c r="N28" i="8"/>
  <c r="M28" i="8"/>
  <c r="L28" i="8"/>
  <c r="K28" i="8"/>
  <c r="J28" i="8"/>
  <c r="I28" i="8"/>
  <c r="H28" i="8"/>
  <c r="G28" i="8"/>
  <c r="F28" i="8"/>
  <c r="E28" i="8"/>
  <c r="R27" i="8"/>
  <c r="O27" i="8"/>
  <c r="R26" i="8"/>
  <c r="O26" i="8"/>
  <c r="T24" i="8"/>
  <c r="U24" i="8" s="1"/>
  <c r="Q24" i="8"/>
  <c r="V24" i="8" s="1"/>
  <c r="P24" i="8"/>
  <c r="R24" i="8" s="1"/>
  <c r="N24" i="8"/>
  <c r="O24" i="8" s="1"/>
  <c r="M24" i="8"/>
  <c r="L24" i="8"/>
  <c r="K24" i="8"/>
  <c r="J24" i="8"/>
  <c r="I24" i="8"/>
  <c r="H24" i="8"/>
  <c r="G24" i="8"/>
  <c r="F24" i="8"/>
  <c r="E24" i="8"/>
  <c r="R23" i="8"/>
  <c r="O23" i="8"/>
  <c r="R22" i="8"/>
  <c r="O22" i="8"/>
  <c r="Q20" i="8"/>
  <c r="V20" i="8" s="1"/>
  <c r="P20" i="8"/>
  <c r="N20" i="8"/>
  <c r="M20" i="8"/>
  <c r="L20" i="8"/>
  <c r="K20" i="8"/>
  <c r="J20" i="8"/>
  <c r="I20" i="8"/>
  <c r="H20" i="8"/>
  <c r="G20" i="8"/>
  <c r="F20" i="8"/>
  <c r="E20" i="8"/>
  <c r="R19" i="8"/>
  <c r="O19" i="8"/>
  <c r="R18" i="8"/>
  <c r="O18" i="8"/>
  <c r="Q16" i="8"/>
  <c r="V16" i="8" s="1"/>
  <c r="P16" i="8"/>
  <c r="N16" i="8"/>
  <c r="M16" i="8"/>
  <c r="L16" i="8"/>
  <c r="K16" i="8"/>
  <c r="J16" i="8"/>
  <c r="I16" i="8"/>
  <c r="H16" i="8"/>
  <c r="G16" i="8"/>
  <c r="F16" i="8"/>
  <c r="E16" i="8"/>
  <c r="R15" i="8"/>
  <c r="O15" i="8"/>
  <c r="R14" i="8"/>
  <c r="O14" i="8"/>
  <c r="Q12" i="8"/>
  <c r="V12" i="8" s="1"/>
  <c r="P12" i="8"/>
  <c r="N12" i="8"/>
  <c r="M12" i="8"/>
  <c r="L12" i="8"/>
  <c r="K12" i="8"/>
  <c r="J12" i="8"/>
  <c r="I12" i="8"/>
  <c r="H12" i="8"/>
  <c r="G12" i="8"/>
  <c r="F12" i="8"/>
  <c r="E12" i="8"/>
  <c r="R11" i="8"/>
  <c r="O11" i="8"/>
  <c r="R10" i="8"/>
  <c r="O10" i="8"/>
  <c r="C241" i="7"/>
  <c r="Q240" i="7"/>
  <c r="P240" i="7"/>
  <c r="R240" i="7" s="1"/>
  <c r="N240" i="7"/>
  <c r="M240" i="7"/>
  <c r="O240" i="7" s="1"/>
  <c r="L240" i="7"/>
  <c r="J240" i="7"/>
  <c r="Q239" i="7"/>
  <c r="Q241" i="7" s="1"/>
  <c r="V241" i="7" s="1"/>
  <c r="P239" i="7"/>
  <c r="N239" i="7"/>
  <c r="N241" i="7" s="1"/>
  <c r="M239" i="7"/>
  <c r="Q236" i="7"/>
  <c r="V236" i="7" s="1"/>
  <c r="P236" i="7"/>
  <c r="R236" i="7" s="1"/>
  <c r="N236" i="7"/>
  <c r="M236" i="7"/>
  <c r="L236" i="7"/>
  <c r="K236" i="7"/>
  <c r="J236" i="7"/>
  <c r="I236" i="7"/>
  <c r="H236" i="7"/>
  <c r="G236" i="7"/>
  <c r="F236" i="7"/>
  <c r="E236" i="7"/>
  <c r="R235" i="7"/>
  <c r="O235" i="7"/>
  <c r="R234" i="7"/>
  <c r="O234" i="7"/>
  <c r="Q232" i="7"/>
  <c r="V232" i="7" s="1"/>
  <c r="P232" i="7"/>
  <c r="X232" i="7" s="1"/>
  <c r="N232" i="7"/>
  <c r="M232" i="7"/>
  <c r="L232" i="7"/>
  <c r="K232" i="7"/>
  <c r="J232" i="7"/>
  <c r="I232" i="7"/>
  <c r="H232" i="7"/>
  <c r="G232" i="7"/>
  <c r="F232" i="7"/>
  <c r="E232" i="7"/>
  <c r="R231" i="7"/>
  <c r="O231" i="7"/>
  <c r="R230" i="7"/>
  <c r="O230" i="7"/>
  <c r="Q228" i="7"/>
  <c r="V228" i="7" s="1"/>
  <c r="P228" i="7"/>
  <c r="N228" i="7"/>
  <c r="M228" i="7"/>
  <c r="O228" i="7" s="1"/>
  <c r="L228" i="7"/>
  <c r="K228" i="7"/>
  <c r="J228" i="7"/>
  <c r="I228" i="7"/>
  <c r="H228" i="7"/>
  <c r="G228" i="7"/>
  <c r="F228" i="7"/>
  <c r="E228" i="7"/>
  <c r="R227" i="7"/>
  <c r="O227" i="7"/>
  <c r="R226" i="7"/>
  <c r="O226" i="7"/>
  <c r="Q224" i="7"/>
  <c r="V224" i="7" s="1"/>
  <c r="P224" i="7"/>
  <c r="R224" i="7" s="1"/>
  <c r="N224" i="7"/>
  <c r="M224" i="7"/>
  <c r="K224" i="7"/>
  <c r="J224" i="7"/>
  <c r="I224" i="7"/>
  <c r="H224" i="7"/>
  <c r="G224" i="7"/>
  <c r="F224" i="7"/>
  <c r="E224" i="7"/>
  <c r="V223" i="7"/>
  <c r="R223" i="7"/>
  <c r="O223" i="7"/>
  <c r="L223" i="7"/>
  <c r="V222" i="7"/>
  <c r="R222" i="7"/>
  <c r="O222" i="7"/>
  <c r="L222" i="7"/>
  <c r="L224" i="7" s="1"/>
  <c r="Q220" i="7"/>
  <c r="V220" i="7" s="1"/>
  <c r="P220" i="7"/>
  <c r="R220" i="7" s="1"/>
  <c r="N220" i="7"/>
  <c r="M220" i="7"/>
  <c r="O220" i="7" s="1"/>
  <c r="L220" i="7"/>
  <c r="K220" i="7"/>
  <c r="J220" i="7"/>
  <c r="I220" i="7"/>
  <c r="H220" i="7"/>
  <c r="G220" i="7"/>
  <c r="F220" i="7"/>
  <c r="E220" i="7"/>
  <c r="R219" i="7"/>
  <c r="O219" i="7"/>
  <c r="R218" i="7"/>
  <c r="O218" i="7"/>
  <c r="Q216" i="7"/>
  <c r="V216" i="7" s="1"/>
  <c r="P216" i="7"/>
  <c r="T216" i="7" s="1"/>
  <c r="U216" i="7" s="1"/>
  <c r="N216" i="7"/>
  <c r="M216" i="7"/>
  <c r="L216" i="7"/>
  <c r="K216" i="7"/>
  <c r="J216" i="7"/>
  <c r="I216" i="7"/>
  <c r="H216" i="7"/>
  <c r="G216" i="7"/>
  <c r="F216" i="7"/>
  <c r="E216" i="7"/>
  <c r="R215" i="7"/>
  <c r="O215" i="7"/>
  <c r="R214" i="7"/>
  <c r="O214" i="7"/>
  <c r="Q212" i="7"/>
  <c r="V212" i="7" s="1"/>
  <c r="P212" i="7"/>
  <c r="R212" i="7" s="1"/>
  <c r="N212" i="7"/>
  <c r="M212" i="7"/>
  <c r="O212" i="7" s="1"/>
  <c r="L212" i="7"/>
  <c r="K212" i="7"/>
  <c r="J212" i="7"/>
  <c r="I212" i="7"/>
  <c r="H212" i="7"/>
  <c r="G212" i="7"/>
  <c r="F212" i="7"/>
  <c r="E212" i="7"/>
  <c r="R211" i="7"/>
  <c r="O211" i="7"/>
  <c r="R210" i="7"/>
  <c r="O210" i="7"/>
  <c r="Q208" i="7"/>
  <c r="V208" i="7" s="1"/>
  <c r="P208" i="7"/>
  <c r="R208" i="7" s="1"/>
  <c r="N208" i="7"/>
  <c r="M208" i="7"/>
  <c r="L208" i="7"/>
  <c r="K208" i="7"/>
  <c r="J208" i="7"/>
  <c r="I208" i="7"/>
  <c r="H208" i="7"/>
  <c r="G208" i="7"/>
  <c r="F208" i="7"/>
  <c r="E208" i="7"/>
  <c r="R207" i="7"/>
  <c r="O207" i="7"/>
  <c r="R206" i="7"/>
  <c r="O206" i="7"/>
  <c r="Q204" i="7"/>
  <c r="V204" i="7" s="1"/>
  <c r="P204" i="7"/>
  <c r="R204" i="7" s="1"/>
  <c r="N204" i="7"/>
  <c r="M204" i="7"/>
  <c r="O204" i="7" s="1"/>
  <c r="L204" i="7"/>
  <c r="K204" i="7"/>
  <c r="J204" i="7"/>
  <c r="I204" i="7"/>
  <c r="H204" i="7"/>
  <c r="G204" i="7"/>
  <c r="F204" i="7"/>
  <c r="E204" i="7"/>
  <c r="R203" i="7"/>
  <c r="O203" i="7"/>
  <c r="R202" i="7"/>
  <c r="O202" i="7"/>
  <c r="Q200" i="7"/>
  <c r="V200" i="7" s="1"/>
  <c r="P200" i="7"/>
  <c r="T200" i="7" s="1"/>
  <c r="U200" i="7" s="1"/>
  <c r="N200" i="7"/>
  <c r="M200" i="7"/>
  <c r="L200" i="7"/>
  <c r="K200" i="7"/>
  <c r="J200" i="7"/>
  <c r="I200" i="7"/>
  <c r="H200" i="7"/>
  <c r="G200" i="7"/>
  <c r="F200" i="7"/>
  <c r="E200" i="7"/>
  <c r="R199" i="7"/>
  <c r="O199" i="7"/>
  <c r="R198" i="7"/>
  <c r="O198" i="7"/>
  <c r="Q196" i="7"/>
  <c r="V196" i="7" s="1"/>
  <c r="P196" i="7"/>
  <c r="R196" i="7" s="1"/>
  <c r="N196" i="7"/>
  <c r="M196" i="7"/>
  <c r="O196" i="7" s="1"/>
  <c r="L196" i="7"/>
  <c r="K196" i="7"/>
  <c r="J196" i="7"/>
  <c r="I196" i="7"/>
  <c r="H196" i="7"/>
  <c r="G196" i="7"/>
  <c r="F196" i="7"/>
  <c r="E196" i="7"/>
  <c r="R195" i="7"/>
  <c r="O195" i="7"/>
  <c r="R194" i="7"/>
  <c r="O194" i="7"/>
  <c r="Q192" i="7"/>
  <c r="V192" i="7" s="1"/>
  <c r="P192" i="7"/>
  <c r="R192" i="7" s="1"/>
  <c r="N192" i="7"/>
  <c r="M192" i="7"/>
  <c r="L192" i="7"/>
  <c r="K192" i="7"/>
  <c r="J192" i="7"/>
  <c r="I192" i="7"/>
  <c r="H192" i="7"/>
  <c r="G192" i="7"/>
  <c r="F192" i="7"/>
  <c r="E192" i="7"/>
  <c r="R191" i="7"/>
  <c r="O191" i="7"/>
  <c r="R190" i="7"/>
  <c r="O190" i="7"/>
  <c r="Q188" i="7"/>
  <c r="V188" i="7" s="1"/>
  <c r="P188" i="7"/>
  <c r="R188" i="7" s="1"/>
  <c r="N188" i="7"/>
  <c r="M188" i="7"/>
  <c r="O188" i="7" s="1"/>
  <c r="L188" i="7"/>
  <c r="K188" i="7"/>
  <c r="J188" i="7"/>
  <c r="I188" i="7"/>
  <c r="H188" i="7"/>
  <c r="G188" i="7"/>
  <c r="F188" i="7"/>
  <c r="E188" i="7"/>
  <c r="R187" i="7"/>
  <c r="O187" i="7"/>
  <c r="R186" i="7"/>
  <c r="O186" i="7"/>
  <c r="Q184" i="7"/>
  <c r="V184" i="7" s="1"/>
  <c r="P184" i="7"/>
  <c r="T184" i="7" s="1"/>
  <c r="U184" i="7" s="1"/>
  <c r="N184" i="7"/>
  <c r="M184" i="7"/>
  <c r="L184" i="7"/>
  <c r="K184" i="7"/>
  <c r="J184" i="7"/>
  <c r="I184" i="7"/>
  <c r="H184" i="7"/>
  <c r="G184" i="7"/>
  <c r="F184" i="7"/>
  <c r="E184" i="7"/>
  <c r="R183" i="7"/>
  <c r="O183" i="7"/>
  <c r="R182" i="7"/>
  <c r="O182" i="7"/>
  <c r="Q180" i="7"/>
  <c r="P180" i="7"/>
  <c r="T180" i="7" s="1"/>
  <c r="N180" i="7"/>
  <c r="M180" i="7"/>
  <c r="O180" i="7" s="1"/>
  <c r="L180" i="7"/>
  <c r="K180" i="7"/>
  <c r="J180" i="7"/>
  <c r="I180" i="7"/>
  <c r="H180" i="7"/>
  <c r="G180" i="7"/>
  <c r="F180" i="7"/>
  <c r="E180" i="7"/>
  <c r="R179" i="7"/>
  <c r="O179" i="7"/>
  <c r="R178" i="7"/>
  <c r="O178" i="7"/>
  <c r="Q176" i="7"/>
  <c r="V176" i="7" s="1"/>
  <c r="P176" i="7"/>
  <c r="N176" i="7"/>
  <c r="M176" i="7"/>
  <c r="O176" i="7" s="1"/>
  <c r="L176" i="7"/>
  <c r="K176" i="7"/>
  <c r="J176" i="7"/>
  <c r="I176" i="7"/>
  <c r="H176" i="7"/>
  <c r="G176" i="7"/>
  <c r="F176" i="7"/>
  <c r="E176" i="7"/>
  <c r="R175" i="7"/>
  <c r="O175" i="7"/>
  <c r="R174" i="7"/>
  <c r="O174" i="7"/>
  <c r="Q172" i="7"/>
  <c r="P172" i="7"/>
  <c r="T172" i="7" s="1"/>
  <c r="N172" i="7"/>
  <c r="M172" i="7"/>
  <c r="L172" i="7"/>
  <c r="K172" i="7"/>
  <c r="J172" i="7"/>
  <c r="I172" i="7"/>
  <c r="H172" i="7"/>
  <c r="G172" i="7"/>
  <c r="F172" i="7"/>
  <c r="E172" i="7"/>
  <c r="R171" i="7"/>
  <c r="O171" i="7"/>
  <c r="R170" i="7"/>
  <c r="O170" i="7"/>
  <c r="Q168" i="7"/>
  <c r="V168" i="7" s="1"/>
  <c r="P168" i="7"/>
  <c r="R168" i="7" s="1"/>
  <c r="N168" i="7"/>
  <c r="M168" i="7"/>
  <c r="O168" i="7" s="1"/>
  <c r="L168" i="7"/>
  <c r="K168" i="7"/>
  <c r="J168" i="7"/>
  <c r="I168" i="7"/>
  <c r="H168" i="7"/>
  <c r="G168" i="7"/>
  <c r="F168" i="7"/>
  <c r="E168" i="7"/>
  <c r="R167" i="7"/>
  <c r="O167" i="7"/>
  <c r="R166" i="7"/>
  <c r="O166" i="7"/>
  <c r="Q164" i="7"/>
  <c r="P164" i="7"/>
  <c r="T164" i="7" s="1"/>
  <c r="U164" i="7" s="1"/>
  <c r="N164" i="7"/>
  <c r="M164" i="7"/>
  <c r="L164" i="7"/>
  <c r="K164" i="7"/>
  <c r="J164" i="7"/>
  <c r="I164" i="7"/>
  <c r="H164" i="7"/>
  <c r="G164" i="7"/>
  <c r="F164" i="7"/>
  <c r="E164" i="7"/>
  <c r="R163" i="7"/>
  <c r="O163" i="7"/>
  <c r="R162" i="7"/>
  <c r="O162" i="7"/>
  <c r="Q160" i="7"/>
  <c r="V160" i="7" s="1"/>
  <c r="P160" i="7"/>
  <c r="N160" i="7"/>
  <c r="M160" i="7"/>
  <c r="O160" i="7" s="1"/>
  <c r="L160" i="7"/>
  <c r="K160" i="7"/>
  <c r="J160" i="7"/>
  <c r="I160" i="7"/>
  <c r="H160" i="7"/>
  <c r="G160" i="7"/>
  <c r="F160" i="7"/>
  <c r="E160" i="7"/>
  <c r="R159" i="7"/>
  <c r="O159" i="7"/>
  <c r="R158" i="7"/>
  <c r="O158" i="7"/>
  <c r="Q156" i="7"/>
  <c r="R156" i="7" s="1"/>
  <c r="P156" i="7"/>
  <c r="T156" i="7" s="1"/>
  <c r="U156" i="7" s="1"/>
  <c r="N156" i="7"/>
  <c r="M156" i="7"/>
  <c r="L156" i="7"/>
  <c r="K156" i="7"/>
  <c r="J156" i="7"/>
  <c r="I156" i="7"/>
  <c r="H156" i="7"/>
  <c r="G156" i="7"/>
  <c r="F156" i="7"/>
  <c r="E156" i="7"/>
  <c r="R155" i="7"/>
  <c r="O155" i="7"/>
  <c r="R154" i="7"/>
  <c r="O154" i="7"/>
  <c r="Q152" i="7"/>
  <c r="V152" i="7" s="1"/>
  <c r="P152" i="7"/>
  <c r="R152" i="7" s="1"/>
  <c r="N152" i="7"/>
  <c r="M152" i="7"/>
  <c r="O152" i="7" s="1"/>
  <c r="L152" i="7"/>
  <c r="K152" i="7"/>
  <c r="J152" i="7"/>
  <c r="I152" i="7"/>
  <c r="H152" i="7"/>
  <c r="G152" i="7"/>
  <c r="F152" i="7"/>
  <c r="E152" i="7"/>
  <c r="R151" i="7"/>
  <c r="O151" i="7"/>
  <c r="R150" i="7"/>
  <c r="O150" i="7"/>
  <c r="Q148" i="7"/>
  <c r="P148" i="7"/>
  <c r="T148" i="7" s="1"/>
  <c r="N148" i="7"/>
  <c r="M148" i="7"/>
  <c r="O148" i="7" s="1"/>
  <c r="L148" i="7"/>
  <c r="K148" i="7"/>
  <c r="J148" i="7"/>
  <c r="I148" i="7"/>
  <c r="H148" i="7"/>
  <c r="G148" i="7"/>
  <c r="F148" i="7"/>
  <c r="E148" i="7"/>
  <c r="R147" i="7"/>
  <c r="O147" i="7"/>
  <c r="R146" i="7"/>
  <c r="O146" i="7"/>
  <c r="Q144" i="7"/>
  <c r="V144" i="7" s="1"/>
  <c r="P144" i="7"/>
  <c r="T144" i="7" s="1"/>
  <c r="N144" i="7"/>
  <c r="M144" i="7"/>
  <c r="L144" i="7"/>
  <c r="K144" i="7"/>
  <c r="J144" i="7"/>
  <c r="I144" i="7"/>
  <c r="H144" i="7"/>
  <c r="G144" i="7"/>
  <c r="F144" i="7"/>
  <c r="E144" i="7"/>
  <c r="R143" i="7"/>
  <c r="O143" i="7"/>
  <c r="R142" i="7"/>
  <c r="O142" i="7"/>
  <c r="Q140" i="7"/>
  <c r="R140" i="7" s="1"/>
  <c r="P140" i="7"/>
  <c r="T140" i="7" s="1"/>
  <c r="N140" i="7"/>
  <c r="M140" i="7"/>
  <c r="L140" i="7"/>
  <c r="K140" i="7"/>
  <c r="J140" i="7"/>
  <c r="I140" i="7"/>
  <c r="H140" i="7"/>
  <c r="G140" i="7"/>
  <c r="F140" i="7"/>
  <c r="E140" i="7"/>
  <c r="R139" i="7"/>
  <c r="O139" i="7"/>
  <c r="R138" i="7"/>
  <c r="O138" i="7"/>
  <c r="Q136" i="7"/>
  <c r="V136" i="7" s="1"/>
  <c r="P136" i="7"/>
  <c r="N136" i="7"/>
  <c r="M136" i="7"/>
  <c r="L136" i="7"/>
  <c r="K136" i="7"/>
  <c r="J136" i="7"/>
  <c r="I136" i="7"/>
  <c r="H136" i="7"/>
  <c r="G136" i="7"/>
  <c r="F136" i="7"/>
  <c r="E136" i="7"/>
  <c r="R135" i="7"/>
  <c r="O135" i="7"/>
  <c r="R134" i="7"/>
  <c r="O134" i="7"/>
  <c r="Q132" i="7"/>
  <c r="P132" i="7"/>
  <c r="T132" i="7" s="1"/>
  <c r="U132" i="7" s="1"/>
  <c r="N132" i="7"/>
  <c r="M132" i="7"/>
  <c r="O132" i="7" s="1"/>
  <c r="L132" i="7"/>
  <c r="K132" i="7"/>
  <c r="J132" i="7"/>
  <c r="I132" i="7"/>
  <c r="H132" i="7"/>
  <c r="G132" i="7"/>
  <c r="F132" i="7"/>
  <c r="E132" i="7"/>
  <c r="R131" i="7"/>
  <c r="O131" i="7"/>
  <c r="R130" i="7"/>
  <c r="O130" i="7"/>
  <c r="Q128" i="7"/>
  <c r="V128" i="7" s="1"/>
  <c r="P128" i="7"/>
  <c r="R128" i="7" s="1"/>
  <c r="N128" i="7"/>
  <c r="M128" i="7"/>
  <c r="O128" i="7" s="1"/>
  <c r="L128" i="7"/>
  <c r="K128" i="7"/>
  <c r="J128" i="7"/>
  <c r="I128" i="7"/>
  <c r="H128" i="7"/>
  <c r="G128" i="7"/>
  <c r="F128" i="7"/>
  <c r="E128" i="7"/>
  <c r="R127" i="7"/>
  <c r="O127" i="7"/>
  <c r="R126" i="7"/>
  <c r="O126" i="7"/>
  <c r="Q124" i="7"/>
  <c r="P124" i="7"/>
  <c r="T124" i="7" s="1"/>
  <c r="U124" i="7" s="1"/>
  <c r="N124" i="7"/>
  <c r="M124" i="7"/>
  <c r="O124" i="7" s="1"/>
  <c r="L124" i="7"/>
  <c r="K124" i="7"/>
  <c r="J124" i="7"/>
  <c r="I124" i="7"/>
  <c r="H124" i="7"/>
  <c r="G124" i="7"/>
  <c r="F124" i="7"/>
  <c r="E124" i="7"/>
  <c r="R123" i="7"/>
  <c r="O123" i="7"/>
  <c r="R122" i="7"/>
  <c r="O122" i="7"/>
  <c r="Q120" i="7"/>
  <c r="V120" i="7" s="1"/>
  <c r="P120" i="7"/>
  <c r="N120" i="7"/>
  <c r="O120" i="7" s="1"/>
  <c r="M120" i="7"/>
  <c r="L120" i="7"/>
  <c r="K120" i="7"/>
  <c r="J120" i="7"/>
  <c r="I120" i="7"/>
  <c r="H120" i="7"/>
  <c r="G120" i="7"/>
  <c r="F120" i="7"/>
  <c r="E120" i="7"/>
  <c r="R119" i="7"/>
  <c r="O119" i="7"/>
  <c r="R118" i="7"/>
  <c r="O118" i="7"/>
  <c r="Q116" i="7"/>
  <c r="P116" i="7"/>
  <c r="T116" i="7" s="1"/>
  <c r="N116" i="7"/>
  <c r="M116" i="7"/>
  <c r="L116" i="7"/>
  <c r="K116" i="7"/>
  <c r="J116" i="7"/>
  <c r="I116" i="7"/>
  <c r="H116" i="7"/>
  <c r="G116" i="7"/>
  <c r="F116" i="7"/>
  <c r="E116" i="7"/>
  <c r="R115" i="7"/>
  <c r="O115" i="7"/>
  <c r="R114" i="7"/>
  <c r="O114" i="7"/>
  <c r="Q112" i="7"/>
  <c r="V112" i="7" s="1"/>
  <c r="P112" i="7"/>
  <c r="T112" i="7" s="1"/>
  <c r="N112" i="7"/>
  <c r="M112" i="7"/>
  <c r="O112" i="7" s="1"/>
  <c r="L112" i="7"/>
  <c r="K112" i="7"/>
  <c r="J112" i="7"/>
  <c r="I112" i="7"/>
  <c r="H112" i="7"/>
  <c r="G112" i="7"/>
  <c r="F112" i="7"/>
  <c r="E112" i="7"/>
  <c r="R111" i="7"/>
  <c r="O111" i="7"/>
  <c r="R110" i="7"/>
  <c r="O110" i="7"/>
  <c r="Q108" i="7"/>
  <c r="P108" i="7"/>
  <c r="T108" i="7" s="1"/>
  <c r="N108" i="7"/>
  <c r="M108" i="7"/>
  <c r="L108" i="7"/>
  <c r="K108" i="7"/>
  <c r="J108" i="7"/>
  <c r="I108" i="7"/>
  <c r="H108" i="7"/>
  <c r="G108" i="7"/>
  <c r="F108" i="7"/>
  <c r="E108" i="7"/>
  <c r="R107" i="7"/>
  <c r="O107" i="7"/>
  <c r="R106" i="7"/>
  <c r="O106" i="7"/>
  <c r="Q104" i="7"/>
  <c r="V104" i="7" s="1"/>
  <c r="P104" i="7"/>
  <c r="R104" i="7" s="1"/>
  <c r="N104" i="7"/>
  <c r="M104" i="7"/>
  <c r="L104" i="7"/>
  <c r="K104" i="7"/>
  <c r="J104" i="7"/>
  <c r="I104" i="7"/>
  <c r="H104" i="7"/>
  <c r="G104" i="7"/>
  <c r="F104" i="7"/>
  <c r="E104" i="7"/>
  <c r="R103" i="7"/>
  <c r="O103" i="7"/>
  <c r="R102" i="7"/>
  <c r="O102" i="7"/>
  <c r="Q100" i="7"/>
  <c r="V100" i="7" s="1"/>
  <c r="P100" i="7"/>
  <c r="T100" i="7" s="1"/>
  <c r="U100" i="7" s="1"/>
  <c r="N100" i="7"/>
  <c r="M100" i="7"/>
  <c r="L100" i="7"/>
  <c r="K100" i="7"/>
  <c r="J100" i="7"/>
  <c r="I100" i="7"/>
  <c r="H100" i="7"/>
  <c r="G100" i="7"/>
  <c r="F100" i="7"/>
  <c r="E100" i="7"/>
  <c r="R99" i="7"/>
  <c r="O99" i="7"/>
  <c r="R98" i="7"/>
  <c r="O98" i="7"/>
  <c r="Q96" i="7"/>
  <c r="V96" i="7" s="1"/>
  <c r="P96" i="7"/>
  <c r="N96" i="7"/>
  <c r="M96" i="7"/>
  <c r="L96" i="7"/>
  <c r="K96" i="7"/>
  <c r="J96" i="7"/>
  <c r="I96" i="7"/>
  <c r="H96" i="7"/>
  <c r="G96" i="7"/>
  <c r="F96" i="7"/>
  <c r="E96" i="7"/>
  <c r="R95" i="7"/>
  <c r="O95" i="7"/>
  <c r="R94" i="7"/>
  <c r="O94" i="7"/>
  <c r="Q92" i="7"/>
  <c r="V92" i="7" s="1"/>
  <c r="P92" i="7"/>
  <c r="N92" i="7"/>
  <c r="O92" i="7" s="1"/>
  <c r="M92" i="7"/>
  <c r="L92" i="7"/>
  <c r="K92" i="7"/>
  <c r="J92" i="7"/>
  <c r="I92" i="7"/>
  <c r="H92" i="7"/>
  <c r="G92" i="7"/>
  <c r="F92" i="7"/>
  <c r="E92" i="7"/>
  <c r="R91" i="7"/>
  <c r="O91" i="7"/>
  <c r="R90" i="7"/>
  <c r="O90" i="7"/>
  <c r="Q88" i="7"/>
  <c r="V88" i="7" s="1"/>
  <c r="P88" i="7"/>
  <c r="N88" i="7"/>
  <c r="M88" i="7"/>
  <c r="L88" i="7"/>
  <c r="K88" i="7"/>
  <c r="J88" i="7"/>
  <c r="I88" i="7"/>
  <c r="H88" i="7"/>
  <c r="G88" i="7"/>
  <c r="F88" i="7"/>
  <c r="E88" i="7"/>
  <c r="R87" i="7"/>
  <c r="O87" i="7"/>
  <c r="R86" i="7"/>
  <c r="O86" i="7"/>
  <c r="Q84" i="7"/>
  <c r="V84" i="7" s="1"/>
  <c r="P84" i="7"/>
  <c r="T84" i="7" s="1"/>
  <c r="U84" i="7" s="1"/>
  <c r="N84" i="7"/>
  <c r="M84" i="7"/>
  <c r="L84" i="7"/>
  <c r="K84" i="7"/>
  <c r="J84" i="7"/>
  <c r="I84" i="7"/>
  <c r="H84" i="7"/>
  <c r="G84" i="7"/>
  <c r="F84" i="7"/>
  <c r="E84" i="7"/>
  <c r="R83" i="7"/>
  <c r="O83" i="7"/>
  <c r="R82" i="7"/>
  <c r="O82" i="7"/>
  <c r="Q80" i="7"/>
  <c r="V80" i="7" s="1"/>
  <c r="P80" i="7"/>
  <c r="N80" i="7"/>
  <c r="M80" i="7"/>
  <c r="L80" i="7"/>
  <c r="K80" i="7"/>
  <c r="J80" i="7"/>
  <c r="I80" i="7"/>
  <c r="H80" i="7"/>
  <c r="G80" i="7"/>
  <c r="F80" i="7"/>
  <c r="E80" i="7"/>
  <c r="R79" i="7"/>
  <c r="O79" i="7"/>
  <c r="R78" i="7"/>
  <c r="O78" i="7"/>
  <c r="Q76" i="7"/>
  <c r="V76" i="7" s="1"/>
  <c r="P76" i="7"/>
  <c r="N76" i="7"/>
  <c r="M76" i="7"/>
  <c r="L76" i="7"/>
  <c r="K76" i="7"/>
  <c r="J76" i="7"/>
  <c r="I76" i="7"/>
  <c r="H76" i="7"/>
  <c r="G76" i="7"/>
  <c r="F76" i="7"/>
  <c r="E76" i="7"/>
  <c r="R75" i="7"/>
  <c r="O75" i="7"/>
  <c r="R74" i="7"/>
  <c r="O74" i="7"/>
  <c r="Q72" i="7"/>
  <c r="V72" i="7" s="1"/>
  <c r="P72" i="7"/>
  <c r="T72" i="7" s="1"/>
  <c r="N72" i="7"/>
  <c r="M72" i="7"/>
  <c r="L72" i="7"/>
  <c r="K72" i="7"/>
  <c r="J72" i="7"/>
  <c r="I72" i="7"/>
  <c r="H72" i="7"/>
  <c r="G72" i="7"/>
  <c r="F72" i="7"/>
  <c r="E72" i="7"/>
  <c r="R71" i="7"/>
  <c r="O71" i="7"/>
  <c r="R70" i="7"/>
  <c r="O70" i="7"/>
  <c r="Q68" i="7"/>
  <c r="V68" i="7" s="1"/>
  <c r="P68" i="7"/>
  <c r="T68" i="7" s="1"/>
  <c r="N68" i="7"/>
  <c r="M68" i="7"/>
  <c r="O68" i="7" s="1"/>
  <c r="L68" i="7"/>
  <c r="K68" i="7"/>
  <c r="J68" i="7"/>
  <c r="I68" i="7"/>
  <c r="H68" i="7"/>
  <c r="G68" i="7"/>
  <c r="F68" i="7"/>
  <c r="E68" i="7"/>
  <c r="V67" i="7"/>
  <c r="T67" i="7"/>
  <c r="R67" i="7"/>
  <c r="O67" i="7"/>
  <c r="V66" i="7"/>
  <c r="T66" i="7"/>
  <c r="R66" i="7"/>
  <c r="O66" i="7"/>
  <c r="Q64" i="7"/>
  <c r="V64" i="7" s="1"/>
  <c r="P64" i="7"/>
  <c r="T64" i="7" s="1"/>
  <c r="N64" i="7"/>
  <c r="M64" i="7"/>
  <c r="O64" i="7" s="1"/>
  <c r="L64" i="7"/>
  <c r="K64" i="7"/>
  <c r="J64" i="7"/>
  <c r="I64" i="7"/>
  <c r="H64" i="7"/>
  <c r="G64" i="7"/>
  <c r="F64" i="7"/>
  <c r="E64" i="7"/>
  <c r="R63" i="7"/>
  <c r="O63" i="7"/>
  <c r="R62" i="7"/>
  <c r="O62" i="7"/>
  <c r="Q60" i="7"/>
  <c r="V60" i="7" s="1"/>
  <c r="P60" i="7"/>
  <c r="T60" i="7" s="1"/>
  <c r="N60" i="7"/>
  <c r="M60" i="7"/>
  <c r="L60" i="7"/>
  <c r="K60" i="7"/>
  <c r="J60" i="7"/>
  <c r="I60" i="7"/>
  <c r="H60" i="7"/>
  <c r="G60" i="7"/>
  <c r="F60" i="7"/>
  <c r="E60" i="7"/>
  <c r="R59" i="7"/>
  <c r="O59" i="7"/>
  <c r="R58" i="7"/>
  <c r="O58" i="7"/>
  <c r="Q56" i="7"/>
  <c r="V56" i="7" s="1"/>
  <c r="P56" i="7"/>
  <c r="T56" i="7" s="1"/>
  <c r="N56" i="7"/>
  <c r="M56" i="7"/>
  <c r="L56" i="7"/>
  <c r="K56" i="7"/>
  <c r="J56" i="7"/>
  <c r="I56" i="7"/>
  <c r="H56" i="7"/>
  <c r="G56" i="7"/>
  <c r="F56" i="7"/>
  <c r="E56" i="7"/>
  <c r="R55" i="7"/>
  <c r="O55" i="7"/>
  <c r="R54" i="7"/>
  <c r="O54" i="7"/>
  <c r="Q52" i="7"/>
  <c r="V52" i="7" s="1"/>
  <c r="P52" i="7"/>
  <c r="T52" i="7" s="1"/>
  <c r="N52" i="7"/>
  <c r="M52" i="7"/>
  <c r="O52" i="7" s="1"/>
  <c r="L52" i="7"/>
  <c r="K52" i="7"/>
  <c r="J52" i="7"/>
  <c r="I52" i="7"/>
  <c r="H52" i="7"/>
  <c r="G52" i="7"/>
  <c r="F52" i="7"/>
  <c r="E52" i="7"/>
  <c r="R51" i="7"/>
  <c r="O51" i="7"/>
  <c r="R50" i="7"/>
  <c r="O50" i="7"/>
  <c r="Q48" i="7"/>
  <c r="V48" i="7" s="1"/>
  <c r="P48" i="7"/>
  <c r="T48" i="7" s="1"/>
  <c r="N48" i="7"/>
  <c r="M48" i="7"/>
  <c r="L48" i="7"/>
  <c r="K48" i="7"/>
  <c r="J48" i="7"/>
  <c r="I48" i="7"/>
  <c r="H48" i="7"/>
  <c r="G48" i="7"/>
  <c r="F48" i="7"/>
  <c r="E48" i="7"/>
  <c r="R47" i="7"/>
  <c r="O47" i="7"/>
  <c r="R46" i="7"/>
  <c r="O46" i="7"/>
  <c r="V44" i="7"/>
  <c r="Q44" i="7"/>
  <c r="P44" i="7"/>
  <c r="R44" i="7" s="1"/>
  <c r="N44" i="7"/>
  <c r="M44" i="7"/>
  <c r="L44" i="7"/>
  <c r="K44" i="7"/>
  <c r="J44" i="7"/>
  <c r="I44" i="7"/>
  <c r="H44" i="7"/>
  <c r="G44" i="7"/>
  <c r="F44" i="7"/>
  <c r="E44" i="7"/>
  <c r="R43" i="7"/>
  <c r="O43" i="7"/>
  <c r="R42" i="7"/>
  <c r="O42" i="7"/>
  <c r="Q40" i="7"/>
  <c r="P40" i="7"/>
  <c r="T40" i="7" s="1"/>
  <c r="N40" i="7"/>
  <c r="M40" i="7"/>
  <c r="L40" i="7"/>
  <c r="K40" i="7"/>
  <c r="J40" i="7"/>
  <c r="I40" i="7"/>
  <c r="H40" i="7"/>
  <c r="G40" i="7"/>
  <c r="F40" i="7"/>
  <c r="E40" i="7"/>
  <c r="R39" i="7"/>
  <c r="O39" i="7"/>
  <c r="R38" i="7"/>
  <c r="O38" i="7"/>
  <c r="Q36" i="7"/>
  <c r="V36" i="7" s="1"/>
  <c r="P36" i="7"/>
  <c r="N36" i="7"/>
  <c r="M36" i="7"/>
  <c r="L36" i="7"/>
  <c r="K36" i="7"/>
  <c r="J36" i="7"/>
  <c r="I36" i="7"/>
  <c r="H36" i="7"/>
  <c r="G36" i="7"/>
  <c r="F36" i="7"/>
  <c r="E36" i="7"/>
  <c r="R35" i="7"/>
  <c r="O35" i="7"/>
  <c r="R34" i="7"/>
  <c r="O34" i="7"/>
  <c r="Q32" i="7"/>
  <c r="V32" i="7" s="1"/>
  <c r="P32" i="7"/>
  <c r="T32" i="7" s="1"/>
  <c r="U32" i="7" s="1"/>
  <c r="N32" i="7"/>
  <c r="M32" i="7"/>
  <c r="L32" i="7"/>
  <c r="K32" i="7"/>
  <c r="J32" i="7"/>
  <c r="I32" i="7"/>
  <c r="H32" i="7"/>
  <c r="G32" i="7"/>
  <c r="F32" i="7"/>
  <c r="E32" i="7"/>
  <c r="R31" i="7"/>
  <c r="O31" i="7"/>
  <c r="R30" i="7"/>
  <c r="O30" i="7"/>
  <c r="Q28" i="7"/>
  <c r="V28" i="7" s="1"/>
  <c r="P28" i="7"/>
  <c r="T28" i="7" s="1"/>
  <c r="N28" i="7"/>
  <c r="M28" i="7"/>
  <c r="L28" i="7"/>
  <c r="K28" i="7"/>
  <c r="J28" i="7"/>
  <c r="I28" i="7"/>
  <c r="H28" i="7"/>
  <c r="G28" i="7"/>
  <c r="F28" i="7"/>
  <c r="E28" i="7"/>
  <c r="R27" i="7"/>
  <c r="O27" i="7"/>
  <c r="R26" i="7"/>
  <c r="O26" i="7"/>
  <c r="Q24" i="7"/>
  <c r="V24" i="7" s="1"/>
  <c r="P24" i="7"/>
  <c r="N24" i="7"/>
  <c r="M24" i="7"/>
  <c r="L24" i="7"/>
  <c r="K24" i="7"/>
  <c r="J24" i="7"/>
  <c r="I24" i="7"/>
  <c r="H24" i="7"/>
  <c r="G24" i="7"/>
  <c r="F24" i="7"/>
  <c r="E24" i="7"/>
  <c r="T23" i="7"/>
  <c r="R23" i="7"/>
  <c r="O23" i="7"/>
  <c r="T22" i="7"/>
  <c r="R22" i="7"/>
  <c r="O22" i="7"/>
  <c r="Q20" i="7"/>
  <c r="V20" i="7" s="1"/>
  <c r="P20" i="7"/>
  <c r="N20" i="7"/>
  <c r="M20" i="7"/>
  <c r="L20" i="7"/>
  <c r="K20" i="7"/>
  <c r="J20" i="7"/>
  <c r="I20" i="7"/>
  <c r="H20" i="7"/>
  <c r="G20" i="7"/>
  <c r="F20" i="7"/>
  <c r="E20" i="7"/>
  <c r="R19" i="7"/>
  <c r="O19" i="7"/>
  <c r="R18" i="7"/>
  <c r="O18" i="7"/>
  <c r="Q16" i="7"/>
  <c r="V16" i="7" s="1"/>
  <c r="P16" i="7"/>
  <c r="N16" i="7"/>
  <c r="O16" i="7" s="1"/>
  <c r="M16" i="7"/>
  <c r="L16" i="7"/>
  <c r="K16" i="7"/>
  <c r="J16" i="7"/>
  <c r="I16" i="7"/>
  <c r="H16" i="7"/>
  <c r="G16" i="7"/>
  <c r="F16" i="7"/>
  <c r="E16" i="7"/>
  <c r="R15" i="7"/>
  <c r="O15" i="7"/>
  <c r="R14" i="7"/>
  <c r="O14" i="7"/>
  <c r="Q12" i="7"/>
  <c r="V12" i="7" s="1"/>
  <c r="P12" i="7"/>
  <c r="N12" i="7"/>
  <c r="M12" i="7"/>
  <c r="L12" i="7"/>
  <c r="K12" i="7"/>
  <c r="J12" i="7"/>
  <c r="I12" i="7"/>
  <c r="H12" i="7"/>
  <c r="G12" i="7"/>
  <c r="F12" i="7"/>
  <c r="E12" i="7"/>
  <c r="R11" i="7"/>
  <c r="O11" i="7"/>
  <c r="R10" i="7"/>
  <c r="O10" i="7"/>
  <c r="C241" i="6"/>
  <c r="Q240" i="6"/>
  <c r="P240" i="6"/>
  <c r="K240" i="6" s="1"/>
  <c r="N240" i="6"/>
  <c r="M240" i="6"/>
  <c r="O240" i="6" s="1"/>
  <c r="L240" i="6"/>
  <c r="J240" i="6"/>
  <c r="Q239" i="6"/>
  <c r="Q241" i="6" s="1"/>
  <c r="V241" i="6" s="1"/>
  <c r="P239" i="6"/>
  <c r="N239" i="6"/>
  <c r="M239" i="6"/>
  <c r="O239" i="6" s="1"/>
  <c r="J239" i="6"/>
  <c r="Q236" i="6"/>
  <c r="V236" i="6" s="1"/>
  <c r="P236" i="6"/>
  <c r="T236" i="6" s="1"/>
  <c r="N236" i="6"/>
  <c r="M236" i="6"/>
  <c r="L236" i="6"/>
  <c r="K236" i="6"/>
  <c r="J236" i="6"/>
  <c r="I236" i="6"/>
  <c r="H236" i="6"/>
  <c r="G236" i="6"/>
  <c r="F236" i="6"/>
  <c r="E236" i="6"/>
  <c r="R235" i="6"/>
  <c r="O235" i="6"/>
  <c r="R234" i="6"/>
  <c r="O234" i="6"/>
  <c r="Q232" i="6"/>
  <c r="P232" i="6"/>
  <c r="T232" i="6" s="1"/>
  <c r="U232" i="6" s="1"/>
  <c r="N232" i="6"/>
  <c r="M232" i="6"/>
  <c r="L232" i="6"/>
  <c r="K232" i="6"/>
  <c r="J232" i="6"/>
  <c r="I232" i="6"/>
  <c r="H232" i="6"/>
  <c r="G232" i="6"/>
  <c r="F232" i="6"/>
  <c r="E232" i="6"/>
  <c r="R231" i="6"/>
  <c r="O231" i="6"/>
  <c r="R230" i="6"/>
  <c r="O230" i="6"/>
  <c r="Q228" i="6"/>
  <c r="V228" i="6" s="1"/>
  <c r="P228" i="6"/>
  <c r="R228" i="6" s="1"/>
  <c r="N228" i="6"/>
  <c r="M228" i="6"/>
  <c r="O228" i="6" s="1"/>
  <c r="L228" i="6"/>
  <c r="K228" i="6"/>
  <c r="J228" i="6"/>
  <c r="I228" i="6"/>
  <c r="H228" i="6"/>
  <c r="G228" i="6"/>
  <c r="F228" i="6"/>
  <c r="E228" i="6"/>
  <c r="R227" i="6"/>
  <c r="O227" i="6"/>
  <c r="R226" i="6"/>
  <c r="O226" i="6"/>
  <c r="Q224" i="6"/>
  <c r="P224" i="6"/>
  <c r="T224" i="6" s="1"/>
  <c r="U224" i="6" s="1"/>
  <c r="N224" i="6"/>
  <c r="M224" i="6"/>
  <c r="O224" i="6" s="1"/>
  <c r="L224" i="6"/>
  <c r="K224" i="6"/>
  <c r="J224" i="6"/>
  <c r="I224" i="6"/>
  <c r="H224" i="6"/>
  <c r="G224" i="6"/>
  <c r="F224" i="6"/>
  <c r="E224" i="6"/>
  <c r="V223" i="6"/>
  <c r="R223" i="6"/>
  <c r="O223" i="6"/>
  <c r="V222" i="6"/>
  <c r="R222" i="6"/>
  <c r="O222" i="6"/>
  <c r="Q220" i="6"/>
  <c r="P220" i="6"/>
  <c r="T220" i="6" s="1"/>
  <c r="N220" i="6"/>
  <c r="M220" i="6"/>
  <c r="L220" i="6"/>
  <c r="K220" i="6"/>
  <c r="J220" i="6"/>
  <c r="I220" i="6"/>
  <c r="H220" i="6"/>
  <c r="G220" i="6"/>
  <c r="F220" i="6"/>
  <c r="E220" i="6"/>
  <c r="R219" i="6"/>
  <c r="O219" i="6"/>
  <c r="R218" i="6"/>
  <c r="O218" i="6"/>
  <c r="Q216" i="6"/>
  <c r="V216" i="6" s="1"/>
  <c r="P216" i="6"/>
  <c r="T216" i="6" s="1"/>
  <c r="U216" i="6" s="1"/>
  <c r="N216" i="6"/>
  <c r="M216" i="6"/>
  <c r="L216" i="6"/>
  <c r="K216" i="6"/>
  <c r="J216" i="6"/>
  <c r="I216" i="6"/>
  <c r="H216" i="6"/>
  <c r="G216" i="6"/>
  <c r="F216" i="6"/>
  <c r="E216" i="6"/>
  <c r="R215" i="6"/>
  <c r="O215" i="6"/>
  <c r="R214" i="6"/>
  <c r="O214" i="6"/>
  <c r="Q212" i="6"/>
  <c r="P212" i="6"/>
  <c r="T212" i="6" s="1"/>
  <c r="N212" i="6"/>
  <c r="M212" i="6"/>
  <c r="L212" i="6"/>
  <c r="K212" i="6"/>
  <c r="J212" i="6"/>
  <c r="I212" i="6"/>
  <c r="H212" i="6"/>
  <c r="G212" i="6"/>
  <c r="F212" i="6"/>
  <c r="E212" i="6"/>
  <c r="R211" i="6"/>
  <c r="O211" i="6"/>
  <c r="R210" i="6"/>
  <c r="O210" i="6"/>
  <c r="Q208" i="6"/>
  <c r="V208" i="6" s="1"/>
  <c r="P208" i="6"/>
  <c r="T208" i="6" s="1"/>
  <c r="N208" i="6"/>
  <c r="M208" i="6"/>
  <c r="L208" i="6"/>
  <c r="K208" i="6"/>
  <c r="J208" i="6"/>
  <c r="I208" i="6"/>
  <c r="H208" i="6"/>
  <c r="G208" i="6"/>
  <c r="F208" i="6"/>
  <c r="E208" i="6"/>
  <c r="R207" i="6"/>
  <c r="O207" i="6"/>
  <c r="R206" i="6"/>
  <c r="O206" i="6"/>
  <c r="Q204" i="6"/>
  <c r="P204" i="6"/>
  <c r="T204" i="6" s="1"/>
  <c r="U204" i="6" s="1"/>
  <c r="N204" i="6"/>
  <c r="M204" i="6"/>
  <c r="L204" i="6"/>
  <c r="K204" i="6"/>
  <c r="J204" i="6"/>
  <c r="I204" i="6"/>
  <c r="H204" i="6"/>
  <c r="G204" i="6"/>
  <c r="F204" i="6"/>
  <c r="E204" i="6"/>
  <c r="R203" i="6"/>
  <c r="O203" i="6"/>
  <c r="R202" i="6"/>
  <c r="O202" i="6"/>
  <c r="Q200" i="6"/>
  <c r="V200" i="6" s="1"/>
  <c r="P200" i="6"/>
  <c r="R200" i="6" s="1"/>
  <c r="N200" i="6"/>
  <c r="M200" i="6"/>
  <c r="O200" i="6" s="1"/>
  <c r="L200" i="6"/>
  <c r="K200" i="6"/>
  <c r="J200" i="6"/>
  <c r="I200" i="6"/>
  <c r="H200" i="6"/>
  <c r="G200" i="6"/>
  <c r="F200" i="6"/>
  <c r="E200" i="6"/>
  <c r="R199" i="6"/>
  <c r="O199" i="6"/>
  <c r="R198" i="6"/>
  <c r="O198" i="6"/>
  <c r="Q196" i="6"/>
  <c r="P196" i="6"/>
  <c r="T196" i="6" s="1"/>
  <c r="U196" i="6" s="1"/>
  <c r="N196" i="6"/>
  <c r="M196" i="6"/>
  <c r="O196" i="6" s="1"/>
  <c r="L196" i="6"/>
  <c r="K196" i="6"/>
  <c r="J196" i="6"/>
  <c r="I196" i="6"/>
  <c r="H196" i="6"/>
  <c r="G196" i="6"/>
  <c r="F196" i="6"/>
  <c r="E196" i="6"/>
  <c r="R195" i="6"/>
  <c r="O195" i="6"/>
  <c r="R194" i="6"/>
  <c r="O194" i="6"/>
  <c r="Q192" i="6"/>
  <c r="V192" i="6" s="1"/>
  <c r="P192" i="6"/>
  <c r="N192" i="6"/>
  <c r="M192" i="6"/>
  <c r="O192" i="6" s="1"/>
  <c r="L192" i="6"/>
  <c r="K192" i="6"/>
  <c r="J192" i="6"/>
  <c r="I192" i="6"/>
  <c r="H192" i="6"/>
  <c r="G192" i="6"/>
  <c r="F192" i="6"/>
  <c r="E192" i="6"/>
  <c r="R191" i="6"/>
  <c r="O191" i="6"/>
  <c r="R190" i="6"/>
  <c r="O190" i="6"/>
  <c r="Q188" i="6"/>
  <c r="P188" i="6"/>
  <c r="T188" i="6" s="1"/>
  <c r="N188" i="6"/>
  <c r="M188" i="6"/>
  <c r="O188" i="6" s="1"/>
  <c r="L188" i="6"/>
  <c r="K188" i="6"/>
  <c r="J188" i="6"/>
  <c r="I188" i="6"/>
  <c r="H188" i="6"/>
  <c r="G188" i="6"/>
  <c r="F188" i="6"/>
  <c r="E188" i="6"/>
  <c r="R187" i="6"/>
  <c r="O187" i="6"/>
  <c r="R186" i="6"/>
  <c r="O186" i="6"/>
  <c r="Q184" i="6"/>
  <c r="V184" i="6" s="1"/>
  <c r="P184" i="6"/>
  <c r="T184" i="6" s="1"/>
  <c r="U184" i="6" s="1"/>
  <c r="N184" i="6"/>
  <c r="M184" i="6"/>
  <c r="L184" i="6"/>
  <c r="K184" i="6"/>
  <c r="J184" i="6"/>
  <c r="I184" i="6"/>
  <c r="H184" i="6"/>
  <c r="G184" i="6"/>
  <c r="F184" i="6"/>
  <c r="E184" i="6"/>
  <c r="R183" i="6"/>
  <c r="O183" i="6"/>
  <c r="R182" i="6"/>
  <c r="O182" i="6"/>
  <c r="Q180" i="6"/>
  <c r="P180" i="6"/>
  <c r="T180" i="6" s="1"/>
  <c r="N180" i="6"/>
  <c r="M180" i="6"/>
  <c r="L180" i="6"/>
  <c r="K180" i="6"/>
  <c r="J180" i="6"/>
  <c r="I180" i="6"/>
  <c r="H180" i="6"/>
  <c r="G180" i="6"/>
  <c r="F180" i="6"/>
  <c r="E180" i="6"/>
  <c r="R179" i="6"/>
  <c r="O179" i="6"/>
  <c r="R178" i="6"/>
  <c r="O178" i="6"/>
  <c r="Q176" i="6"/>
  <c r="V176" i="6" s="1"/>
  <c r="P176" i="6"/>
  <c r="T176" i="6" s="1"/>
  <c r="N176" i="6"/>
  <c r="M176" i="6"/>
  <c r="L176" i="6"/>
  <c r="K176" i="6"/>
  <c r="J176" i="6"/>
  <c r="I176" i="6"/>
  <c r="H176" i="6"/>
  <c r="G176" i="6"/>
  <c r="F176" i="6"/>
  <c r="E176" i="6"/>
  <c r="R175" i="6"/>
  <c r="O175" i="6"/>
  <c r="R174" i="6"/>
  <c r="O174" i="6"/>
  <c r="Q172" i="6"/>
  <c r="P172" i="6"/>
  <c r="T172" i="6" s="1"/>
  <c r="U172" i="6" s="1"/>
  <c r="N172" i="6"/>
  <c r="M172" i="6"/>
  <c r="L172" i="6"/>
  <c r="K172" i="6"/>
  <c r="J172" i="6"/>
  <c r="I172" i="6"/>
  <c r="H172" i="6"/>
  <c r="G172" i="6"/>
  <c r="F172" i="6"/>
  <c r="E172" i="6"/>
  <c r="R171" i="6"/>
  <c r="O171" i="6"/>
  <c r="R170" i="6"/>
  <c r="O170" i="6"/>
  <c r="Q168" i="6"/>
  <c r="V168" i="6" s="1"/>
  <c r="P168" i="6"/>
  <c r="R168" i="6" s="1"/>
  <c r="N168" i="6"/>
  <c r="M168" i="6"/>
  <c r="O168" i="6" s="1"/>
  <c r="L168" i="6"/>
  <c r="K168" i="6"/>
  <c r="J168" i="6"/>
  <c r="I168" i="6"/>
  <c r="H168" i="6"/>
  <c r="G168" i="6"/>
  <c r="F168" i="6"/>
  <c r="E168" i="6"/>
  <c r="R167" i="6"/>
  <c r="O167" i="6"/>
  <c r="R166" i="6"/>
  <c r="O166" i="6"/>
  <c r="Q164" i="6"/>
  <c r="P164" i="6"/>
  <c r="T164" i="6" s="1"/>
  <c r="U164" i="6" s="1"/>
  <c r="N164" i="6"/>
  <c r="M164" i="6"/>
  <c r="O164" i="6" s="1"/>
  <c r="L164" i="6"/>
  <c r="K164" i="6"/>
  <c r="J164" i="6"/>
  <c r="I164" i="6"/>
  <c r="H164" i="6"/>
  <c r="G164" i="6"/>
  <c r="F164" i="6"/>
  <c r="E164" i="6"/>
  <c r="R163" i="6"/>
  <c r="O163" i="6"/>
  <c r="R162" i="6"/>
  <c r="O162" i="6"/>
  <c r="Q160" i="6"/>
  <c r="V160" i="6" s="1"/>
  <c r="P160" i="6"/>
  <c r="N160" i="6"/>
  <c r="M160" i="6"/>
  <c r="O160" i="6" s="1"/>
  <c r="L160" i="6"/>
  <c r="K160" i="6"/>
  <c r="J160" i="6"/>
  <c r="I160" i="6"/>
  <c r="H160" i="6"/>
  <c r="G160" i="6"/>
  <c r="F160" i="6"/>
  <c r="E160" i="6"/>
  <c r="R159" i="6"/>
  <c r="O159" i="6"/>
  <c r="R158" i="6"/>
  <c r="O158" i="6"/>
  <c r="Q156" i="6"/>
  <c r="P156" i="6"/>
  <c r="T156" i="6" s="1"/>
  <c r="N156" i="6"/>
  <c r="M156" i="6"/>
  <c r="O156" i="6" s="1"/>
  <c r="L156" i="6"/>
  <c r="K156" i="6"/>
  <c r="J156" i="6"/>
  <c r="I156" i="6"/>
  <c r="H156" i="6"/>
  <c r="G156" i="6"/>
  <c r="F156" i="6"/>
  <c r="E156" i="6"/>
  <c r="R155" i="6"/>
  <c r="O155" i="6"/>
  <c r="R154" i="6"/>
  <c r="O154" i="6"/>
  <c r="Q152" i="6"/>
  <c r="V152" i="6" s="1"/>
  <c r="P152" i="6"/>
  <c r="T152" i="6" s="1"/>
  <c r="U152" i="6" s="1"/>
  <c r="N152" i="6"/>
  <c r="M152" i="6"/>
  <c r="L152" i="6"/>
  <c r="K152" i="6"/>
  <c r="J152" i="6"/>
  <c r="I152" i="6"/>
  <c r="H152" i="6"/>
  <c r="G152" i="6"/>
  <c r="F152" i="6"/>
  <c r="E152" i="6"/>
  <c r="R151" i="6"/>
  <c r="O151" i="6"/>
  <c r="R150" i="6"/>
  <c r="O150" i="6"/>
  <c r="Q148" i="6"/>
  <c r="P148" i="6"/>
  <c r="T148" i="6" s="1"/>
  <c r="N148" i="6"/>
  <c r="M148" i="6"/>
  <c r="L148" i="6"/>
  <c r="K148" i="6"/>
  <c r="J148" i="6"/>
  <c r="I148" i="6"/>
  <c r="H148" i="6"/>
  <c r="G148" i="6"/>
  <c r="F148" i="6"/>
  <c r="E148" i="6"/>
  <c r="R147" i="6"/>
  <c r="O147" i="6"/>
  <c r="R146" i="6"/>
  <c r="O146" i="6"/>
  <c r="Q144" i="6"/>
  <c r="V144" i="6" s="1"/>
  <c r="P144" i="6"/>
  <c r="T144" i="6" s="1"/>
  <c r="N144" i="6"/>
  <c r="M144" i="6"/>
  <c r="L144" i="6"/>
  <c r="K144" i="6"/>
  <c r="J144" i="6"/>
  <c r="I144" i="6"/>
  <c r="H144" i="6"/>
  <c r="G144" i="6"/>
  <c r="F144" i="6"/>
  <c r="E144" i="6"/>
  <c r="R143" i="6"/>
  <c r="O143" i="6"/>
  <c r="R142" i="6"/>
  <c r="O142" i="6"/>
  <c r="Q140" i="6"/>
  <c r="P140" i="6"/>
  <c r="T140" i="6" s="1"/>
  <c r="N140" i="6"/>
  <c r="M140" i="6"/>
  <c r="L140" i="6"/>
  <c r="K140" i="6"/>
  <c r="J140" i="6"/>
  <c r="I140" i="6"/>
  <c r="H140" i="6"/>
  <c r="G140" i="6"/>
  <c r="F140" i="6"/>
  <c r="E140" i="6"/>
  <c r="R139" i="6"/>
  <c r="O139" i="6"/>
  <c r="R138" i="6"/>
  <c r="O138" i="6"/>
  <c r="Q136" i="6"/>
  <c r="V136" i="6" s="1"/>
  <c r="P136" i="6"/>
  <c r="N136" i="6"/>
  <c r="M136" i="6"/>
  <c r="L136" i="6"/>
  <c r="K136" i="6"/>
  <c r="J136" i="6"/>
  <c r="I136" i="6"/>
  <c r="H136" i="6"/>
  <c r="G136" i="6"/>
  <c r="F136" i="6"/>
  <c r="E136" i="6"/>
  <c r="R135" i="6"/>
  <c r="O135" i="6"/>
  <c r="R134" i="6"/>
  <c r="O134" i="6"/>
  <c r="Q132" i="6"/>
  <c r="P132" i="6"/>
  <c r="T132" i="6" s="1"/>
  <c r="U132" i="6" s="1"/>
  <c r="N132" i="6"/>
  <c r="M132" i="6"/>
  <c r="O132" i="6" s="1"/>
  <c r="L132" i="6"/>
  <c r="K132" i="6"/>
  <c r="J132" i="6"/>
  <c r="I132" i="6"/>
  <c r="H132" i="6"/>
  <c r="G132" i="6"/>
  <c r="F132" i="6"/>
  <c r="E132" i="6"/>
  <c r="R131" i="6"/>
  <c r="O131" i="6"/>
  <c r="R130" i="6"/>
  <c r="O130" i="6"/>
  <c r="Q128" i="6"/>
  <c r="V128" i="6" s="1"/>
  <c r="W128" i="6" s="1"/>
  <c r="P128" i="6"/>
  <c r="N128" i="6"/>
  <c r="M128" i="6"/>
  <c r="O128" i="6" s="1"/>
  <c r="L128" i="6"/>
  <c r="K128" i="6"/>
  <c r="J128" i="6"/>
  <c r="I128" i="6"/>
  <c r="H128" i="6"/>
  <c r="G128" i="6"/>
  <c r="F128" i="6"/>
  <c r="E128" i="6"/>
  <c r="R127" i="6"/>
  <c r="O127" i="6"/>
  <c r="R126" i="6"/>
  <c r="O126" i="6"/>
  <c r="Q124" i="6"/>
  <c r="P124" i="6"/>
  <c r="T124" i="6" s="1"/>
  <c r="N124" i="6"/>
  <c r="M124" i="6"/>
  <c r="O124" i="6" s="1"/>
  <c r="L124" i="6"/>
  <c r="K124" i="6"/>
  <c r="J124" i="6"/>
  <c r="I124" i="6"/>
  <c r="H124" i="6"/>
  <c r="G124" i="6"/>
  <c r="F124" i="6"/>
  <c r="E124" i="6"/>
  <c r="R123" i="6"/>
  <c r="O123" i="6"/>
  <c r="R122" i="6"/>
  <c r="O122" i="6"/>
  <c r="Q120" i="6"/>
  <c r="V120" i="6" s="1"/>
  <c r="P120" i="6"/>
  <c r="N120" i="6"/>
  <c r="M120" i="6"/>
  <c r="L120" i="6"/>
  <c r="K120" i="6"/>
  <c r="J120" i="6"/>
  <c r="I120" i="6"/>
  <c r="H120" i="6"/>
  <c r="G120" i="6"/>
  <c r="F120" i="6"/>
  <c r="E120" i="6"/>
  <c r="R119" i="6"/>
  <c r="O119" i="6"/>
  <c r="R118" i="6"/>
  <c r="O118" i="6"/>
  <c r="Q116" i="6"/>
  <c r="P116" i="6"/>
  <c r="T116" i="6" s="1"/>
  <c r="N116" i="6"/>
  <c r="M116" i="6"/>
  <c r="L116" i="6"/>
  <c r="K116" i="6"/>
  <c r="J116" i="6"/>
  <c r="I116" i="6"/>
  <c r="H116" i="6"/>
  <c r="G116" i="6"/>
  <c r="F116" i="6"/>
  <c r="E116" i="6"/>
  <c r="R115" i="6"/>
  <c r="O115" i="6"/>
  <c r="R114" i="6"/>
  <c r="O114" i="6"/>
  <c r="Q112" i="6"/>
  <c r="V112" i="6" s="1"/>
  <c r="P112" i="6"/>
  <c r="T112" i="6" s="1"/>
  <c r="U112" i="6" s="1"/>
  <c r="N112" i="6"/>
  <c r="M112" i="6"/>
  <c r="O112" i="6" s="1"/>
  <c r="L112" i="6"/>
  <c r="K112" i="6"/>
  <c r="J112" i="6"/>
  <c r="I112" i="6"/>
  <c r="H112" i="6"/>
  <c r="G112" i="6"/>
  <c r="F112" i="6"/>
  <c r="E112" i="6"/>
  <c r="R111" i="6"/>
  <c r="O111" i="6"/>
  <c r="R110" i="6"/>
  <c r="O110" i="6"/>
  <c r="Q108" i="6"/>
  <c r="P108" i="6"/>
  <c r="T108" i="6" s="1"/>
  <c r="N108" i="6"/>
  <c r="M108" i="6"/>
  <c r="L108" i="6"/>
  <c r="K108" i="6"/>
  <c r="J108" i="6"/>
  <c r="I108" i="6"/>
  <c r="H108" i="6"/>
  <c r="G108" i="6"/>
  <c r="F108" i="6"/>
  <c r="E108" i="6"/>
  <c r="R107" i="6"/>
  <c r="O107" i="6"/>
  <c r="R106" i="6"/>
  <c r="O106" i="6"/>
  <c r="Q104" i="6"/>
  <c r="V104" i="6" s="1"/>
  <c r="P104" i="6"/>
  <c r="R104" i="6" s="1"/>
  <c r="N104" i="6"/>
  <c r="M104" i="6"/>
  <c r="O104" i="6" s="1"/>
  <c r="L104" i="6"/>
  <c r="K104" i="6"/>
  <c r="J104" i="6"/>
  <c r="I104" i="6"/>
  <c r="H104" i="6"/>
  <c r="G104" i="6"/>
  <c r="F104" i="6"/>
  <c r="E104" i="6"/>
  <c r="R103" i="6"/>
  <c r="O103" i="6"/>
  <c r="R102" i="6"/>
  <c r="O102" i="6"/>
  <c r="Q100" i="6"/>
  <c r="R100" i="6" s="1"/>
  <c r="P100" i="6"/>
  <c r="T100" i="6" s="1"/>
  <c r="U100" i="6" s="1"/>
  <c r="N100" i="6"/>
  <c r="M100" i="6"/>
  <c r="L100" i="6"/>
  <c r="K100" i="6"/>
  <c r="J100" i="6"/>
  <c r="I100" i="6"/>
  <c r="H100" i="6"/>
  <c r="G100" i="6"/>
  <c r="F100" i="6"/>
  <c r="E100" i="6"/>
  <c r="R99" i="6"/>
  <c r="O99" i="6"/>
  <c r="R98" i="6"/>
  <c r="O98" i="6"/>
  <c r="Q96" i="6"/>
  <c r="V96" i="6" s="1"/>
  <c r="P96" i="6"/>
  <c r="R96" i="6" s="1"/>
  <c r="N96" i="6"/>
  <c r="M96" i="6"/>
  <c r="O96" i="6" s="1"/>
  <c r="L96" i="6"/>
  <c r="K96" i="6"/>
  <c r="J96" i="6"/>
  <c r="I96" i="6"/>
  <c r="H96" i="6"/>
  <c r="G96" i="6"/>
  <c r="F96" i="6"/>
  <c r="E96" i="6"/>
  <c r="R95" i="6"/>
  <c r="O95" i="6"/>
  <c r="R94" i="6"/>
  <c r="O94" i="6"/>
  <c r="Q92" i="6"/>
  <c r="R92" i="6" s="1"/>
  <c r="P92" i="6"/>
  <c r="T92" i="6" s="1"/>
  <c r="N92" i="6"/>
  <c r="M92" i="6"/>
  <c r="L92" i="6"/>
  <c r="K92" i="6"/>
  <c r="J92" i="6"/>
  <c r="I92" i="6"/>
  <c r="H92" i="6"/>
  <c r="G92" i="6"/>
  <c r="F92" i="6"/>
  <c r="E92" i="6"/>
  <c r="R91" i="6"/>
  <c r="O91" i="6"/>
  <c r="R90" i="6"/>
  <c r="O90" i="6"/>
  <c r="Q88" i="6"/>
  <c r="V88" i="6" s="1"/>
  <c r="P88" i="6"/>
  <c r="T88" i="6" s="1"/>
  <c r="U88" i="6" s="1"/>
  <c r="N88" i="6"/>
  <c r="M88" i="6"/>
  <c r="O88" i="6" s="1"/>
  <c r="L88" i="6"/>
  <c r="K88" i="6"/>
  <c r="J88" i="6"/>
  <c r="I88" i="6"/>
  <c r="H88" i="6"/>
  <c r="G88" i="6"/>
  <c r="F88" i="6"/>
  <c r="E88" i="6"/>
  <c r="R87" i="6"/>
  <c r="O87" i="6"/>
  <c r="R86" i="6"/>
  <c r="O86" i="6"/>
  <c r="Q84" i="6"/>
  <c r="P84" i="6"/>
  <c r="T84" i="6" s="1"/>
  <c r="N84" i="6"/>
  <c r="M84" i="6"/>
  <c r="L84" i="6"/>
  <c r="K84" i="6"/>
  <c r="J84" i="6"/>
  <c r="I84" i="6"/>
  <c r="H84" i="6"/>
  <c r="G84" i="6"/>
  <c r="F84" i="6"/>
  <c r="E84" i="6"/>
  <c r="R83" i="6"/>
  <c r="O83" i="6"/>
  <c r="R82" i="6"/>
  <c r="O82" i="6"/>
  <c r="Q80" i="6"/>
  <c r="V80" i="6" s="1"/>
  <c r="P80" i="6"/>
  <c r="T80" i="6" s="1"/>
  <c r="N80" i="6"/>
  <c r="M80" i="6"/>
  <c r="O80" i="6" s="1"/>
  <c r="L80" i="6"/>
  <c r="K80" i="6"/>
  <c r="J80" i="6"/>
  <c r="I80" i="6"/>
  <c r="H80" i="6"/>
  <c r="G80" i="6"/>
  <c r="F80" i="6"/>
  <c r="E80" i="6"/>
  <c r="R79" i="6"/>
  <c r="O79" i="6"/>
  <c r="R78" i="6"/>
  <c r="O78" i="6"/>
  <c r="Q76" i="6"/>
  <c r="R76" i="6" s="1"/>
  <c r="P76" i="6"/>
  <c r="T76" i="6" s="1"/>
  <c r="U76" i="6" s="1"/>
  <c r="N76" i="6"/>
  <c r="M76" i="6"/>
  <c r="L76" i="6"/>
  <c r="K76" i="6"/>
  <c r="J76" i="6"/>
  <c r="I76" i="6"/>
  <c r="H76" i="6"/>
  <c r="G76" i="6"/>
  <c r="F76" i="6"/>
  <c r="E76" i="6"/>
  <c r="R75" i="6"/>
  <c r="O75" i="6"/>
  <c r="R74" i="6"/>
  <c r="O74" i="6"/>
  <c r="Q72" i="6"/>
  <c r="V72" i="6" s="1"/>
  <c r="P72" i="6"/>
  <c r="N72" i="6"/>
  <c r="M72" i="6"/>
  <c r="O72" i="6" s="1"/>
  <c r="L72" i="6"/>
  <c r="K72" i="6"/>
  <c r="J72" i="6"/>
  <c r="I72" i="6"/>
  <c r="H72" i="6"/>
  <c r="G72" i="6"/>
  <c r="F72" i="6"/>
  <c r="E72" i="6"/>
  <c r="R71" i="6"/>
  <c r="O71" i="6"/>
  <c r="R70" i="6"/>
  <c r="O70" i="6"/>
  <c r="Q68" i="6"/>
  <c r="R68" i="6" s="1"/>
  <c r="P68" i="6"/>
  <c r="T68" i="6" s="1"/>
  <c r="U68" i="6" s="1"/>
  <c r="N68" i="6"/>
  <c r="M68" i="6"/>
  <c r="L68" i="6"/>
  <c r="K68" i="6"/>
  <c r="J68" i="6"/>
  <c r="I68" i="6"/>
  <c r="H68" i="6"/>
  <c r="G68" i="6"/>
  <c r="F68" i="6"/>
  <c r="E68" i="6"/>
  <c r="R67" i="6"/>
  <c r="O67" i="6"/>
  <c r="R66" i="6"/>
  <c r="O66" i="6"/>
  <c r="Q64" i="6"/>
  <c r="V64" i="6" s="1"/>
  <c r="P64" i="6"/>
  <c r="R64" i="6" s="1"/>
  <c r="N64" i="6"/>
  <c r="M64" i="6"/>
  <c r="O64" i="6" s="1"/>
  <c r="L64" i="6"/>
  <c r="K64" i="6"/>
  <c r="J64" i="6"/>
  <c r="I64" i="6"/>
  <c r="H64" i="6"/>
  <c r="G64" i="6"/>
  <c r="F64" i="6"/>
  <c r="E64" i="6"/>
  <c r="R63" i="6"/>
  <c r="O63" i="6"/>
  <c r="R62" i="6"/>
  <c r="O62" i="6"/>
  <c r="Q60" i="6"/>
  <c r="P60" i="6"/>
  <c r="T60" i="6" s="1"/>
  <c r="U60" i="6" s="1"/>
  <c r="N60" i="6"/>
  <c r="M60" i="6"/>
  <c r="O60" i="6" s="1"/>
  <c r="L60" i="6"/>
  <c r="K60" i="6"/>
  <c r="J60" i="6"/>
  <c r="I60" i="6"/>
  <c r="H60" i="6"/>
  <c r="G60" i="6"/>
  <c r="F60" i="6"/>
  <c r="E60" i="6"/>
  <c r="R59" i="6"/>
  <c r="O59" i="6"/>
  <c r="R58" i="6"/>
  <c r="O58" i="6"/>
  <c r="Q56" i="6"/>
  <c r="V56" i="6" s="1"/>
  <c r="P56" i="6"/>
  <c r="T56" i="6" s="1"/>
  <c r="N56" i="6"/>
  <c r="M56" i="6"/>
  <c r="L56" i="6"/>
  <c r="K56" i="6"/>
  <c r="J56" i="6"/>
  <c r="I56" i="6"/>
  <c r="H56" i="6"/>
  <c r="G56" i="6"/>
  <c r="F56" i="6"/>
  <c r="E56" i="6"/>
  <c r="R55" i="6"/>
  <c r="O55" i="6"/>
  <c r="R54" i="6"/>
  <c r="O54" i="6"/>
  <c r="Q52" i="6"/>
  <c r="P52" i="6"/>
  <c r="T52" i="6" s="1"/>
  <c r="N52" i="6"/>
  <c r="M52" i="6"/>
  <c r="L52" i="6"/>
  <c r="K52" i="6"/>
  <c r="J52" i="6"/>
  <c r="I52" i="6"/>
  <c r="H52" i="6"/>
  <c r="G52" i="6"/>
  <c r="F52" i="6"/>
  <c r="E52" i="6"/>
  <c r="R51" i="6"/>
  <c r="O51" i="6"/>
  <c r="R50" i="6"/>
  <c r="O50" i="6"/>
  <c r="Q48" i="6"/>
  <c r="V48" i="6" s="1"/>
  <c r="P48" i="6"/>
  <c r="T48" i="6" s="1"/>
  <c r="N48" i="6"/>
  <c r="M48" i="6"/>
  <c r="O48" i="6" s="1"/>
  <c r="L48" i="6"/>
  <c r="K48" i="6"/>
  <c r="J48" i="6"/>
  <c r="I48" i="6"/>
  <c r="H48" i="6"/>
  <c r="G48" i="6"/>
  <c r="F48" i="6"/>
  <c r="E48" i="6"/>
  <c r="R47" i="6"/>
  <c r="O47" i="6"/>
  <c r="R46" i="6"/>
  <c r="O46" i="6"/>
  <c r="Q44" i="6"/>
  <c r="P44" i="6"/>
  <c r="T44" i="6" s="1"/>
  <c r="N44" i="6"/>
  <c r="M44" i="6"/>
  <c r="L44" i="6"/>
  <c r="K44" i="6"/>
  <c r="J44" i="6"/>
  <c r="I44" i="6"/>
  <c r="H44" i="6"/>
  <c r="G44" i="6"/>
  <c r="F44" i="6"/>
  <c r="E44" i="6"/>
  <c r="R43" i="6"/>
  <c r="O43" i="6"/>
  <c r="R42" i="6"/>
  <c r="O42" i="6"/>
  <c r="Q40" i="6"/>
  <c r="V40" i="6" s="1"/>
  <c r="P40" i="6"/>
  <c r="T40" i="6" s="1"/>
  <c r="N40" i="6"/>
  <c r="M40" i="6"/>
  <c r="L40" i="6"/>
  <c r="K40" i="6"/>
  <c r="J40" i="6"/>
  <c r="I40" i="6"/>
  <c r="H40" i="6"/>
  <c r="G40" i="6"/>
  <c r="F40" i="6"/>
  <c r="E40" i="6"/>
  <c r="R39" i="6"/>
  <c r="O39" i="6"/>
  <c r="R38" i="6"/>
  <c r="O38" i="6"/>
  <c r="V36" i="6"/>
  <c r="Q36" i="6"/>
  <c r="P36" i="6"/>
  <c r="R36" i="6" s="1"/>
  <c r="N36" i="6"/>
  <c r="M36" i="6"/>
  <c r="O36" i="6" s="1"/>
  <c r="L36" i="6"/>
  <c r="K36" i="6"/>
  <c r="J36" i="6"/>
  <c r="I36" i="6"/>
  <c r="H36" i="6"/>
  <c r="G36" i="6"/>
  <c r="F36" i="6"/>
  <c r="E36" i="6"/>
  <c r="R35" i="6"/>
  <c r="O35" i="6"/>
  <c r="R34" i="6"/>
  <c r="O34" i="6"/>
  <c r="Q32" i="6"/>
  <c r="V32" i="6" s="1"/>
  <c r="P32" i="6"/>
  <c r="T32" i="6" s="1"/>
  <c r="U32" i="6" s="1"/>
  <c r="N32" i="6"/>
  <c r="M32" i="6"/>
  <c r="O32" i="6" s="1"/>
  <c r="L32" i="6"/>
  <c r="K32" i="6"/>
  <c r="J32" i="6"/>
  <c r="I32" i="6"/>
  <c r="H32" i="6"/>
  <c r="G32" i="6"/>
  <c r="F32" i="6"/>
  <c r="E32" i="6"/>
  <c r="R31" i="6"/>
  <c r="O31" i="6"/>
  <c r="R30" i="6"/>
  <c r="O30" i="6"/>
  <c r="Q28" i="6"/>
  <c r="V28" i="6" s="1"/>
  <c r="P28" i="6"/>
  <c r="T28" i="6" s="1"/>
  <c r="N28" i="6"/>
  <c r="M28" i="6"/>
  <c r="L28" i="6"/>
  <c r="K28" i="6"/>
  <c r="J28" i="6"/>
  <c r="I28" i="6"/>
  <c r="H28" i="6"/>
  <c r="G28" i="6"/>
  <c r="F28" i="6"/>
  <c r="E28" i="6"/>
  <c r="R27" i="6"/>
  <c r="O27" i="6"/>
  <c r="R26" i="6"/>
  <c r="O26" i="6"/>
  <c r="Q24" i="6"/>
  <c r="V24" i="6" s="1"/>
  <c r="P24" i="6"/>
  <c r="T24" i="6" s="1"/>
  <c r="N24" i="6"/>
  <c r="M24" i="6"/>
  <c r="L24" i="6"/>
  <c r="K24" i="6"/>
  <c r="J24" i="6"/>
  <c r="I24" i="6"/>
  <c r="H24" i="6"/>
  <c r="G24" i="6"/>
  <c r="F24" i="6"/>
  <c r="E24" i="6"/>
  <c r="T23" i="6"/>
  <c r="R23" i="6"/>
  <c r="O23" i="6"/>
  <c r="T22" i="6"/>
  <c r="R22" i="6"/>
  <c r="O22" i="6"/>
  <c r="Q20" i="6"/>
  <c r="V20" i="6" s="1"/>
  <c r="P20" i="6"/>
  <c r="N20" i="6"/>
  <c r="M20" i="6"/>
  <c r="L20" i="6"/>
  <c r="K20" i="6"/>
  <c r="J20" i="6"/>
  <c r="I20" i="6"/>
  <c r="H20" i="6"/>
  <c r="G20" i="6"/>
  <c r="F20" i="6"/>
  <c r="E20" i="6"/>
  <c r="R19" i="6"/>
  <c r="O19" i="6"/>
  <c r="R18" i="6"/>
  <c r="O18" i="6"/>
  <c r="Q16" i="6"/>
  <c r="V16" i="6" s="1"/>
  <c r="P16" i="6"/>
  <c r="N16" i="6"/>
  <c r="M16" i="6"/>
  <c r="L16" i="6"/>
  <c r="K16" i="6"/>
  <c r="J16" i="6"/>
  <c r="I16" i="6"/>
  <c r="H16" i="6"/>
  <c r="G16" i="6"/>
  <c r="F16" i="6"/>
  <c r="E16" i="6"/>
  <c r="R15" i="6"/>
  <c r="O15" i="6"/>
  <c r="R14" i="6"/>
  <c r="O14" i="6"/>
  <c r="Q12" i="6"/>
  <c r="V12" i="6" s="1"/>
  <c r="P12" i="6"/>
  <c r="T12" i="6" s="1"/>
  <c r="N12" i="6"/>
  <c r="M12" i="6"/>
  <c r="O12" i="6" s="1"/>
  <c r="L12" i="6"/>
  <c r="K12" i="6"/>
  <c r="J12" i="6"/>
  <c r="I12" i="6"/>
  <c r="H12" i="6"/>
  <c r="G12" i="6"/>
  <c r="F12" i="6"/>
  <c r="E12" i="6"/>
  <c r="R11" i="6"/>
  <c r="O11" i="6"/>
  <c r="R10" i="6"/>
  <c r="O10" i="6"/>
  <c r="C241" i="5"/>
  <c r="Q240" i="5"/>
  <c r="P240" i="5"/>
  <c r="N240" i="5"/>
  <c r="J240" i="5" s="1"/>
  <c r="M240" i="5"/>
  <c r="L240" i="5"/>
  <c r="Q239" i="5"/>
  <c r="Q241" i="5" s="1"/>
  <c r="V241" i="5" s="1"/>
  <c r="P239" i="5"/>
  <c r="K239" i="5" s="1"/>
  <c r="N239" i="5"/>
  <c r="M239" i="5"/>
  <c r="J239" i="5"/>
  <c r="Q236" i="5"/>
  <c r="V236" i="5" s="1"/>
  <c r="P236" i="5"/>
  <c r="T236" i="5" s="1"/>
  <c r="N236" i="5"/>
  <c r="M236" i="5"/>
  <c r="L236" i="5"/>
  <c r="K236" i="5"/>
  <c r="J236" i="5"/>
  <c r="I236" i="5"/>
  <c r="H236" i="5"/>
  <c r="G236" i="5"/>
  <c r="F236" i="5"/>
  <c r="E236" i="5"/>
  <c r="R235" i="5"/>
  <c r="O235" i="5"/>
  <c r="R234" i="5"/>
  <c r="O234" i="5"/>
  <c r="Q232" i="5"/>
  <c r="V232" i="5" s="1"/>
  <c r="P232" i="5"/>
  <c r="T232" i="5" s="1"/>
  <c r="N232" i="5"/>
  <c r="M232" i="5"/>
  <c r="L232" i="5"/>
  <c r="K232" i="5"/>
  <c r="J232" i="5"/>
  <c r="I232" i="5"/>
  <c r="H232" i="5"/>
  <c r="G232" i="5"/>
  <c r="F232" i="5"/>
  <c r="E232" i="5"/>
  <c r="R231" i="5"/>
  <c r="O231" i="5"/>
  <c r="R230" i="5"/>
  <c r="O230" i="5"/>
  <c r="Q228" i="5"/>
  <c r="V228" i="5" s="1"/>
  <c r="P228" i="5"/>
  <c r="N228" i="5"/>
  <c r="M228" i="5"/>
  <c r="O228" i="5" s="1"/>
  <c r="L228" i="5"/>
  <c r="K228" i="5"/>
  <c r="J228" i="5"/>
  <c r="I228" i="5"/>
  <c r="H228" i="5"/>
  <c r="G228" i="5"/>
  <c r="F228" i="5"/>
  <c r="E228" i="5"/>
  <c r="T227" i="5"/>
  <c r="R227" i="5"/>
  <c r="O227" i="5"/>
  <c r="T226" i="5"/>
  <c r="R226" i="5"/>
  <c r="O226" i="5"/>
  <c r="Q224" i="5"/>
  <c r="V224" i="5" s="1"/>
  <c r="P224" i="5"/>
  <c r="R224" i="5" s="1"/>
  <c r="N224" i="5"/>
  <c r="M224" i="5"/>
  <c r="O224" i="5" s="1"/>
  <c r="L224" i="5"/>
  <c r="K224" i="5"/>
  <c r="J224" i="5"/>
  <c r="I224" i="5"/>
  <c r="H224" i="5"/>
  <c r="G224" i="5"/>
  <c r="F224" i="5"/>
  <c r="E224" i="5"/>
  <c r="V223" i="5"/>
  <c r="R223" i="5"/>
  <c r="O223" i="5"/>
  <c r="V222" i="5"/>
  <c r="R222" i="5"/>
  <c r="O222" i="5"/>
  <c r="Q220" i="5"/>
  <c r="V220" i="5" s="1"/>
  <c r="P220" i="5"/>
  <c r="N220" i="5"/>
  <c r="M220" i="5"/>
  <c r="O220" i="5" s="1"/>
  <c r="L220" i="5"/>
  <c r="K220" i="5"/>
  <c r="J220" i="5"/>
  <c r="I220" i="5"/>
  <c r="H220" i="5"/>
  <c r="G220" i="5"/>
  <c r="F220" i="5"/>
  <c r="E220" i="5"/>
  <c r="R219" i="5"/>
  <c r="O219" i="5"/>
  <c r="R218" i="5"/>
  <c r="O218" i="5"/>
  <c r="Q216" i="5"/>
  <c r="V216" i="5" s="1"/>
  <c r="P216" i="5"/>
  <c r="T216" i="5" s="1"/>
  <c r="N216" i="5"/>
  <c r="M216" i="5"/>
  <c r="O216" i="5" s="1"/>
  <c r="L216" i="5"/>
  <c r="K216" i="5"/>
  <c r="J216" i="5"/>
  <c r="I216" i="5"/>
  <c r="H216" i="5"/>
  <c r="G216" i="5"/>
  <c r="F216" i="5"/>
  <c r="E216" i="5"/>
  <c r="R215" i="5"/>
  <c r="O215" i="5"/>
  <c r="R214" i="5"/>
  <c r="O214" i="5"/>
  <c r="Q212" i="5"/>
  <c r="V212" i="5" s="1"/>
  <c r="P212" i="5"/>
  <c r="T212" i="5" s="1"/>
  <c r="U212" i="5" s="1"/>
  <c r="N212" i="5"/>
  <c r="M212" i="5"/>
  <c r="L212" i="5"/>
  <c r="K212" i="5"/>
  <c r="J212" i="5"/>
  <c r="I212" i="5"/>
  <c r="H212" i="5"/>
  <c r="G212" i="5"/>
  <c r="F212" i="5"/>
  <c r="E212" i="5"/>
  <c r="R211" i="5"/>
  <c r="O211" i="5"/>
  <c r="R210" i="5"/>
  <c r="O210" i="5"/>
  <c r="Q208" i="5"/>
  <c r="V208" i="5" s="1"/>
  <c r="P208" i="5"/>
  <c r="T208" i="5" s="1"/>
  <c r="N208" i="5"/>
  <c r="M208" i="5"/>
  <c r="L208" i="5"/>
  <c r="K208" i="5"/>
  <c r="J208" i="5"/>
  <c r="I208" i="5"/>
  <c r="H208" i="5"/>
  <c r="G208" i="5"/>
  <c r="F208" i="5"/>
  <c r="E208" i="5"/>
  <c r="R207" i="5"/>
  <c r="O207" i="5"/>
  <c r="R206" i="5"/>
  <c r="O206" i="5"/>
  <c r="Q204" i="5"/>
  <c r="V204" i="5" s="1"/>
  <c r="P204" i="5"/>
  <c r="N204" i="5"/>
  <c r="M204" i="5"/>
  <c r="O204" i="5" s="1"/>
  <c r="L204" i="5"/>
  <c r="K204" i="5"/>
  <c r="J204" i="5"/>
  <c r="I204" i="5"/>
  <c r="H204" i="5"/>
  <c r="G204" i="5"/>
  <c r="F204" i="5"/>
  <c r="E204" i="5"/>
  <c r="R203" i="5"/>
  <c r="O203" i="5"/>
  <c r="R202" i="5"/>
  <c r="O202" i="5"/>
  <c r="Q200" i="5"/>
  <c r="V200" i="5" s="1"/>
  <c r="P200" i="5"/>
  <c r="T200" i="5" s="1"/>
  <c r="U200" i="5" s="1"/>
  <c r="N200" i="5"/>
  <c r="M200" i="5"/>
  <c r="L200" i="5"/>
  <c r="K200" i="5"/>
  <c r="J200" i="5"/>
  <c r="I200" i="5"/>
  <c r="H200" i="5"/>
  <c r="G200" i="5"/>
  <c r="F200" i="5"/>
  <c r="E200" i="5"/>
  <c r="R199" i="5"/>
  <c r="O199" i="5"/>
  <c r="R198" i="5"/>
  <c r="O198" i="5"/>
  <c r="Q196" i="5"/>
  <c r="V196" i="5" s="1"/>
  <c r="P196" i="5"/>
  <c r="R196" i="5" s="1"/>
  <c r="N196" i="5"/>
  <c r="M196" i="5"/>
  <c r="O196" i="5" s="1"/>
  <c r="L196" i="5"/>
  <c r="K196" i="5"/>
  <c r="J196" i="5"/>
  <c r="I196" i="5"/>
  <c r="H196" i="5"/>
  <c r="G196" i="5"/>
  <c r="F196" i="5"/>
  <c r="E196" i="5"/>
  <c r="R195" i="5"/>
  <c r="O195" i="5"/>
  <c r="R194" i="5"/>
  <c r="O194" i="5"/>
  <c r="Q192" i="5"/>
  <c r="V192" i="5" s="1"/>
  <c r="P192" i="5"/>
  <c r="N192" i="5"/>
  <c r="M192" i="5"/>
  <c r="L192" i="5"/>
  <c r="K192" i="5"/>
  <c r="J192" i="5"/>
  <c r="I192" i="5"/>
  <c r="H192" i="5"/>
  <c r="G192" i="5"/>
  <c r="F192" i="5"/>
  <c r="E192" i="5"/>
  <c r="R191" i="5"/>
  <c r="O191" i="5"/>
  <c r="R190" i="5"/>
  <c r="O190" i="5"/>
  <c r="Q188" i="5"/>
  <c r="V188" i="5" s="1"/>
  <c r="P188" i="5"/>
  <c r="T188" i="5" s="1"/>
  <c r="U188" i="5" s="1"/>
  <c r="N188" i="5"/>
  <c r="M188" i="5"/>
  <c r="O188" i="5" s="1"/>
  <c r="L188" i="5"/>
  <c r="K188" i="5"/>
  <c r="J188" i="5"/>
  <c r="I188" i="5"/>
  <c r="H188" i="5"/>
  <c r="G188" i="5"/>
  <c r="F188" i="5"/>
  <c r="E188" i="5"/>
  <c r="R187" i="5"/>
  <c r="O187" i="5"/>
  <c r="R186" i="5"/>
  <c r="O186" i="5"/>
  <c r="Q184" i="5"/>
  <c r="V184" i="5" s="1"/>
  <c r="P184" i="5"/>
  <c r="R184" i="5" s="1"/>
  <c r="N184" i="5"/>
  <c r="M184" i="5"/>
  <c r="L184" i="5"/>
  <c r="K184" i="5"/>
  <c r="J184" i="5"/>
  <c r="I184" i="5"/>
  <c r="H184" i="5"/>
  <c r="G184" i="5"/>
  <c r="F184" i="5"/>
  <c r="E184" i="5"/>
  <c r="R183" i="5"/>
  <c r="O183" i="5"/>
  <c r="R182" i="5"/>
  <c r="O182" i="5"/>
  <c r="Q180" i="5"/>
  <c r="V180" i="5" s="1"/>
  <c r="P180" i="5"/>
  <c r="R180" i="5" s="1"/>
  <c r="N180" i="5"/>
  <c r="M180" i="5"/>
  <c r="O180" i="5" s="1"/>
  <c r="L180" i="5"/>
  <c r="K180" i="5"/>
  <c r="J180" i="5"/>
  <c r="I180" i="5"/>
  <c r="H180" i="5"/>
  <c r="G180" i="5"/>
  <c r="F180" i="5"/>
  <c r="E180" i="5"/>
  <c r="R179" i="5"/>
  <c r="O179" i="5"/>
  <c r="R178" i="5"/>
  <c r="O178" i="5"/>
  <c r="Q176" i="5"/>
  <c r="P176" i="5"/>
  <c r="T176" i="5" s="1"/>
  <c r="N176" i="5"/>
  <c r="M176" i="5"/>
  <c r="O176" i="5" s="1"/>
  <c r="L176" i="5"/>
  <c r="K176" i="5"/>
  <c r="J176" i="5"/>
  <c r="I176" i="5"/>
  <c r="H176" i="5"/>
  <c r="G176" i="5"/>
  <c r="F176" i="5"/>
  <c r="E176" i="5"/>
  <c r="R175" i="5"/>
  <c r="O175" i="5"/>
  <c r="R174" i="5"/>
  <c r="O174" i="5"/>
  <c r="Q172" i="5"/>
  <c r="V172" i="5" s="1"/>
  <c r="P172" i="5"/>
  <c r="T172" i="5" s="1"/>
  <c r="N172" i="5"/>
  <c r="M172" i="5"/>
  <c r="O172" i="5" s="1"/>
  <c r="L172" i="5"/>
  <c r="K172" i="5"/>
  <c r="J172" i="5"/>
  <c r="I172" i="5"/>
  <c r="H172" i="5"/>
  <c r="G172" i="5"/>
  <c r="F172" i="5"/>
  <c r="E172" i="5"/>
  <c r="R171" i="5"/>
  <c r="O171" i="5"/>
  <c r="R170" i="5"/>
  <c r="O170" i="5"/>
  <c r="Q168" i="5"/>
  <c r="V168" i="5" s="1"/>
  <c r="P168" i="5"/>
  <c r="N168" i="5"/>
  <c r="M168" i="5"/>
  <c r="L168" i="5"/>
  <c r="K168" i="5"/>
  <c r="J168" i="5"/>
  <c r="I168" i="5"/>
  <c r="H168" i="5"/>
  <c r="G168" i="5"/>
  <c r="F168" i="5"/>
  <c r="E168" i="5"/>
  <c r="R167" i="5"/>
  <c r="O167" i="5"/>
  <c r="R166" i="5"/>
  <c r="O166" i="5"/>
  <c r="Q164" i="5"/>
  <c r="V164" i="5" s="1"/>
  <c r="P164" i="5"/>
  <c r="T164" i="5" s="1"/>
  <c r="N164" i="5"/>
  <c r="M164" i="5"/>
  <c r="L164" i="5"/>
  <c r="K164" i="5"/>
  <c r="J164" i="5"/>
  <c r="I164" i="5"/>
  <c r="H164" i="5"/>
  <c r="G164" i="5"/>
  <c r="F164" i="5"/>
  <c r="E164" i="5"/>
  <c r="R163" i="5"/>
  <c r="O163" i="5"/>
  <c r="R162" i="5"/>
  <c r="O162" i="5"/>
  <c r="Q160" i="5"/>
  <c r="R160" i="5" s="1"/>
  <c r="P160" i="5"/>
  <c r="T160" i="5" s="1"/>
  <c r="N160" i="5"/>
  <c r="M160" i="5"/>
  <c r="L160" i="5"/>
  <c r="K160" i="5"/>
  <c r="J160" i="5"/>
  <c r="I160" i="5"/>
  <c r="H160" i="5"/>
  <c r="G160" i="5"/>
  <c r="F160" i="5"/>
  <c r="E160" i="5"/>
  <c r="R159" i="5"/>
  <c r="O159" i="5"/>
  <c r="R158" i="5"/>
  <c r="O158" i="5"/>
  <c r="Q156" i="5"/>
  <c r="V156" i="5" s="1"/>
  <c r="P156" i="5"/>
  <c r="N156" i="5"/>
  <c r="M156" i="5"/>
  <c r="L156" i="5"/>
  <c r="K156" i="5"/>
  <c r="J156" i="5"/>
  <c r="I156" i="5"/>
  <c r="H156" i="5"/>
  <c r="G156" i="5"/>
  <c r="F156" i="5"/>
  <c r="E156" i="5"/>
  <c r="R155" i="5"/>
  <c r="O155" i="5"/>
  <c r="R154" i="5"/>
  <c r="O154" i="5"/>
  <c r="Q152" i="5"/>
  <c r="V152" i="5" s="1"/>
  <c r="P152" i="5"/>
  <c r="N152" i="5"/>
  <c r="M152" i="5"/>
  <c r="L152" i="5"/>
  <c r="K152" i="5"/>
  <c r="J152" i="5"/>
  <c r="I152" i="5"/>
  <c r="H152" i="5"/>
  <c r="G152" i="5"/>
  <c r="F152" i="5"/>
  <c r="E152" i="5"/>
  <c r="R151" i="5"/>
  <c r="O151" i="5"/>
  <c r="R150" i="5"/>
  <c r="O150" i="5"/>
  <c r="Q148" i="5"/>
  <c r="V148" i="5" s="1"/>
  <c r="P148" i="5"/>
  <c r="T148" i="5" s="1"/>
  <c r="N148" i="5"/>
  <c r="M148" i="5"/>
  <c r="O148" i="5" s="1"/>
  <c r="L148" i="5"/>
  <c r="K148" i="5"/>
  <c r="J148" i="5"/>
  <c r="I148" i="5"/>
  <c r="H148" i="5"/>
  <c r="G148" i="5"/>
  <c r="F148" i="5"/>
  <c r="E148" i="5"/>
  <c r="R147" i="5"/>
  <c r="O147" i="5"/>
  <c r="R146" i="5"/>
  <c r="O146" i="5"/>
  <c r="Q144" i="5"/>
  <c r="V144" i="5" s="1"/>
  <c r="P144" i="5"/>
  <c r="T144" i="5" s="1"/>
  <c r="N144" i="5"/>
  <c r="M144" i="5"/>
  <c r="L144" i="5"/>
  <c r="K144" i="5"/>
  <c r="J144" i="5"/>
  <c r="I144" i="5"/>
  <c r="H144" i="5"/>
  <c r="G144" i="5"/>
  <c r="F144" i="5"/>
  <c r="E144" i="5"/>
  <c r="R143" i="5"/>
  <c r="O143" i="5"/>
  <c r="R142" i="5"/>
  <c r="O142" i="5"/>
  <c r="Q140" i="5"/>
  <c r="V140" i="5" s="1"/>
  <c r="P140" i="5"/>
  <c r="N140" i="5"/>
  <c r="M140" i="5"/>
  <c r="L140" i="5"/>
  <c r="K140" i="5"/>
  <c r="J140" i="5"/>
  <c r="I140" i="5"/>
  <c r="H140" i="5"/>
  <c r="G140" i="5"/>
  <c r="F140" i="5"/>
  <c r="E140" i="5"/>
  <c r="R139" i="5"/>
  <c r="O139" i="5"/>
  <c r="R138" i="5"/>
  <c r="O138" i="5"/>
  <c r="Q136" i="5"/>
  <c r="V136" i="5" s="1"/>
  <c r="P136" i="5"/>
  <c r="N136" i="5"/>
  <c r="M136" i="5"/>
  <c r="L136" i="5"/>
  <c r="K136" i="5"/>
  <c r="J136" i="5"/>
  <c r="I136" i="5"/>
  <c r="H136" i="5"/>
  <c r="G136" i="5"/>
  <c r="F136" i="5"/>
  <c r="E136" i="5"/>
  <c r="R135" i="5"/>
  <c r="O135" i="5"/>
  <c r="R134" i="5"/>
  <c r="O134" i="5"/>
  <c r="Q132" i="5"/>
  <c r="V132" i="5" s="1"/>
  <c r="P132" i="5"/>
  <c r="T132" i="5" s="1"/>
  <c r="N132" i="5"/>
  <c r="M132" i="5"/>
  <c r="L132" i="5"/>
  <c r="K132" i="5"/>
  <c r="J132" i="5"/>
  <c r="I132" i="5"/>
  <c r="H132" i="5"/>
  <c r="G132" i="5"/>
  <c r="F132" i="5"/>
  <c r="E132" i="5"/>
  <c r="R131" i="5"/>
  <c r="O131" i="5"/>
  <c r="R130" i="5"/>
  <c r="O130" i="5"/>
  <c r="Q128" i="5"/>
  <c r="V128" i="5" s="1"/>
  <c r="P128" i="5"/>
  <c r="R128" i="5" s="1"/>
  <c r="N128" i="5"/>
  <c r="M128" i="5"/>
  <c r="O128" i="5" s="1"/>
  <c r="L128" i="5"/>
  <c r="K128" i="5"/>
  <c r="J128" i="5"/>
  <c r="I128" i="5"/>
  <c r="H128" i="5"/>
  <c r="G128" i="5"/>
  <c r="F128" i="5"/>
  <c r="E128" i="5"/>
  <c r="R127" i="5"/>
  <c r="O127" i="5"/>
  <c r="R126" i="5"/>
  <c r="O126" i="5"/>
  <c r="Q124" i="5"/>
  <c r="V124" i="5" s="1"/>
  <c r="P124" i="5"/>
  <c r="N124" i="5"/>
  <c r="M124" i="5"/>
  <c r="L124" i="5"/>
  <c r="K124" i="5"/>
  <c r="J124" i="5"/>
  <c r="I124" i="5"/>
  <c r="H124" i="5"/>
  <c r="G124" i="5"/>
  <c r="F124" i="5"/>
  <c r="E124" i="5"/>
  <c r="R123" i="5"/>
  <c r="O123" i="5"/>
  <c r="R122" i="5"/>
  <c r="O122" i="5"/>
  <c r="Q120" i="5"/>
  <c r="V120" i="5" s="1"/>
  <c r="P120" i="5"/>
  <c r="N120" i="5"/>
  <c r="M120" i="5"/>
  <c r="L120" i="5"/>
  <c r="K120" i="5"/>
  <c r="J120" i="5"/>
  <c r="I120" i="5"/>
  <c r="H120" i="5"/>
  <c r="G120" i="5"/>
  <c r="F120" i="5"/>
  <c r="E120" i="5"/>
  <c r="R119" i="5"/>
  <c r="O119" i="5"/>
  <c r="R118" i="5"/>
  <c r="O118" i="5"/>
  <c r="Q116" i="5"/>
  <c r="V116" i="5" s="1"/>
  <c r="P116" i="5"/>
  <c r="T116" i="5" s="1"/>
  <c r="U116" i="5" s="1"/>
  <c r="N116" i="5"/>
  <c r="M116" i="5"/>
  <c r="O116" i="5" s="1"/>
  <c r="L116" i="5"/>
  <c r="K116" i="5"/>
  <c r="J116" i="5"/>
  <c r="I116" i="5"/>
  <c r="H116" i="5"/>
  <c r="G116" i="5"/>
  <c r="F116" i="5"/>
  <c r="E116" i="5"/>
  <c r="R115" i="5"/>
  <c r="O115" i="5"/>
  <c r="R114" i="5"/>
  <c r="O114" i="5"/>
  <c r="Q112" i="5"/>
  <c r="V112" i="5" s="1"/>
  <c r="P112" i="5"/>
  <c r="N112" i="5"/>
  <c r="M112" i="5"/>
  <c r="L112" i="5"/>
  <c r="K112" i="5"/>
  <c r="J112" i="5"/>
  <c r="I112" i="5"/>
  <c r="H112" i="5"/>
  <c r="G112" i="5"/>
  <c r="F112" i="5"/>
  <c r="E112" i="5"/>
  <c r="R111" i="5"/>
  <c r="O111" i="5"/>
  <c r="R110" i="5"/>
  <c r="O110" i="5"/>
  <c r="Q108" i="5"/>
  <c r="V108" i="5" s="1"/>
  <c r="P108" i="5"/>
  <c r="N108" i="5"/>
  <c r="M108" i="5"/>
  <c r="L108" i="5"/>
  <c r="K108" i="5"/>
  <c r="J108" i="5"/>
  <c r="I108" i="5"/>
  <c r="H108" i="5"/>
  <c r="G108" i="5"/>
  <c r="F108" i="5"/>
  <c r="E108" i="5"/>
  <c r="R107" i="5"/>
  <c r="O107" i="5"/>
  <c r="R106" i="5"/>
  <c r="O106" i="5"/>
  <c r="Q104" i="5"/>
  <c r="V104" i="5" s="1"/>
  <c r="P104" i="5"/>
  <c r="R104" i="5" s="1"/>
  <c r="N104" i="5"/>
  <c r="M104" i="5"/>
  <c r="O104" i="5" s="1"/>
  <c r="L104" i="5"/>
  <c r="K104" i="5"/>
  <c r="J104" i="5"/>
  <c r="I104" i="5"/>
  <c r="H104" i="5"/>
  <c r="G104" i="5"/>
  <c r="F104" i="5"/>
  <c r="E104" i="5"/>
  <c r="R103" i="5"/>
  <c r="O103" i="5"/>
  <c r="R102" i="5"/>
  <c r="O102" i="5"/>
  <c r="Q100" i="5"/>
  <c r="V100" i="5" s="1"/>
  <c r="P100" i="5"/>
  <c r="N100" i="5"/>
  <c r="O100" i="5" s="1"/>
  <c r="M100" i="5"/>
  <c r="L100" i="5"/>
  <c r="K100" i="5"/>
  <c r="J100" i="5"/>
  <c r="I100" i="5"/>
  <c r="H100" i="5"/>
  <c r="G100" i="5"/>
  <c r="F100" i="5"/>
  <c r="E100" i="5"/>
  <c r="R99" i="5"/>
  <c r="O99" i="5"/>
  <c r="R98" i="5"/>
  <c r="O98" i="5"/>
  <c r="Q96" i="5"/>
  <c r="R96" i="5" s="1"/>
  <c r="P96" i="5"/>
  <c r="T96" i="5" s="1"/>
  <c r="N96" i="5"/>
  <c r="M96" i="5"/>
  <c r="L96" i="5"/>
  <c r="K96" i="5"/>
  <c r="J96" i="5"/>
  <c r="I96" i="5"/>
  <c r="H96" i="5"/>
  <c r="G96" i="5"/>
  <c r="F96" i="5"/>
  <c r="E96" i="5"/>
  <c r="R95" i="5"/>
  <c r="O95" i="5"/>
  <c r="R94" i="5"/>
  <c r="O94" i="5"/>
  <c r="Q92" i="5"/>
  <c r="V92" i="5" s="1"/>
  <c r="P92" i="5"/>
  <c r="R92" i="5" s="1"/>
  <c r="N92" i="5"/>
  <c r="M92" i="5"/>
  <c r="O92" i="5" s="1"/>
  <c r="L92" i="5"/>
  <c r="K92" i="5"/>
  <c r="J92" i="5"/>
  <c r="I92" i="5"/>
  <c r="H92" i="5"/>
  <c r="G92" i="5"/>
  <c r="F92" i="5"/>
  <c r="E92" i="5"/>
  <c r="R91" i="5"/>
  <c r="O91" i="5"/>
  <c r="R90" i="5"/>
  <c r="O90" i="5"/>
  <c r="Q88" i="5"/>
  <c r="P88" i="5"/>
  <c r="T88" i="5" s="1"/>
  <c r="N88" i="5"/>
  <c r="M88" i="5"/>
  <c r="O88" i="5" s="1"/>
  <c r="L88" i="5"/>
  <c r="K88" i="5"/>
  <c r="J88" i="5"/>
  <c r="I88" i="5"/>
  <c r="H88" i="5"/>
  <c r="G88" i="5"/>
  <c r="F88" i="5"/>
  <c r="E88" i="5"/>
  <c r="R87" i="5"/>
  <c r="O87" i="5"/>
  <c r="R86" i="5"/>
  <c r="O86" i="5"/>
  <c r="Q84" i="5"/>
  <c r="V84" i="5" s="1"/>
  <c r="P84" i="5"/>
  <c r="T84" i="5" s="1"/>
  <c r="U84" i="5" s="1"/>
  <c r="N84" i="5"/>
  <c r="M84" i="5"/>
  <c r="L84" i="5"/>
  <c r="K84" i="5"/>
  <c r="J84" i="5"/>
  <c r="I84" i="5"/>
  <c r="H84" i="5"/>
  <c r="G84" i="5"/>
  <c r="F84" i="5"/>
  <c r="E84" i="5"/>
  <c r="R83" i="5"/>
  <c r="O83" i="5"/>
  <c r="R82" i="5"/>
  <c r="O82" i="5"/>
  <c r="Q80" i="5"/>
  <c r="V80" i="5" s="1"/>
  <c r="P80" i="5"/>
  <c r="N80" i="5"/>
  <c r="M80" i="5"/>
  <c r="O80" i="5" s="1"/>
  <c r="L80" i="5"/>
  <c r="K80" i="5"/>
  <c r="J80" i="5"/>
  <c r="I80" i="5"/>
  <c r="H80" i="5"/>
  <c r="G80" i="5"/>
  <c r="F80" i="5"/>
  <c r="E80" i="5"/>
  <c r="R79" i="5"/>
  <c r="O79" i="5"/>
  <c r="R78" i="5"/>
  <c r="O78" i="5"/>
  <c r="Q76" i="5"/>
  <c r="V76" i="5" s="1"/>
  <c r="P76" i="5"/>
  <c r="T76" i="5" s="1"/>
  <c r="U76" i="5" s="1"/>
  <c r="N76" i="5"/>
  <c r="M76" i="5"/>
  <c r="L76" i="5"/>
  <c r="K76" i="5"/>
  <c r="J76" i="5"/>
  <c r="I76" i="5"/>
  <c r="H76" i="5"/>
  <c r="G76" i="5"/>
  <c r="F76" i="5"/>
  <c r="E76" i="5"/>
  <c r="R75" i="5"/>
  <c r="O75" i="5"/>
  <c r="R74" i="5"/>
  <c r="O74" i="5"/>
  <c r="Q72" i="5"/>
  <c r="P72" i="5"/>
  <c r="T72" i="5" s="1"/>
  <c r="N72" i="5"/>
  <c r="M72" i="5"/>
  <c r="O72" i="5" s="1"/>
  <c r="L72" i="5"/>
  <c r="K72" i="5"/>
  <c r="J72" i="5"/>
  <c r="I72" i="5"/>
  <c r="H72" i="5"/>
  <c r="G72" i="5"/>
  <c r="F72" i="5"/>
  <c r="E72" i="5"/>
  <c r="R71" i="5"/>
  <c r="O71" i="5"/>
  <c r="R70" i="5"/>
  <c r="O70" i="5"/>
  <c r="Q68" i="5"/>
  <c r="V68" i="5" s="1"/>
  <c r="P68" i="5"/>
  <c r="N68" i="5"/>
  <c r="M68" i="5"/>
  <c r="L68" i="5"/>
  <c r="K68" i="5"/>
  <c r="J68" i="5"/>
  <c r="I68" i="5"/>
  <c r="H68" i="5"/>
  <c r="G68" i="5"/>
  <c r="F68" i="5"/>
  <c r="E68" i="5"/>
  <c r="R67" i="5"/>
  <c r="O67" i="5"/>
  <c r="R66" i="5"/>
  <c r="O66" i="5"/>
  <c r="Q64" i="5"/>
  <c r="V64" i="5" s="1"/>
  <c r="P64" i="5"/>
  <c r="T64" i="5" s="1"/>
  <c r="U64" i="5" s="1"/>
  <c r="N64" i="5"/>
  <c r="M64" i="5"/>
  <c r="O64" i="5" s="1"/>
  <c r="L64" i="5"/>
  <c r="K64" i="5"/>
  <c r="J64" i="5"/>
  <c r="I64" i="5"/>
  <c r="H64" i="5"/>
  <c r="G64" i="5"/>
  <c r="F64" i="5"/>
  <c r="E64" i="5"/>
  <c r="R63" i="5"/>
  <c r="O63" i="5"/>
  <c r="R62" i="5"/>
  <c r="O62" i="5"/>
  <c r="Q60" i="5"/>
  <c r="V60" i="5" s="1"/>
  <c r="P60" i="5"/>
  <c r="T60" i="5" s="1"/>
  <c r="N60" i="5"/>
  <c r="M60" i="5"/>
  <c r="L60" i="5"/>
  <c r="K60" i="5"/>
  <c r="J60" i="5"/>
  <c r="I60" i="5"/>
  <c r="H60" i="5"/>
  <c r="G60" i="5"/>
  <c r="F60" i="5"/>
  <c r="E60" i="5"/>
  <c r="R59" i="5"/>
  <c r="O59" i="5"/>
  <c r="R58" i="5"/>
  <c r="O58" i="5"/>
  <c r="Q56" i="5"/>
  <c r="V56" i="5" s="1"/>
  <c r="P56" i="5"/>
  <c r="T56" i="5" s="1"/>
  <c r="U56" i="5" s="1"/>
  <c r="N56" i="5"/>
  <c r="M56" i="5"/>
  <c r="L56" i="5"/>
  <c r="K56" i="5"/>
  <c r="J56" i="5"/>
  <c r="I56" i="5"/>
  <c r="H56" i="5"/>
  <c r="G56" i="5"/>
  <c r="F56" i="5"/>
  <c r="E56" i="5"/>
  <c r="R55" i="5"/>
  <c r="O55" i="5"/>
  <c r="R54" i="5"/>
  <c r="O54" i="5"/>
  <c r="Q52" i="5"/>
  <c r="V52" i="5" s="1"/>
  <c r="P52" i="5"/>
  <c r="T52" i="5" s="1"/>
  <c r="N52" i="5"/>
  <c r="M52" i="5"/>
  <c r="L52" i="5"/>
  <c r="K52" i="5"/>
  <c r="J52" i="5"/>
  <c r="I52" i="5"/>
  <c r="H52" i="5"/>
  <c r="G52" i="5"/>
  <c r="F52" i="5"/>
  <c r="E52" i="5"/>
  <c r="R51" i="5"/>
  <c r="O51" i="5"/>
  <c r="R50" i="5"/>
  <c r="O50" i="5"/>
  <c r="Q48" i="5"/>
  <c r="V48" i="5" s="1"/>
  <c r="P48" i="5"/>
  <c r="R48" i="5" s="1"/>
  <c r="N48" i="5"/>
  <c r="M48" i="5"/>
  <c r="O48" i="5" s="1"/>
  <c r="L48" i="5"/>
  <c r="K48" i="5"/>
  <c r="J48" i="5"/>
  <c r="I48" i="5"/>
  <c r="H48" i="5"/>
  <c r="G48" i="5"/>
  <c r="F48" i="5"/>
  <c r="E48" i="5"/>
  <c r="R47" i="5"/>
  <c r="O47" i="5"/>
  <c r="R46" i="5"/>
  <c r="O46" i="5"/>
  <c r="Q44" i="5"/>
  <c r="V44" i="5" s="1"/>
  <c r="P44" i="5"/>
  <c r="T44" i="5" s="1"/>
  <c r="N44" i="5"/>
  <c r="M44" i="5"/>
  <c r="L44" i="5"/>
  <c r="K44" i="5"/>
  <c r="J44" i="5"/>
  <c r="I44" i="5"/>
  <c r="H44" i="5"/>
  <c r="G44" i="5"/>
  <c r="F44" i="5"/>
  <c r="E44" i="5"/>
  <c r="R43" i="5"/>
  <c r="O43" i="5"/>
  <c r="R42" i="5"/>
  <c r="O42" i="5"/>
  <c r="Q40" i="5"/>
  <c r="R40" i="5" s="1"/>
  <c r="P40" i="5"/>
  <c r="T40" i="5" s="1"/>
  <c r="N40" i="5"/>
  <c r="M40" i="5"/>
  <c r="L40" i="5"/>
  <c r="K40" i="5"/>
  <c r="J40" i="5"/>
  <c r="I40" i="5"/>
  <c r="H40" i="5"/>
  <c r="G40" i="5"/>
  <c r="F40" i="5"/>
  <c r="E40" i="5"/>
  <c r="R39" i="5"/>
  <c r="O39" i="5"/>
  <c r="R38" i="5"/>
  <c r="O38" i="5"/>
  <c r="Q36" i="5"/>
  <c r="V36" i="5" s="1"/>
  <c r="P36" i="5"/>
  <c r="T36" i="5" s="1"/>
  <c r="N36" i="5"/>
  <c r="M36" i="5"/>
  <c r="L36" i="5"/>
  <c r="K36" i="5"/>
  <c r="J36" i="5"/>
  <c r="I36" i="5"/>
  <c r="H36" i="5"/>
  <c r="G36" i="5"/>
  <c r="F36" i="5"/>
  <c r="E36" i="5"/>
  <c r="R35" i="5"/>
  <c r="O35" i="5"/>
  <c r="R34" i="5"/>
  <c r="O34" i="5"/>
  <c r="Q32" i="5"/>
  <c r="R32" i="5" s="1"/>
  <c r="P32" i="5"/>
  <c r="T32" i="5" s="1"/>
  <c r="N32" i="5"/>
  <c r="M32" i="5"/>
  <c r="L32" i="5"/>
  <c r="K32" i="5"/>
  <c r="J32" i="5"/>
  <c r="I32" i="5"/>
  <c r="H32" i="5"/>
  <c r="G32" i="5"/>
  <c r="F32" i="5"/>
  <c r="E32" i="5"/>
  <c r="R31" i="5"/>
  <c r="O31" i="5"/>
  <c r="R30" i="5"/>
  <c r="O30" i="5"/>
  <c r="Q28" i="5"/>
  <c r="V28" i="5" s="1"/>
  <c r="P28" i="5"/>
  <c r="T28" i="5" s="1"/>
  <c r="N28" i="5"/>
  <c r="M28" i="5"/>
  <c r="L28" i="5"/>
  <c r="K28" i="5"/>
  <c r="J28" i="5"/>
  <c r="I28" i="5"/>
  <c r="H28" i="5"/>
  <c r="G28" i="5"/>
  <c r="F28" i="5"/>
  <c r="E28" i="5"/>
  <c r="R27" i="5"/>
  <c r="O27" i="5"/>
  <c r="R26" i="5"/>
  <c r="O26" i="5"/>
  <c r="Q24" i="5"/>
  <c r="V24" i="5" s="1"/>
  <c r="P24" i="5"/>
  <c r="T24" i="5" s="1"/>
  <c r="N24" i="5"/>
  <c r="M24" i="5"/>
  <c r="L24" i="5"/>
  <c r="K24" i="5"/>
  <c r="J24" i="5"/>
  <c r="I24" i="5"/>
  <c r="H24" i="5"/>
  <c r="G24" i="5"/>
  <c r="F24" i="5"/>
  <c r="E24" i="5"/>
  <c r="T23" i="5"/>
  <c r="R23" i="5"/>
  <c r="O23" i="5"/>
  <c r="T22" i="5"/>
  <c r="R22" i="5"/>
  <c r="O22" i="5"/>
  <c r="Q20" i="5"/>
  <c r="V20" i="5" s="1"/>
  <c r="P20" i="5"/>
  <c r="T20" i="5" s="1"/>
  <c r="N20" i="5"/>
  <c r="M20" i="5"/>
  <c r="L20" i="5"/>
  <c r="K20" i="5"/>
  <c r="J20" i="5"/>
  <c r="I20" i="5"/>
  <c r="H20" i="5"/>
  <c r="G20" i="5"/>
  <c r="F20" i="5"/>
  <c r="E20" i="5"/>
  <c r="R19" i="5"/>
  <c r="O19" i="5"/>
  <c r="R18" i="5"/>
  <c r="O18" i="5"/>
  <c r="Q16" i="5"/>
  <c r="R16" i="5" s="1"/>
  <c r="P16" i="5"/>
  <c r="T16" i="5" s="1"/>
  <c r="N16" i="5"/>
  <c r="M16" i="5"/>
  <c r="L16" i="5"/>
  <c r="K16" i="5"/>
  <c r="J16" i="5"/>
  <c r="I16" i="5"/>
  <c r="H16" i="5"/>
  <c r="G16" i="5"/>
  <c r="F16" i="5"/>
  <c r="E16" i="5"/>
  <c r="R15" i="5"/>
  <c r="O15" i="5"/>
  <c r="R14" i="5"/>
  <c r="O14" i="5"/>
  <c r="Q12" i="5"/>
  <c r="V12" i="5" s="1"/>
  <c r="P12" i="5"/>
  <c r="N12" i="5"/>
  <c r="M12" i="5"/>
  <c r="L12" i="5"/>
  <c r="K12" i="5"/>
  <c r="J12" i="5"/>
  <c r="I12" i="5"/>
  <c r="H12" i="5"/>
  <c r="G12" i="5"/>
  <c r="F12" i="5"/>
  <c r="E12" i="5"/>
  <c r="R11" i="5"/>
  <c r="O11" i="5"/>
  <c r="R10" i="5"/>
  <c r="O10" i="5"/>
  <c r="C241" i="4"/>
  <c r="Q240" i="4"/>
  <c r="P240" i="4"/>
  <c r="R240" i="4" s="1"/>
  <c r="N240" i="4"/>
  <c r="M240" i="4"/>
  <c r="O240" i="4" s="1"/>
  <c r="L240" i="4"/>
  <c r="J240" i="4"/>
  <c r="Q239" i="4"/>
  <c r="Q241" i="4" s="1"/>
  <c r="V241" i="4" s="1"/>
  <c r="P239" i="4"/>
  <c r="P241" i="4" s="1"/>
  <c r="N239" i="4"/>
  <c r="M239" i="4"/>
  <c r="O239" i="4" s="1"/>
  <c r="J239" i="4"/>
  <c r="J241" i="4" s="1"/>
  <c r="Q236" i="4"/>
  <c r="V236" i="4" s="1"/>
  <c r="P236" i="4"/>
  <c r="N236" i="4"/>
  <c r="M236" i="4"/>
  <c r="L236" i="4"/>
  <c r="K236" i="4"/>
  <c r="J236" i="4"/>
  <c r="I236" i="4"/>
  <c r="H236" i="4"/>
  <c r="G236" i="4"/>
  <c r="F236" i="4"/>
  <c r="E236" i="4"/>
  <c r="R235" i="4"/>
  <c r="O235" i="4"/>
  <c r="R234" i="4"/>
  <c r="O234" i="4"/>
  <c r="Q232" i="4"/>
  <c r="P232" i="4"/>
  <c r="T232" i="4" s="1"/>
  <c r="U232" i="4" s="1"/>
  <c r="N232" i="4"/>
  <c r="M232" i="4"/>
  <c r="O232" i="4" s="1"/>
  <c r="L232" i="4"/>
  <c r="K232" i="4"/>
  <c r="J232" i="4"/>
  <c r="I232" i="4"/>
  <c r="H232" i="4"/>
  <c r="G232" i="4"/>
  <c r="F232" i="4"/>
  <c r="E232" i="4"/>
  <c r="R231" i="4"/>
  <c r="O231" i="4"/>
  <c r="R230" i="4"/>
  <c r="O230" i="4"/>
  <c r="Q228" i="4"/>
  <c r="V228" i="4" s="1"/>
  <c r="P228" i="4"/>
  <c r="R228" i="4" s="1"/>
  <c r="N228" i="4"/>
  <c r="M228" i="4"/>
  <c r="O228" i="4" s="1"/>
  <c r="L228" i="4"/>
  <c r="K228" i="4"/>
  <c r="J228" i="4"/>
  <c r="I228" i="4"/>
  <c r="H228" i="4"/>
  <c r="G228" i="4"/>
  <c r="F228" i="4"/>
  <c r="E228" i="4"/>
  <c r="T227" i="4"/>
  <c r="R227" i="4"/>
  <c r="O227" i="4"/>
  <c r="T226" i="4"/>
  <c r="R226" i="4"/>
  <c r="O226" i="4"/>
  <c r="Q224" i="4"/>
  <c r="V224" i="4" s="1"/>
  <c r="P224" i="4"/>
  <c r="N224" i="4"/>
  <c r="M224" i="4"/>
  <c r="O224" i="4" s="1"/>
  <c r="L224" i="4"/>
  <c r="K224" i="4"/>
  <c r="J224" i="4"/>
  <c r="I224" i="4"/>
  <c r="H224" i="4"/>
  <c r="G224" i="4"/>
  <c r="F224" i="4"/>
  <c r="E224" i="4"/>
  <c r="V223" i="4"/>
  <c r="R223" i="4"/>
  <c r="O223" i="4"/>
  <c r="V222" i="4"/>
  <c r="R222" i="4"/>
  <c r="O222" i="4"/>
  <c r="Q220" i="4"/>
  <c r="V220" i="4" s="1"/>
  <c r="P220" i="4"/>
  <c r="T220" i="4" s="1"/>
  <c r="N220" i="4"/>
  <c r="M220" i="4"/>
  <c r="L220" i="4"/>
  <c r="K220" i="4"/>
  <c r="J220" i="4"/>
  <c r="I220" i="4"/>
  <c r="H220" i="4"/>
  <c r="G220" i="4"/>
  <c r="F220" i="4"/>
  <c r="E220" i="4"/>
  <c r="O219" i="4"/>
  <c r="O218" i="4"/>
  <c r="Q216" i="4"/>
  <c r="V216" i="4" s="1"/>
  <c r="P216" i="4"/>
  <c r="T216" i="4" s="1"/>
  <c r="N216" i="4"/>
  <c r="M216" i="4"/>
  <c r="L216" i="4"/>
  <c r="K216" i="4"/>
  <c r="J216" i="4"/>
  <c r="I216" i="4"/>
  <c r="H216" i="4"/>
  <c r="G216" i="4"/>
  <c r="F216" i="4"/>
  <c r="E216" i="4"/>
  <c r="O215" i="4"/>
  <c r="O214" i="4"/>
  <c r="Q212" i="4"/>
  <c r="V212" i="4" s="1"/>
  <c r="W212" i="4" s="1"/>
  <c r="P212" i="4"/>
  <c r="T212" i="4" s="1"/>
  <c r="N212" i="4"/>
  <c r="M212" i="4"/>
  <c r="L212" i="4"/>
  <c r="K212" i="4"/>
  <c r="J212" i="4"/>
  <c r="I212" i="4"/>
  <c r="H212" i="4"/>
  <c r="G212" i="4"/>
  <c r="F212" i="4"/>
  <c r="E212" i="4"/>
  <c r="O211" i="4"/>
  <c r="O210" i="4"/>
  <c r="Q208" i="4"/>
  <c r="V208" i="4" s="1"/>
  <c r="P208" i="4"/>
  <c r="T208" i="4" s="1"/>
  <c r="N208" i="4"/>
  <c r="M208" i="4"/>
  <c r="L208" i="4"/>
  <c r="K208" i="4"/>
  <c r="J208" i="4"/>
  <c r="I208" i="4"/>
  <c r="H208" i="4"/>
  <c r="G208" i="4"/>
  <c r="F208" i="4"/>
  <c r="E208" i="4"/>
  <c r="O207" i="4"/>
  <c r="O206" i="4"/>
  <c r="Q204" i="4"/>
  <c r="V204" i="4" s="1"/>
  <c r="W204" i="4" s="1"/>
  <c r="P204" i="4"/>
  <c r="T204" i="4" s="1"/>
  <c r="U204" i="4" s="1"/>
  <c r="N204" i="4"/>
  <c r="M204" i="4"/>
  <c r="L204" i="4"/>
  <c r="K204" i="4"/>
  <c r="J204" i="4"/>
  <c r="I204" i="4"/>
  <c r="H204" i="4"/>
  <c r="G204" i="4"/>
  <c r="F204" i="4"/>
  <c r="E204" i="4"/>
  <c r="O203" i="4"/>
  <c r="O202" i="4"/>
  <c r="Q200" i="4"/>
  <c r="V200" i="4" s="1"/>
  <c r="P200" i="4"/>
  <c r="T200" i="4" s="1"/>
  <c r="U200" i="4" s="1"/>
  <c r="N200" i="4"/>
  <c r="M200" i="4"/>
  <c r="O200" i="4" s="1"/>
  <c r="L200" i="4"/>
  <c r="K200" i="4"/>
  <c r="J200" i="4"/>
  <c r="I200" i="4"/>
  <c r="H200" i="4"/>
  <c r="G200" i="4"/>
  <c r="F200" i="4"/>
  <c r="E200" i="4"/>
  <c r="O199" i="4"/>
  <c r="O198" i="4"/>
  <c r="Q196" i="4"/>
  <c r="V196" i="4" s="1"/>
  <c r="P196" i="4"/>
  <c r="T196" i="4" s="1"/>
  <c r="N196" i="4"/>
  <c r="M196" i="4"/>
  <c r="L196" i="4"/>
  <c r="K196" i="4"/>
  <c r="J196" i="4"/>
  <c r="I196" i="4"/>
  <c r="H196" i="4"/>
  <c r="G196" i="4"/>
  <c r="F196" i="4"/>
  <c r="E196" i="4"/>
  <c r="O195" i="4"/>
  <c r="O194" i="4"/>
  <c r="Q192" i="4"/>
  <c r="V192" i="4" s="1"/>
  <c r="P192" i="4"/>
  <c r="N192" i="4"/>
  <c r="M192" i="4"/>
  <c r="O192" i="4" s="1"/>
  <c r="L192" i="4"/>
  <c r="K192" i="4"/>
  <c r="J192" i="4"/>
  <c r="I192" i="4"/>
  <c r="H192" i="4"/>
  <c r="G192" i="4"/>
  <c r="F192" i="4"/>
  <c r="E192" i="4"/>
  <c r="R191" i="4"/>
  <c r="O191" i="4"/>
  <c r="R190" i="4"/>
  <c r="O190" i="4"/>
  <c r="Q188" i="4"/>
  <c r="V188" i="4" s="1"/>
  <c r="P188" i="4"/>
  <c r="R188" i="4" s="1"/>
  <c r="N188" i="4"/>
  <c r="M188" i="4"/>
  <c r="L188" i="4"/>
  <c r="K188" i="4"/>
  <c r="J188" i="4"/>
  <c r="I188" i="4"/>
  <c r="H188" i="4"/>
  <c r="G188" i="4"/>
  <c r="F188" i="4"/>
  <c r="E188" i="4"/>
  <c r="R187" i="4"/>
  <c r="O187" i="4"/>
  <c r="R186" i="4"/>
  <c r="O186" i="4"/>
  <c r="Q184" i="4"/>
  <c r="V184" i="4" s="1"/>
  <c r="P184" i="4"/>
  <c r="R184" i="4" s="1"/>
  <c r="N184" i="4"/>
  <c r="M184" i="4"/>
  <c r="L184" i="4"/>
  <c r="K184" i="4"/>
  <c r="J184" i="4"/>
  <c r="I184" i="4"/>
  <c r="H184" i="4"/>
  <c r="G184" i="4"/>
  <c r="F184" i="4"/>
  <c r="E184" i="4"/>
  <c r="R183" i="4"/>
  <c r="O183" i="4"/>
  <c r="R182" i="4"/>
  <c r="O182" i="4"/>
  <c r="Q180" i="4"/>
  <c r="V180" i="4" s="1"/>
  <c r="P180" i="4"/>
  <c r="T180" i="4" s="1"/>
  <c r="U180" i="4" s="1"/>
  <c r="N180" i="4"/>
  <c r="M180" i="4"/>
  <c r="L180" i="4"/>
  <c r="K180" i="4"/>
  <c r="J180" i="4"/>
  <c r="I180" i="4"/>
  <c r="H180" i="4"/>
  <c r="G180" i="4"/>
  <c r="F180" i="4"/>
  <c r="E180" i="4"/>
  <c r="O179" i="4"/>
  <c r="O178" i="4"/>
  <c r="Q176" i="4"/>
  <c r="V176" i="4" s="1"/>
  <c r="P176" i="4"/>
  <c r="T176" i="4" s="1"/>
  <c r="N176" i="4"/>
  <c r="M176" i="4"/>
  <c r="L176" i="4"/>
  <c r="K176" i="4"/>
  <c r="J176" i="4"/>
  <c r="I176" i="4"/>
  <c r="H176" i="4"/>
  <c r="G176" i="4"/>
  <c r="F176" i="4"/>
  <c r="E176" i="4"/>
  <c r="O175" i="4"/>
  <c r="O174" i="4"/>
  <c r="Q172" i="4"/>
  <c r="V172" i="4" s="1"/>
  <c r="W172" i="4" s="1"/>
  <c r="P172" i="4"/>
  <c r="T172" i="4" s="1"/>
  <c r="N172" i="4"/>
  <c r="M172" i="4"/>
  <c r="O172" i="4" s="1"/>
  <c r="L172" i="4"/>
  <c r="K172" i="4"/>
  <c r="J172" i="4"/>
  <c r="I172" i="4"/>
  <c r="H172" i="4"/>
  <c r="G172" i="4"/>
  <c r="F172" i="4"/>
  <c r="E172" i="4"/>
  <c r="O171" i="4"/>
  <c r="O170" i="4"/>
  <c r="Q168" i="4"/>
  <c r="V168" i="4" s="1"/>
  <c r="P168" i="4"/>
  <c r="T168" i="4" s="1"/>
  <c r="N168" i="4"/>
  <c r="M168" i="4"/>
  <c r="L168" i="4"/>
  <c r="K168" i="4"/>
  <c r="J168" i="4"/>
  <c r="I168" i="4"/>
  <c r="H168" i="4"/>
  <c r="G168" i="4"/>
  <c r="F168" i="4"/>
  <c r="E168" i="4"/>
  <c r="O167" i="4"/>
  <c r="O166" i="4"/>
  <c r="Q164" i="4"/>
  <c r="V164" i="4" s="1"/>
  <c r="P164" i="4"/>
  <c r="T164" i="4" s="1"/>
  <c r="N164" i="4"/>
  <c r="M164" i="4"/>
  <c r="L164" i="4"/>
  <c r="K164" i="4"/>
  <c r="J164" i="4"/>
  <c r="I164" i="4"/>
  <c r="H164" i="4"/>
  <c r="G164" i="4"/>
  <c r="F164" i="4"/>
  <c r="E164" i="4"/>
  <c r="O163" i="4"/>
  <c r="O162" i="4"/>
  <c r="Q160" i="4"/>
  <c r="R160" i="4" s="1"/>
  <c r="P160" i="4"/>
  <c r="T160" i="4" s="1"/>
  <c r="U160" i="4" s="1"/>
  <c r="N160" i="4"/>
  <c r="M160" i="4"/>
  <c r="L160" i="4"/>
  <c r="K160" i="4"/>
  <c r="J160" i="4"/>
  <c r="I160" i="4"/>
  <c r="H160" i="4"/>
  <c r="G160" i="4"/>
  <c r="F160" i="4"/>
  <c r="E160" i="4"/>
  <c r="R159" i="4"/>
  <c r="O159" i="4"/>
  <c r="R158" i="4"/>
  <c r="O158" i="4"/>
  <c r="Q156" i="4"/>
  <c r="V156" i="4" s="1"/>
  <c r="P156" i="4"/>
  <c r="T156" i="4" s="1"/>
  <c r="N156" i="4"/>
  <c r="M156" i="4"/>
  <c r="O156" i="4" s="1"/>
  <c r="L156" i="4"/>
  <c r="K156" i="4"/>
  <c r="J156" i="4"/>
  <c r="I156" i="4"/>
  <c r="H156" i="4"/>
  <c r="G156" i="4"/>
  <c r="F156" i="4"/>
  <c r="E156" i="4"/>
  <c r="R155" i="4"/>
  <c r="O155" i="4"/>
  <c r="R154" i="4"/>
  <c r="O154" i="4"/>
  <c r="Q152" i="4"/>
  <c r="V152" i="4" s="1"/>
  <c r="P152" i="4"/>
  <c r="T152" i="4" s="1"/>
  <c r="N152" i="4"/>
  <c r="M152" i="4"/>
  <c r="L152" i="4"/>
  <c r="K152" i="4"/>
  <c r="J152" i="4"/>
  <c r="I152" i="4"/>
  <c r="H152" i="4"/>
  <c r="G152" i="4"/>
  <c r="F152" i="4"/>
  <c r="E152" i="4"/>
  <c r="O151" i="4"/>
  <c r="O150" i="4"/>
  <c r="V148" i="4"/>
  <c r="Q148" i="4"/>
  <c r="P148" i="4"/>
  <c r="T148" i="4" s="1"/>
  <c r="N148" i="4"/>
  <c r="M148" i="4"/>
  <c r="O148" i="4" s="1"/>
  <c r="L148" i="4"/>
  <c r="K148" i="4"/>
  <c r="J148" i="4"/>
  <c r="I148" i="4"/>
  <c r="H148" i="4"/>
  <c r="G148" i="4"/>
  <c r="F148" i="4"/>
  <c r="E148" i="4"/>
  <c r="O147" i="4"/>
  <c r="O146" i="4"/>
  <c r="Q144" i="4"/>
  <c r="V144" i="4" s="1"/>
  <c r="P144" i="4"/>
  <c r="N144" i="4"/>
  <c r="M144" i="4"/>
  <c r="O144" i="4" s="1"/>
  <c r="L144" i="4"/>
  <c r="K144" i="4"/>
  <c r="J144" i="4"/>
  <c r="I144" i="4"/>
  <c r="H144" i="4"/>
  <c r="G144" i="4"/>
  <c r="F144" i="4"/>
  <c r="E144" i="4"/>
  <c r="R143" i="4"/>
  <c r="O143" i="4"/>
  <c r="R142" i="4"/>
  <c r="O142" i="4"/>
  <c r="Q140" i="4"/>
  <c r="R140" i="4" s="1"/>
  <c r="P140" i="4"/>
  <c r="T140" i="4" s="1"/>
  <c r="U140" i="4" s="1"/>
  <c r="N140" i="4"/>
  <c r="M140" i="4"/>
  <c r="L140" i="4"/>
  <c r="K140" i="4"/>
  <c r="J140" i="4"/>
  <c r="I140" i="4"/>
  <c r="H140" i="4"/>
  <c r="G140" i="4"/>
  <c r="F140" i="4"/>
  <c r="E140" i="4"/>
  <c r="R139" i="4"/>
  <c r="O139" i="4"/>
  <c r="R138" i="4"/>
  <c r="O138" i="4"/>
  <c r="Q136" i="4"/>
  <c r="V136" i="4" s="1"/>
  <c r="P136" i="4"/>
  <c r="R136" i="4" s="1"/>
  <c r="N136" i="4"/>
  <c r="M136" i="4"/>
  <c r="O136" i="4" s="1"/>
  <c r="L136" i="4"/>
  <c r="K136" i="4"/>
  <c r="J136" i="4"/>
  <c r="I136" i="4"/>
  <c r="H136" i="4"/>
  <c r="G136" i="4"/>
  <c r="F136" i="4"/>
  <c r="E136" i="4"/>
  <c r="R135" i="4"/>
  <c r="O135" i="4"/>
  <c r="R134" i="4"/>
  <c r="O134" i="4"/>
  <c r="Q132" i="4"/>
  <c r="V132" i="4" s="1"/>
  <c r="P132" i="4"/>
  <c r="T132" i="4" s="1"/>
  <c r="N132" i="4"/>
  <c r="M132" i="4"/>
  <c r="L132" i="4"/>
  <c r="K132" i="4"/>
  <c r="J132" i="4"/>
  <c r="I132" i="4"/>
  <c r="H132" i="4"/>
  <c r="G132" i="4"/>
  <c r="F132" i="4"/>
  <c r="E132" i="4"/>
  <c r="O131" i="4"/>
  <c r="O130" i="4"/>
  <c r="V128" i="4"/>
  <c r="Q128" i="4"/>
  <c r="P128" i="4"/>
  <c r="T128" i="4" s="1"/>
  <c r="N128" i="4"/>
  <c r="M128" i="4"/>
  <c r="L128" i="4"/>
  <c r="K128" i="4"/>
  <c r="J128" i="4"/>
  <c r="I128" i="4"/>
  <c r="H128" i="4"/>
  <c r="G128" i="4"/>
  <c r="F128" i="4"/>
  <c r="E128" i="4"/>
  <c r="O127" i="4"/>
  <c r="O126" i="4"/>
  <c r="Q124" i="4"/>
  <c r="V124" i="4" s="1"/>
  <c r="P124" i="4"/>
  <c r="R124" i="4" s="1"/>
  <c r="N124" i="4"/>
  <c r="M124" i="4"/>
  <c r="O124" i="4" s="1"/>
  <c r="L124" i="4"/>
  <c r="K124" i="4"/>
  <c r="J124" i="4"/>
  <c r="I124" i="4"/>
  <c r="H124" i="4"/>
  <c r="G124" i="4"/>
  <c r="F124" i="4"/>
  <c r="E124" i="4"/>
  <c r="R123" i="4"/>
  <c r="O123" i="4"/>
  <c r="R122" i="4"/>
  <c r="O122" i="4"/>
  <c r="Q120" i="4"/>
  <c r="P120" i="4"/>
  <c r="T120" i="4" s="1"/>
  <c r="U120" i="4" s="1"/>
  <c r="N120" i="4"/>
  <c r="M120" i="4"/>
  <c r="L120" i="4"/>
  <c r="K120" i="4"/>
  <c r="J120" i="4"/>
  <c r="I120" i="4"/>
  <c r="H120" i="4"/>
  <c r="G120" i="4"/>
  <c r="F120" i="4"/>
  <c r="E120" i="4"/>
  <c r="R119" i="4"/>
  <c r="O119" i="4"/>
  <c r="R118" i="4"/>
  <c r="O118" i="4"/>
  <c r="Q116" i="4"/>
  <c r="V116" i="4" s="1"/>
  <c r="P116" i="4"/>
  <c r="N116" i="4"/>
  <c r="M116" i="4"/>
  <c r="L116" i="4"/>
  <c r="K116" i="4"/>
  <c r="J116" i="4"/>
  <c r="I116" i="4"/>
  <c r="H116" i="4"/>
  <c r="G116" i="4"/>
  <c r="F116" i="4"/>
  <c r="E116" i="4"/>
  <c r="R115" i="4"/>
  <c r="O115" i="4"/>
  <c r="R114" i="4"/>
  <c r="O114" i="4"/>
  <c r="V112" i="4"/>
  <c r="W112" i="4" s="1"/>
  <c r="Q112" i="4"/>
  <c r="P112" i="4"/>
  <c r="T112" i="4" s="1"/>
  <c r="N112" i="4"/>
  <c r="M112" i="4"/>
  <c r="O112" i="4" s="1"/>
  <c r="L112" i="4"/>
  <c r="K112" i="4"/>
  <c r="J112" i="4"/>
  <c r="I112" i="4"/>
  <c r="H112" i="4"/>
  <c r="G112" i="4"/>
  <c r="F112" i="4"/>
  <c r="E112" i="4"/>
  <c r="O111" i="4"/>
  <c r="O110" i="4"/>
  <c r="Q108" i="4"/>
  <c r="V108" i="4" s="1"/>
  <c r="P108" i="4"/>
  <c r="R108" i="4" s="1"/>
  <c r="N108" i="4"/>
  <c r="M108" i="4"/>
  <c r="L108" i="4"/>
  <c r="K108" i="4"/>
  <c r="J108" i="4"/>
  <c r="I108" i="4"/>
  <c r="H108" i="4"/>
  <c r="G108" i="4"/>
  <c r="F108" i="4"/>
  <c r="E108" i="4"/>
  <c r="R107" i="4"/>
  <c r="O107" i="4"/>
  <c r="R106" i="4"/>
  <c r="O106" i="4"/>
  <c r="Q104" i="4"/>
  <c r="V104" i="4" s="1"/>
  <c r="P104" i="4"/>
  <c r="T104" i="4" s="1"/>
  <c r="U104" i="4" s="1"/>
  <c r="N104" i="4"/>
  <c r="M104" i="4"/>
  <c r="L104" i="4"/>
  <c r="K104" i="4"/>
  <c r="J104" i="4"/>
  <c r="I104" i="4"/>
  <c r="H104" i="4"/>
  <c r="G104" i="4"/>
  <c r="F104" i="4"/>
  <c r="E104" i="4"/>
  <c r="O103" i="4"/>
  <c r="O102" i="4"/>
  <c r="Q100" i="4"/>
  <c r="V100" i="4" s="1"/>
  <c r="P100" i="4"/>
  <c r="T100" i="4" s="1"/>
  <c r="N100" i="4"/>
  <c r="M100" i="4"/>
  <c r="L100" i="4"/>
  <c r="K100" i="4"/>
  <c r="J100" i="4"/>
  <c r="I100" i="4"/>
  <c r="H100" i="4"/>
  <c r="G100" i="4"/>
  <c r="F100" i="4"/>
  <c r="E100" i="4"/>
  <c r="O99" i="4"/>
  <c r="O98" i="4"/>
  <c r="Q96" i="4"/>
  <c r="V96" i="4" s="1"/>
  <c r="P96" i="4"/>
  <c r="T96" i="4" s="1"/>
  <c r="N96" i="4"/>
  <c r="M96" i="4"/>
  <c r="L96" i="4"/>
  <c r="K96" i="4"/>
  <c r="J96" i="4"/>
  <c r="I96" i="4"/>
  <c r="H96" i="4"/>
  <c r="G96" i="4"/>
  <c r="F96" i="4"/>
  <c r="E96" i="4"/>
  <c r="O95" i="4"/>
  <c r="O94" i="4"/>
  <c r="Q92" i="4"/>
  <c r="V92" i="4" s="1"/>
  <c r="P92" i="4"/>
  <c r="N92" i="4"/>
  <c r="M92" i="4"/>
  <c r="L92" i="4"/>
  <c r="K92" i="4"/>
  <c r="J92" i="4"/>
  <c r="I92" i="4"/>
  <c r="H92" i="4"/>
  <c r="G92" i="4"/>
  <c r="F92" i="4"/>
  <c r="E92" i="4"/>
  <c r="R91" i="4"/>
  <c r="O91" i="4"/>
  <c r="R90" i="4"/>
  <c r="O90" i="4"/>
  <c r="Q88" i="4"/>
  <c r="P88" i="4"/>
  <c r="T88" i="4" s="1"/>
  <c r="U88" i="4" s="1"/>
  <c r="N88" i="4"/>
  <c r="M88" i="4"/>
  <c r="O88" i="4" s="1"/>
  <c r="L88" i="4"/>
  <c r="K88" i="4"/>
  <c r="J88" i="4"/>
  <c r="I88" i="4"/>
  <c r="H88" i="4"/>
  <c r="G88" i="4"/>
  <c r="F88" i="4"/>
  <c r="E88" i="4"/>
  <c r="R87" i="4"/>
  <c r="O87" i="4"/>
  <c r="R86" i="4"/>
  <c r="O86" i="4"/>
  <c r="Q84" i="4"/>
  <c r="V84" i="4" s="1"/>
  <c r="P84" i="4"/>
  <c r="R84" i="4" s="1"/>
  <c r="N84" i="4"/>
  <c r="M84" i="4"/>
  <c r="O84" i="4" s="1"/>
  <c r="L84" i="4"/>
  <c r="K84" i="4"/>
  <c r="J84" i="4"/>
  <c r="I84" i="4"/>
  <c r="H84" i="4"/>
  <c r="G84" i="4"/>
  <c r="F84" i="4"/>
  <c r="E84" i="4"/>
  <c r="R83" i="4"/>
  <c r="O83" i="4"/>
  <c r="R82" i="4"/>
  <c r="O82" i="4"/>
  <c r="Q80" i="4"/>
  <c r="V80" i="4" s="1"/>
  <c r="W80" i="4" s="1"/>
  <c r="P80" i="4"/>
  <c r="T80" i="4" s="1"/>
  <c r="U80" i="4" s="1"/>
  <c r="N80" i="4"/>
  <c r="M80" i="4"/>
  <c r="L80" i="4"/>
  <c r="K80" i="4"/>
  <c r="J80" i="4"/>
  <c r="I80" i="4"/>
  <c r="H80" i="4"/>
  <c r="G80" i="4"/>
  <c r="F80" i="4"/>
  <c r="E80" i="4"/>
  <c r="R79" i="4"/>
  <c r="O79" i="4"/>
  <c r="R78" i="4"/>
  <c r="O78" i="4"/>
  <c r="Q76" i="4"/>
  <c r="V76" i="4" s="1"/>
  <c r="P76" i="4"/>
  <c r="T76" i="4" s="1"/>
  <c r="N76" i="4"/>
  <c r="M76" i="4"/>
  <c r="L76" i="4"/>
  <c r="K76" i="4"/>
  <c r="J76" i="4"/>
  <c r="I76" i="4"/>
  <c r="H76" i="4"/>
  <c r="G76" i="4"/>
  <c r="F76" i="4"/>
  <c r="E76" i="4"/>
  <c r="O75" i="4"/>
  <c r="O74" i="4"/>
  <c r="Q72" i="4"/>
  <c r="V72" i="4" s="1"/>
  <c r="P72" i="4"/>
  <c r="T72" i="4" s="1"/>
  <c r="N72" i="4"/>
  <c r="M72" i="4"/>
  <c r="L72" i="4"/>
  <c r="K72" i="4"/>
  <c r="J72" i="4"/>
  <c r="I72" i="4"/>
  <c r="H72" i="4"/>
  <c r="G72" i="4"/>
  <c r="F72" i="4"/>
  <c r="E72" i="4"/>
  <c r="O71" i="4"/>
  <c r="O70" i="4"/>
  <c r="Q68" i="4"/>
  <c r="P68" i="4"/>
  <c r="T68" i="4" s="1"/>
  <c r="U68" i="4" s="1"/>
  <c r="N68" i="4"/>
  <c r="M68" i="4"/>
  <c r="O68" i="4" s="1"/>
  <c r="L68" i="4"/>
  <c r="K68" i="4"/>
  <c r="J68" i="4"/>
  <c r="I68" i="4"/>
  <c r="H68" i="4"/>
  <c r="G68" i="4"/>
  <c r="F68" i="4"/>
  <c r="E68" i="4"/>
  <c r="R67" i="4"/>
  <c r="O67" i="4"/>
  <c r="R66" i="4"/>
  <c r="O66" i="4"/>
  <c r="Q64" i="4"/>
  <c r="V64" i="4" s="1"/>
  <c r="P64" i="4"/>
  <c r="T64" i="4" s="1"/>
  <c r="N64" i="4"/>
  <c r="M64" i="4"/>
  <c r="L64" i="4"/>
  <c r="K64" i="4"/>
  <c r="J64" i="4"/>
  <c r="I64" i="4"/>
  <c r="H64" i="4"/>
  <c r="G64" i="4"/>
  <c r="F64" i="4"/>
  <c r="E64" i="4"/>
  <c r="O63" i="4"/>
  <c r="O62" i="4"/>
  <c r="Q60" i="4"/>
  <c r="V60" i="4" s="1"/>
  <c r="P60" i="4"/>
  <c r="T60" i="4" s="1"/>
  <c r="N60" i="4"/>
  <c r="M60" i="4"/>
  <c r="O60" i="4" s="1"/>
  <c r="L60" i="4"/>
  <c r="K60" i="4"/>
  <c r="J60" i="4"/>
  <c r="I60" i="4"/>
  <c r="H60" i="4"/>
  <c r="G60" i="4"/>
  <c r="F60" i="4"/>
  <c r="E60" i="4"/>
  <c r="O59" i="4"/>
  <c r="O58" i="4"/>
  <c r="Q56" i="4"/>
  <c r="V56" i="4" s="1"/>
  <c r="P56" i="4"/>
  <c r="T56" i="4" s="1"/>
  <c r="N56" i="4"/>
  <c r="M56" i="4"/>
  <c r="L56" i="4"/>
  <c r="K56" i="4"/>
  <c r="J56" i="4"/>
  <c r="I56" i="4"/>
  <c r="H56" i="4"/>
  <c r="G56" i="4"/>
  <c r="F56" i="4"/>
  <c r="E56" i="4"/>
  <c r="O55" i="4"/>
  <c r="O54" i="4"/>
  <c r="Q52" i="4"/>
  <c r="V52" i="4" s="1"/>
  <c r="P52" i="4"/>
  <c r="T52" i="4" s="1"/>
  <c r="U52" i="4" s="1"/>
  <c r="N52" i="4"/>
  <c r="O52" i="4" s="1"/>
  <c r="M52" i="4"/>
  <c r="L52" i="4"/>
  <c r="K52" i="4"/>
  <c r="J52" i="4"/>
  <c r="I52" i="4"/>
  <c r="H52" i="4"/>
  <c r="G52" i="4"/>
  <c r="F52" i="4"/>
  <c r="E52" i="4"/>
  <c r="O51" i="4"/>
  <c r="O50" i="4"/>
  <c r="Q48" i="4"/>
  <c r="V48" i="4" s="1"/>
  <c r="P48" i="4"/>
  <c r="T48" i="4" s="1"/>
  <c r="U48" i="4" s="1"/>
  <c r="N48" i="4"/>
  <c r="M48" i="4"/>
  <c r="O48" i="4" s="1"/>
  <c r="L48" i="4"/>
  <c r="K48" i="4"/>
  <c r="J48" i="4"/>
  <c r="I48" i="4"/>
  <c r="H48" i="4"/>
  <c r="G48" i="4"/>
  <c r="F48" i="4"/>
  <c r="E48" i="4"/>
  <c r="R47" i="4"/>
  <c r="O47" i="4"/>
  <c r="R46" i="4"/>
  <c r="O46" i="4"/>
  <c r="Q44" i="4"/>
  <c r="R44" i="4" s="1"/>
  <c r="P44" i="4"/>
  <c r="T44" i="4" s="1"/>
  <c r="N44" i="4"/>
  <c r="M44" i="4"/>
  <c r="L44" i="4"/>
  <c r="K44" i="4"/>
  <c r="J44" i="4"/>
  <c r="I44" i="4"/>
  <c r="H44" i="4"/>
  <c r="G44" i="4"/>
  <c r="F44" i="4"/>
  <c r="E44" i="4"/>
  <c r="R43" i="4"/>
  <c r="O43" i="4"/>
  <c r="R42" i="4"/>
  <c r="O42" i="4"/>
  <c r="Q40" i="4"/>
  <c r="V40" i="4" s="1"/>
  <c r="P40" i="4"/>
  <c r="N40" i="4"/>
  <c r="M40" i="4"/>
  <c r="L40" i="4"/>
  <c r="K40" i="4"/>
  <c r="J40" i="4"/>
  <c r="H40" i="4"/>
  <c r="G40" i="4"/>
  <c r="F40" i="4"/>
  <c r="E40" i="4"/>
  <c r="R39" i="4"/>
  <c r="O39" i="4"/>
  <c r="R38" i="4"/>
  <c r="O38" i="4"/>
  <c r="Q36" i="4"/>
  <c r="V36" i="4" s="1"/>
  <c r="P36" i="4"/>
  <c r="T36" i="4" s="1"/>
  <c r="U36" i="4" s="1"/>
  <c r="N36" i="4"/>
  <c r="M36" i="4"/>
  <c r="L36" i="4"/>
  <c r="K36" i="4"/>
  <c r="J36" i="4"/>
  <c r="I36" i="4"/>
  <c r="H36" i="4"/>
  <c r="G36" i="4"/>
  <c r="F36" i="4"/>
  <c r="E36" i="4"/>
  <c r="R35" i="4"/>
  <c r="O35" i="4"/>
  <c r="R34" i="4"/>
  <c r="O34" i="4"/>
  <c r="Q32" i="4"/>
  <c r="V32" i="4" s="1"/>
  <c r="P32" i="4"/>
  <c r="T32" i="4" s="1"/>
  <c r="N32" i="4"/>
  <c r="M32" i="4"/>
  <c r="O32" i="4" s="1"/>
  <c r="L32" i="4"/>
  <c r="K32" i="4"/>
  <c r="J32" i="4"/>
  <c r="I32" i="4"/>
  <c r="H32" i="4"/>
  <c r="G32" i="4"/>
  <c r="F32" i="4"/>
  <c r="E32" i="4"/>
  <c r="R31" i="4"/>
  <c r="O31" i="4"/>
  <c r="R30" i="4"/>
  <c r="O30" i="4"/>
  <c r="Q28" i="4"/>
  <c r="V28" i="4" s="1"/>
  <c r="P28" i="4"/>
  <c r="T28" i="4" s="1"/>
  <c r="N28" i="4"/>
  <c r="M28" i="4"/>
  <c r="L28" i="4"/>
  <c r="K28" i="4"/>
  <c r="J28" i="4"/>
  <c r="I28" i="4"/>
  <c r="H28" i="4"/>
  <c r="G28" i="4"/>
  <c r="F28" i="4"/>
  <c r="E28" i="4"/>
  <c r="R27" i="4"/>
  <c r="O27" i="4"/>
  <c r="R26" i="4"/>
  <c r="O26" i="4"/>
  <c r="Q24" i="4"/>
  <c r="V24" i="4" s="1"/>
  <c r="P24" i="4"/>
  <c r="T24" i="4" s="1"/>
  <c r="N24" i="4"/>
  <c r="M24" i="4"/>
  <c r="O24" i="4" s="1"/>
  <c r="L24" i="4"/>
  <c r="K24" i="4"/>
  <c r="J24" i="4"/>
  <c r="I24" i="4"/>
  <c r="H24" i="4"/>
  <c r="G24" i="4"/>
  <c r="F24" i="4"/>
  <c r="E24" i="4"/>
  <c r="T23" i="4"/>
  <c r="R23" i="4"/>
  <c r="O23" i="4"/>
  <c r="T22" i="4"/>
  <c r="R22" i="4"/>
  <c r="O22" i="4"/>
  <c r="Q20" i="4"/>
  <c r="V20" i="4" s="1"/>
  <c r="P20" i="4"/>
  <c r="N20" i="4"/>
  <c r="M20" i="4"/>
  <c r="L20" i="4"/>
  <c r="K20" i="4"/>
  <c r="J20" i="4"/>
  <c r="I20" i="4"/>
  <c r="H20" i="4"/>
  <c r="G20" i="4"/>
  <c r="F20" i="4"/>
  <c r="E20" i="4"/>
  <c r="R19" i="4"/>
  <c r="O19" i="4"/>
  <c r="R18" i="4"/>
  <c r="O18" i="4"/>
  <c r="Q16" i="4"/>
  <c r="V16" i="4" s="1"/>
  <c r="P16" i="4"/>
  <c r="N16" i="4"/>
  <c r="M16" i="4"/>
  <c r="L16" i="4"/>
  <c r="K16" i="4"/>
  <c r="J16" i="4"/>
  <c r="I16" i="4"/>
  <c r="H16" i="4"/>
  <c r="G16" i="4"/>
  <c r="F16" i="4"/>
  <c r="E16" i="4"/>
  <c r="R15" i="4"/>
  <c r="O15" i="4"/>
  <c r="R14" i="4"/>
  <c r="O14" i="4"/>
  <c r="Q12" i="4"/>
  <c r="V12" i="4" s="1"/>
  <c r="P12" i="4"/>
  <c r="R12" i="4" s="1"/>
  <c r="N12" i="4"/>
  <c r="M12" i="4"/>
  <c r="O12" i="4" s="1"/>
  <c r="L12" i="4"/>
  <c r="K12" i="4"/>
  <c r="J12" i="4"/>
  <c r="I12" i="4"/>
  <c r="H12" i="4"/>
  <c r="G12" i="4"/>
  <c r="F12" i="4"/>
  <c r="E12" i="4"/>
  <c r="R11" i="4"/>
  <c r="O11" i="4"/>
  <c r="R10" i="4"/>
  <c r="O10" i="4"/>
  <c r="D245" i="3"/>
  <c r="R244" i="3"/>
  <c r="M244" i="3" s="1"/>
  <c r="Q244" i="3"/>
  <c r="O244" i="3"/>
  <c r="K244" i="3" s="1"/>
  <c r="N244" i="3"/>
  <c r="L244" i="3"/>
  <c r="J244" i="3"/>
  <c r="R243" i="3"/>
  <c r="R245" i="3" s="1"/>
  <c r="W245" i="3" s="1"/>
  <c r="Q243" i="3"/>
  <c r="O243" i="3"/>
  <c r="O245" i="3" s="1"/>
  <c r="N243" i="3"/>
  <c r="L243" i="3"/>
  <c r="L245" i="3" s="1"/>
  <c r="J243" i="3"/>
  <c r="J245" i="3" s="1"/>
  <c r="R240" i="3"/>
  <c r="W240" i="3" s="1"/>
  <c r="Q240" i="3"/>
  <c r="O240" i="3"/>
  <c r="N240" i="3"/>
  <c r="P240" i="3" s="1"/>
  <c r="M240" i="3"/>
  <c r="L240" i="3"/>
  <c r="K240" i="3"/>
  <c r="J240" i="3"/>
  <c r="I240" i="3"/>
  <c r="H240" i="3"/>
  <c r="G240" i="3"/>
  <c r="F240" i="3"/>
  <c r="S239" i="3"/>
  <c r="P239" i="3"/>
  <c r="S238" i="3"/>
  <c r="P238" i="3"/>
  <c r="R236" i="3"/>
  <c r="S236" i="3" s="1"/>
  <c r="Q236" i="3"/>
  <c r="U236" i="3" s="1"/>
  <c r="V236" i="3" s="1"/>
  <c r="O236" i="3"/>
  <c r="N236" i="3"/>
  <c r="M236" i="3"/>
  <c r="L236" i="3"/>
  <c r="K236" i="3"/>
  <c r="J236" i="3"/>
  <c r="I236" i="3"/>
  <c r="H236" i="3"/>
  <c r="G236" i="3"/>
  <c r="F236" i="3"/>
  <c r="S235" i="3"/>
  <c r="P235" i="3"/>
  <c r="S234" i="3"/>
  <c r="P234" i="3"/>
  <c r="R232" i="3"/>
  <c r="W232" i="3" s="1"/>
  <c r="Q232" i="3"/>
  <c r="O232" i="3"/>
  <c r="N232" i="3"/>
  <c r="P232" i="3" s="1"/>
  <c r="M232" i="3"/>
  <c r="L232" i="3"/>
  <c r="K232" i="3"/>
  <c r="J232" i="3"/>
  <c r="I232" i="3"/>
  <c r="H232" i="3"/>
  <c r="G232" i="3"/>
  <c r="F232" i="3"/>
  <c r="U231" i="3"/>
  <c r="S231" i="3"/>
  <c r="P231" i="3"/>
  <c r="U230" i="3"/>
  <c r="S230" i="3"/>
  <c r="P230" i="3"/>
  <c r="R228" i="3"/>
  <c r="W228" i="3" s="1"/>
  <c r="Q228" i="3"/>
  <c r="S228" i="3" s="1"/>
  <c r="O228" i="3"/>
  <c r="N228" i="3"/>
  <c r="P228" i="3" s="1"/>
  <c r="M228" i="3"/>
  <c r="L228" i="3"/>
  <c r="K228" i="3"/>
  <c r="J228" i="3"/>
  <c r="I228" i="3"/>
  <c r="H228" i="3"/>
  <c r="G228" i="3"/>
  <c r="F228" i="3"/>
  <c r="W227" i="3"/>
  <c r="S227" i="3"/>
  <c r="P227" i="3"/>
  <c r="W226" i="3"/>
  <c r="S226" i="3"/>
  <c r="P226" i="3"/>
  <c r="R224" i="3"/>
  <c r="W224" i="3" s="1"/>
  <c r="Q224" i="3"/>
  <c r="U224" i="3" s="1"/>
  <c r="O224" i="3"/>
  <c r="N224" i="3"/>
  <c r="M224" i="3"/>
  <c r="L224" i="3"/>
  <c r="K224" i="3"/>
  <c r="J224" i="3"/>
  <c r="I224" i="3"/>
  <c r="H224" i="3"/>
  <c r="G224" i="3"/>
  <c r="F224" i="3"/>
  <c r="R220" i="3"/>
  <c r="W220" i="3" s="1"/>
  <c r="X220" i="3" s="1"/>
  <c r="Q220" i="3"/>
  <c r="U220" i="3" s="1"/>
  <c r="V220" i="3" s="1"/>
  <c r="O220" i="3"/>
  <c r="N220" i="3"/>
  <c r="M220" i="3"/>
  <c r="L220" i="3"/>
  <c r="K220" i="3"/>
  <c r="J220" i="3"/>
  <c r="I220" i="3"/>
  <c r="H220" i="3"/>
  <c r="G220" i="3"/>
  <c r="F220" i="3"/>
  <c r="R216" i="3"/>
  <c r="W216" i="3" s="1"/>
  <c r="Q216" i="3"/>
  <c r="U216" i="3" s="1"/>
  <c r="O216" i="3"/>
  <c r="N216" i="3"/>
  <c r="M216" i="3"/>
  <c r="L216" i="3"/>
  <c r="K216" i="3"/>
  <c r="J216" i="3"/>
  <c r="I216" i="3"/>
  <c r="H216" i="3"/>
  <c r="G216" i="3"/>
  <c r="F216" i="3"/>
  <c r="R212" i="3"/>
  <c r="W212" i="3" s="1"/>
  <c r="X212" i="3" s="1"/>
  <c r="Q212" i="3"/>
  <c r="U212" i="3" s="1"/>
  <c r="V212" i="3" s="1"/>
  <c r="O212" i="3"/>
  <c r="N212" i="3"/>
  <c r="M212" i="3"/>
  <c r="L212" i="3"/>
  <c r="K212" i="3"/>
  <c r="J212" i="3"/>
  <c r="I212" i="3"/>
  <c r="H212" i="3"/>
  <c r="G212" i="3"/>
  <c r="F212" i="3"/>
  <c r="R208" i="3"/>
  <c r="W208" i="3" s="1"/>
  <c r="Q208" i="3"/>
  <c r="U208" i="3" s="1"/>
  <c r="O208" i="3"/>
  <c r="N208" i="3"/>
  <c r="M208" i="3"/>
  <c r="L208" i="3"/>
  <c r="K208" i="3"/>
  <c r="J208" i="3"/>
  <c r="I208" i="3"/>
  <c r="H208" i="3"/>
  <c r="G208" i="3"/>
  <c r="F208" i="3"/>
  <c r="R204" i="3"/>
  <c r="W204" i="3" s="1"/>
  <c r="X204" i="3" s="1"/>
  <c r="Q204" i="3"/>
  <c r="U204" i="3" s="1"/>
  <c r="V204" i="3" s="1"/>
  <c r="O204" i="3"/>
  <c r="N204" i="3"/>
  <c r="M204" i="3"/>
  <c r="L204" i="3"/>
  <c r="K204" i="3"/>
  <c r="J204" i="3"/>
  <c r="I204" i="3"/>
  <c r="H204" i="3"/>
  <c r="G204" i="3"/>
  <c r="F204" i="3"/>
  <c r="R200" i="3"/>
  <c r="W200" i="3" s="1"/>
  <c r="Q200" i="3"/>
  <c r="U200" i="3" s="1"/>
  <c r="O200" i="3"/>
  <c r="N200" i="3"/>
  <c r="M200" i="3"/>
  <c r="L200" i="3"/>
  <c r="K200" i="3"/>
  <c r="J200" i="3"/>
  <c r="I200" i="3"/>
  <c r="H200" i="3"/>
  <c r="G200" i="3"/>
  <c r="F200" i="3"/>
  <c r="R196" i="3"/>
  <c r="W196" i="3" s="1"/>
  <c r="Q196" i="3"/>
  <c r="U196" i="3" s="1"/>
  <c r="V196" i="3" s="1"/>
  <c r="O196" i="3"/>
  <c r="N196" i="3"/>
  <c r="P196" i="3" s="1"/>
  <c r="M196" i="3"/>
  <c r="L196" i="3"/>
  <c r="K196" i="3"/>
  <c r="J196" i="3"/>
  <c r="I196" i="3"/>
  <c r="H196" i="3"/>
  <c r="G196" i="3"/>
  <c r="F196" i="3"/>
  <c r="S195" i="3"/>
  <c r="P195" i="3"/>
  <c r="S194" i="3"/>
  <c r="P194" i="3"/>
  <c r="R192" i="3"/>
  <c r="Q192" i="3"/>
  <c r="U192" i="3" s="1"/>
  <c r="O192" i="3"/>
  <c r="N192" i="3"/>
  <c r="M192" i="3"/>
  <c r="L192" i="3"/>
  <c r="K192" i="3"/>
  <c r="J192" i="3"/>
  <c r="I192" i="3"/>
  <c r="H192" i="3"/>
  <c r="G192" i="3"/>
  <c r="F192" i="3"/>
  <c r="S191" i="3"/>
  <c r="P191" i="3"/>
  <c r="S190" i="3"/>
  <c r="P190" i="3"/>
  <c r="R188" i="3"/>
  <c r="W188" i="3" s="1"/>
  <c r="Q188" i="3"/>
  <c r="S188" i="3" s="1"/>
  <c r="O188" i="3"/>
  <c r="N188" i="3"/>
  <c r="P188" i="3" s="1"/>
  <c r="M188" i="3"/>
  <c r="L188" i="3"/>
  <c r="K188" i="3"/>
  <c r="J188" i="3"/>
  <c r="I188" i="3"/>
  <c r="H188" i="3"/>
  <c r="G188" i="3"/>
  <c r="F188" i="3"/>
  <c r="S187" i="3"/>
  <c r="P187" i="3"/>
  <c r="S186" i="3"/>
  <c r="P186" i="3"/>
  <c r="R184" i="3"/>
  <c r="W184" i="3" s="1"/>
  <c r="X184" i="3" s="1"/>
  <c r="Q184" i="3"/>
  <c r="U184" i="3" s="1"/>
  <c r="O184" i="3"/>
  <c r="N184" i="3"/>
  <c r="M184" i="3"/>
  <c r="L184" i="3"/>
  <c r="K184" i="3"/>
  <c r="J184" i="3"/>
  <c r="I184" i="3"/>
  <c r="H184" i="3"/>
  <c r="G184" i="3"/>
  <c r="F184" i="3"/>
  <c r="W180" i="3"/>
  <c r="X180" i="3" s="1"/>
  <c r="R180" i="3"/>
  <c r="Q180" i="3"/>
  <c r="U180" i="3" s="1"/>
  <c r="O180" i="3"/>
  <c r="N180" i="3"/>
  <c r="M180" i="3"/>
  <c r="L180" i="3"/>
  <c r="K180" i="3"/>
  <c r="J180" i="3"/>
  <c r="I180" i="3"/>
  <c r="H180" i="3"/>
  <c r="G180" i="3"/>
  <c r="F180" i="3"/>
  <c r="R176" i="3"/>
  <c r="W176" i="3" s="1"/>
  <c r="Q176" i="3"/>
  <c r="U176" i="3" s="1"/>
  <c r="O176" i="3"/>
  <c r="N176" i="3"/>
  <c r="M176" i="3"/>
  <c r="L176" i="3"/>
  <c r="K176" i="3"/>
  <c r="J176" i="3"/>
  <c r="I176" i="3"/>
  <c r="H176" i="3"/>
  <c r="G176" i="3"/>
  <c r="F176" i="3"/>
  <c r="R172" i="3"/>
  <c r="W172" i="3" s="1"/>
  <c r="X172" i="3" s="1"/>
  <c r="Q172" i="3"/>
  <c r="U172" i="3" s="1"/>
  <c r="O172" i="3"/>
  <c r="N172" i="3"/>
  <c r="M172" i="3"/>
  <c r="L172" i="3"/>
  <c r="K172" i="3"/>
  <c r="J172" i="3"/>
  <c r="I172" i="3"/>
  <c r="H172" i="3"/>
  <c r="G172" i="3"/>
  <c r="F172" i="3"/>
  <c r="R168" i="3"/>
  <c r="W168" i="3" s="1"/>
  <c r="Q168" i="3"/>
  <c r="U168" i="3" s="1"/>
  <c r="O168" i="3"/>
  <c r="N168" i="3"/>
  <c r="M168" i="3"/>
  <c r="L168" i="3"/>
  <c r="K168" i="3"/>
  <c r="J168" i="3"/>
  <c r="I168" i="3"/>
  <c r="H168" i="3"/>
  <c r="G168" i="3"/>
  <c r="F168" i="3"/>
  <c r="R164" i="3"/>
  <c r="Q164" i="3"/>
  <c r="U164" i="3" s="1"/>
  <c r="V164" i="3" s="1"/>
  <c r="O164" i="3"/>
  <c r="N164" i="3"/>
  <c r="P164" i="3" s="1"/>
  <c r="M164" i="3"/>
  <c r="L164" i="3"/>
  <c r="K164" i="3"/>
  <c r="J164" i="3"/>
  <c r="I164" i="3"/>
  <c r="H164" i="3"/>
  <c r="G164" i="3"/>
  <c r="F164" i="3"/>
  <c r="S163" i="3"/>
  <c r="P163" i="3"/>
  <c r="S162" i="3"/>
  <c r="P162" i="3"/>
  <c r="R160" i="3"/>
  <c r="W160" i="3" s="1"/>
  <c r="Q160" i="3"/>
  <c r="O160" i="3"/>
  <c r="N160" i="3"/>
  <c r="P160" i="3" s="1"/>
  <c r="M160" i="3"/>
  <c r="L160" i="3"/>
  <c r="K160" i="3"/>
  <c r="J160" i="3"/>
  <c r="I160" i="3"/>
  <c r="H160" i="3"/>
  <c r="G160" i="3"/>
  <c r="F160" i="3"/>
  <c r="S159" i="3"/>
  <c r="P159" i="3"/>
  <c r="S158" i="3"/>
  <c r="P158" i="3"/>
  <c r="W156" i="3"/>
  <c r="U156" i="3"/>
  <c r="O156" i="3"/>
  <c r="N156" i="3"/>
  <c r="M156" i="3"/>
  <c r="L156" i="3"/>
  <c r="K156" i="3"/>
  <c r="J156" i="3"/>
  <c r="I156" i="3"/>
  <c r="H156" i="3"/>
  <c r="G156" i="3"/>
  <c r="F156" i="3"/>
  <c r="R152" i="3"/>
  <c r="W152" i="3" s="1"/>
  <c r="X152" i="3" s="1"/>
  <c r="Q152" i="3"/>
  <c r="U152" i="3" s="1"/>
  <c r="V152" i="3" s="1"/>
  <c r="O152" i="3"/>
  <c r="N152" i="3"/>
  <c r="M152" i="3"/>
  <c r="L152" i="3"/>
  <c r="K152" i="3"/>
  <c r="J152" i="3"/>
  <c r="I152" i="3"/>
  <c r="H152" i="3"/>
  <c r="G152" i="3"/>
  <c r="F152" i="3"/>
  <c r="R148" i="3"/>
  <c r="W148" i="3" s="1"/>
  <c r="Q148" i="3"/>
  <c r="S148" i="3" s="1"/>
  <c r="O148" i="3"/>
  <c r="N148" i="3"/>
  <c r="P148" i="3" s="1"/>
  <c r="M148" i="3"/>
  <c r="L148" i="3"/>
  <c r="K148" i="3"/>
  <c r="J148" i="3"/>
  <c r="I148" i="3"/>
  <c r="H148" i="3"/>
  <c r="G148" i="3"/>
  <c r="F148" i="3"/>
  <c r="S147" i="3"/>
  <c r="P147" i="3"/>
  <c r="S146" i="3"/>
  <c r="P146" i="3"/>
  <c r="R144" i="3"/>
  <c r="S144" i="3" s="1"/>
  <c r="Q144" i="3"/>
  <c r="U144" i="3" s="1"/>
  <c r="O144" i="3"/>
  <c r="N144" i="3"/>
  <c r="M144" i="3"/>
  <c r="L144" i="3"/>
  <c r="K144" i="3"/>
  <c r="J144" i="3"/>
  <c r="I144" i="3"/>
  <c r="H144" i="3"/>
  <c r="G144" i="3"/>
  <c r="F144" i="3"/>
  <c r="S143" i="3"/>
  <c r="P143" i="3"/>
  <c r="S142" i="3"/>
  <c r="P142" i="3"/>
  <c r="R140" i="3"/>
  <c r="W140" i="3" s="1"/>
  <c r="Q140" i="3"/>
  <c r="S140" i="3" s="1"/>
  <c r="O140" i="3"/>
  <c r="N140" i="3"/>
  <c r="M140" i="3"/>
  <c r="L140" i="3"/>
  <c r="K140" i="3"/>
  <c r="J140" i="3"/>
  <c r="I140" i="3"/>
  <c r="H140" i="3"/>
  <c r="G140" i="3"/>
  <c r="F140" i="3"/>
  <c r="S139" i="3"/>
  <c r="P139" i="3"/>
  <c r="S138" i="3"/>
  <c r="P138" i="3"/>
  <c r="R136" i="3"/>
  <c r="W136" i="3" s="1"/>
  <c r="X136" i="3" s="1"/>
  <c r="Q136" i="3"/>
  <c r="U136" i="3" s="1"/>
  <c r="O136" i="3"/>
  <c r="N136" i="3"/>
  <c r="M136" i="3"/>
  <c r="L136" i="3"/>
  <c r="K136" i="3"/>
  <c r="J136" i="3"/>
  <c r="I136" i="3"/>
  <c r="H136" i="3"/>
  <c r="G136" i="3"/>
  <c r="F136" i="3"/>
  <c r="W132" i="3"/>
  <c r="U132" i="3"/>
  <c r="O132" i="3"/>
  <c r="N132" i="3"/>
  <c r="M132" i="3"/>
  <c r="L132" i="3"/>
  <c r="K132" i="3"/>
  <c r="J132" i="3"/>
  <c r="I132" i="3"/>
  <c r="H132" i="3"/>
  <c r="G132" i="3"/>
  <c r="F132" i="3"/>
  <c r="R128" i="3"/>
  <c r="W128" i="3" s="1"/>
  <c r="Q128" i="3"/>
  <c r="U128" i="3" s="1"/>
  <c r="O128" i="3"/>
  <c r="N128" i="3"/>
  <c r="P128" i="3" s="1"/>
  <c r="M128" i="3"/>
  <c r="L128" i="3"/>
  <c r="K128" i="3"/>
  <c r="J128" i="3"/>
  <c r="I128" i="3"/>
  <c r="H128" i="3"/>
  <c r="G128" i="3"/>
  <c r="F128" i="3"/>
  <c r="S127" i="3"/>
  <c r="P127" i="3"/>
  <c r="S126" i="3"/>
  <c r="P126" i="3"/>
  <c r="R124" i="3"/>
  <c r="S124" i="3" s="1"/>
  <c r="Q124" i="3"/>
  <c r="U124" i="3" s="1"/>
  <c r="V124" i="3" s="1"/>
  <c r="O124" i="3"/>
  <c r="N124" i="3"/>
  <c r="M124" i="3"/>
  <c r="L124" i="3"/>
  <c r="K124" i="3"/>
  <c r="J124" i="3"/>
  <c r="I124" i="3"/>
  <c r="H124" i="3"/>
  <c r="G124" i="3"/>
  <c r="F124" i="3"/>
  <c r="S123" i="3"/>
  <c r="P123" i="3"/>
  <c r="S122" i="3"/>
  <c r="P122" i="3"/>
  <c r="R120" i="3"/>
  <c r="W120" i="3" s="1"/>
  <c r="Q120" i="3"/>
  <c r="S120" i="3" s="1"/>
  <c r="O120" i="3"/>
  <c r="N120" i="3"/>
  <c r="P120" i="3" s="1"/>
  <c r="M120" i="3"/>
  <c r="L120" i="3"/>
  <c r="K120" i="3"/>
  <c r="J120" i="3"/>
  <c r="I120" i="3"/>
  <c r="H120" i="3"/>
  <c r="G120" i="3"/>
  <c r="F120" i="3"/>
  <c r="S119" i="3"/>
  <c r="P119" i="3"/>
  <c r="S118" i="3"/>
  <c r="P118" i="3"/>
  <c r="R116" i="3"/>
  <c r="W116" i="3" s="1"/>
  <c r="Q116" i="3"/>
  <c r="U116" i="3" s="1"/>
  <c r="O116" i="3"/>
  <c r="N116" i="3"/>
  <c r="M116" i="3"/>
  <c r="L116" i="3"/>
  <c r="K116" i="3"/>
  <c r="J116" i="3"/>
  <c r="I116" i="3"/>
  <c r="H116" i="3"/>
  <c r="G116" i="3"/>
  <c r="F116" i="3"/>
  <c r="W112" i="3"/>
  <c r="X112" i="3" s="1"/>
  <c r="Q112" i="3"/>
  <c r="U112" i="3" s="1"/>
  <c r="N112" i="3"/>
  <c r="L112" i="3"/>
  <c r="J112" i="3"/>
  <c r="H112" i="3"/>
  <c r="F112" i="3"/>
  <c r="R108" i="3"/>
  <c r="W108" i="3" s="1"/>
  <c r="Q108" i="3"/>
  <c r="O108" i="3"/>
  <c r="N108" i="3"/>
  <c r="M108" i="3"/>
  <c r="L108" i="3"/>
  <c r="K108" i="3"/>
  <c r="J108" i="3"/>
  <c r="I108" i="3"/>
  <c r="H108" i="3"/>
  <c r="G108" i="3"/>
  <c r="F108" i="3"/>
  <c r="S107" i="3"/>
  <c r="P107" i="3"/>
  <c r="S106" i="3"/>
  <c r="P106" i="3"/>
  <c r="R104" i="3"/>
  <c r="W104" i="3" s="1"/>
  <c r="Q104" i="3"/>
  <c r="U104" i="3" s="1"/>
  <c r="O104" i="3"/>
  <c r="N104" i="3"/>
  <c r="M104" i="3"/>
  <c r="L104" i="3"/>
  <c r="K104" i="3"/>
  <c r="J104" i="3"/>
  <c r="I104" i="3"/>
  <c r="H104" i="3"/>
  <c r="G104" i="3"/>
  <c r="F104" i="3"/>
  <c r="R100" i="3"/>
  <c r="W100" i="3" s="1"/>
  <c r="Q100" i="3"/>
  <c r="U100" i="3" s="1"/>
  <c r="O100" i="3"/>
  <c r="N100" i="3"/>
  <c r="M100" i="3"/>
  <c r="L100" i="3"/>
  <c r="K100" i="3"/>
  <c r="J100" i="3"/>
  <c r="I100" i="3"/>
  <c r="H100" i="3"/>
  <c r="G100" i="3"/>
  <c r="F100" i="3"/>
  <c r="W96" i="3"/>
  <c r="X96" i="3" s="1"/>
  <c r="R96" i="3"/>
  <c r="Q96" i="3"/>
  <c r="U96" i="3" s="1"/>
  <c r="O96" i="3"/>
  <c r="N96" i="3"/>
  <c r="M96" i="3"/>
  <c r="L96" i="3"/>
  <c r="K96" i="3"/>
  <c r="J96" i="3"/>
  <c r="I96" i="3"/>
  <c r="H96" i="3"/>
  <c r="G96" i="3"/>
  <c r="F96" i="3"/>
  <c r="R92" i="3"/>
  <c r="S92" i="3" s="1"/>
  <c r="Q92" i="3"/>
  <c r="U92" i="3" s="1"/>
  <c r="V92" i="3" s="1"/>
  <c r="O92" i="3"/>
  <c r="N92" i="3"/>
  <c r="M92" i="3"/>
  <c r="L92" i="3"/>
  <c r="K92" i="3"/>
  <c r="J92" i="3"/>
  <c r="I92" i="3"/>
  <c r="H92" i="3"/>
  <c r="G92" i="3"/>
  <c r="F92" i="3"/>
  <c r="S91" i="3"/>
  <c r="P91" i="3"/>
  <c r="S90" i="3"/>
  <c r="P90" i="3"/>
  <c r="R88" i="3"/>
  <c r="W88" i="3" s="1"/>
  <c r="Q88" i="3"/>
  <c r="S88" i="3" s="1"/>
  <c r="O88" i="3"/>
  <c r="N88" i="3"/>
  <c r="M88" i="3"/>
  <c r="L88" i="3"/>
  <c r="K88" i="3"/>
  <c r="J88" i="3"/>
  <c r="I88" i="3"/>
  <c r="H88" i="3"/>
  <c r="G88" i="3"/>
  <c r="F88" i="3"/>
  <c r="S87" i="3"/>
  <c r="P87" i="3"/>
  <c r="S86" i="3"/>
  <c r="P86" i="3"/>
  <c r="R84" i="3"/>
  <c r="W84" i="3" s="1"/>
  <c r="Q84" i="3"/>
  <c r="S84" i="3" s="1"/>
  <c r="O84" i="3"/>
  <c r="N84" i="3"/>
  <c r="P84" i="3" s="1"/>
  <c r="M84" i="3"/>
  <c r="L84" i="3"/>
  <c r="K84" i="3"/>
  <c r="J84" i="3"/>
  <c r="I84" i="3"/>
  <c r="H84" i="3"/>
  <c r="G84" i="3"/>
  <c r="F84" i="3"/>
  <c r="S83" i="3"/>
  <c r="P83" i="3"/>
  <c r="S82" i="3"/>
  <c r="P82" i="3"/>
  <c r="R80" i="3"/>
  <c r="W80" i="3" s="1"/>
  <c r="Q80" i="3"/>
  <c r="U80" i="3" s="1"/>
  <c r="O80" i="3"/>
  <c r="N80" i="3"/>
  <c r="M80" i="3"/>
  <c r="L80" i="3"/>
  <c r="K80" i="3"/>
  <c r="J80" i="3"/>
  <c r="I80" i="3"/>
  <c r="H80" i="3"/>
  <c r="G80" i="3"/>
  <c r="F80" i="3"/>
  <c r="S79" i="3"/>
  <c r="P79" i="3"/>
  <c r="S78" i="3"/>
  <c r="P78" i="3"/>
  <c r="R76" i="3"/>
  <c r="W76" i="3" s="1"/>
  <c r="Q76" i="3"/>
  <c r="U76" i="3" s="1"/>
  <c r="O76" i="3"/>
  <c r="N76" i="3"/>
  <c r="M76" i="3"/>
  <c r="L76" i="3"/>
  <c r="K76" i="3"/>
  <c r="J76" i="3"/>
  <c r="I76" i="3"/>
  <c r="H76" i="3"/>
  <c r="G76" i="3"/>
  <c r="F76" i="3"/>
  <c r="R72" i="3"/>
  <c r="W72" i="3" s="1"/>
  <c r="Q72" i="3"/>
  <c r="U72" i="3" s="1"/>
  <c r="O72" i="3"/>
  <c r="N72" i="3"/>
  <c r="M72" i="3"/>
  <c r="L72" i="3"/>
  <c r="K72" i="3"/>
  <c r="J72" i="3"/>
  <c r="I72" i="3"/>
  <c r="H72" i="3"/>
  <c r="G72" i="3"/>
  <c r="F72" i="3"/>
  <c r="R68" i="3"/>
  <c r="W68" i="3" s="1"/>
  <c r="Q68" i="3"/>
  <c r="S68" i="3" s="1"/>
  <c r="O68" i="3"/>
  <c r="N68" i="3"/>
  <c r="P68" i="3" s="1"/>
  <c r="M68" i="3"/>
  <c r="L68" i="3"/>
  <c r="K68" i="3"/>
  <c r="J68" i="3"/>
  <c r="I68" i="3"/>
  <c r="H68" i="3"/>
  <c r="G68" i="3"/>
  <c r="F68" i="3"/>
  <c r="S67" i="3"/>
  <c r="P67" i="3"/>
  <c r="S66" i="3"/>
  <c r="P66" i="3"/>
  <c r="R64" i="3"/>
  <c r="W64" i="3" s="1"/>
  <c r="Q64" i="3"/>
  <c r="U64" i="3" s="1"/>
  <c r="O64" i="3"/>
  <c r="N64" i="3"/>
  <c r="M64" i="3"/>
  <c r="L64" i="3"/>
  <c r="K64" i="3"/>
  <c r="J64" i="3"/>
  <c r="I64" i="3"/>
  <c r="H64" i="3"/>
  <c r="G64" i="3"/>
  <c r="F64" i="3"/>
  <c r="R60" i="3"/>
  <c r="W60" i="3" s="1"/>
  <c r="Q60" i="3"/>
  <c r="U60" i="3" s="1"/>
  <c r="O60" i="3"/>
  <c r="N60" i="3"/>
  <c r="M60" i="3"/>
  <c r="L60" i="3"/>
  <c r="K60" i="3"/>
  <c r="J60" i="3"/>
  <c r="I60" i="3"/>
  <c r="H60" i="3"/>
  <c r="G60" i="3"/>
  <c r="F60" i="3"/>
  <c r="R56" i="3"/>
  <c r="W56" i="3" s="1"/>
  <c r="Q56" i="3"/>
  <c r="U56" i="3" s="1"/>
  <c r="O56" i="3"/>
  <c r="N56" i="3"/>
  <c r="M56" i="3"/>
  <c r="L56" i="3"/>
  <c r="K56" i="3"/>
  <c r="J56" i="3"/>
  <c r="I56" i="3"/>
  <c r="H56" i="3"/>
  <c r="G56" i="3"/>
  <c r="F56" i="3"/>
  <c r="R52" i="3"/>
  <c r="W52" i="3" s="1"/>
  <c r="Q52" i="3"/>
  <c r="U52" i="3" s="1"/>
  <c r="O52" i="3"/>
  <c r="N52" i="3"/>
  <c r="M52" i="3"/>
  <c r="L52" i="3"/>
  <c r="K52" i="3"/>
  <c r="J52" i="3"/>
  <c r="I52" i="3"/>
  <c r="H52" i="3"/>
  <c r="G52" i="3"/>
  <c r="F52" i="3"/>
  <c r="R48" i="3"/>
  <c r="W48" i="3" s="1"/>
  <c r="Q48" i="3"/>
  <c r="S48" i="3" s="1"/>
  <c r="O48" i="3"/>
  <c r="N48" i="3"/>
  <c r="P48" i="3" s="1"/>
  <c r="M48" i="3"/>
  <c r="L48" i="3"/>
  <c r="K48" i="3"/>
  <c r="J48" i="3"/>
  <c r="I48" i="3"/>
  <c r="H48" i="3"/>
  <c r="G48" i="3"/>
  <c r="F48" i="3"/>
  <c r="S47" i="3"/>
  <c r="P47" i="3"/>
  <c r="S46" i="3"/>
  <c r="P46" i="3"/>
  <c r="R44" i="3"/>
  <c r="Q44" i="3"/>
  <c r="U44" i="3" s="1"/>
  <c r="O44" i="3"/>
  <c r="N44" i="3"/>
  <c r="P44" i="3" s="1"/>
  <c r="M44" i="3"/>
  <c r="L44" i="3"/>
  <c r="K44" i="3"/>
  <c r="J44" i="3"/>
  <c r="I44" i="3"/>
  <c r="H44" i="3"/>
  <c r="G44" i="3"/>
  <c r="F44" i="3"/>
  <c r="S43" i="3"/>
  <c r="P43" i="3"/>
  <c r="S42" i="3"/>
  <c r="P42" i="3"/>
  <c r="R40" i="3"/>
  <c r="W40" i="3" s="1"/>
  <c r="Q40" i="3"/>
  <c r="S40" i="3" s="1"/>
  <c r="O40" i="3"/>
  <c r="N40" i="3"/>
  <c r="P40" i="3" s="1"/>
  <c r="M40" i="3"/>
  <c r="L40" i="3"/>
  <c r="K40" i="3"/>
  <c r="J40" i="3"/>
  <c r="I40" i="3"/>
  <c r="H40" i="3"/>
  <c r="G40" i="3"/>
  <c r="F40" i="3"/>
  <c r="S39" i="3"/>
  <c r="P39" i="3"/>
  <c r="S38" i="3"/>
  <c r="P38" i="3"/>
  <c r="R36" i="3"/>
  <c r="S36" i="3" s="1"/>
  <c r="Q36" i="3"/>
  <c r="U36" i="3" s="1"/>
  <c r="V36" i="3" s="1"/>
  <c r="O36" i="3"/>
  <c r="N36" i="3"/>
  <c r="M36" i="3"/>
  <c r="L36" i="3"/>
  <c r="K36" i="3"/>
  <c r="J36" i="3"/>
  <c r="I36" i="3"/>
  <c r="H36" i="3"/>
  <c r="G36" i="3"/>
  <c r="F36" i="3"/>
  <c r="S35" i="3"/>
  <c r="P35" i="3"/>
  <c r="S34" i="3"/>
  <c r="P34" i="3"/>
  <c r="R32" i="3"/>
  <c r="W32" i="3" s="1"/>
  <c r="Q32" i="3"/>
  <c r="O32" i="3"/>
  <c r="N32" i="3"/>
  <c r="P32" i="3" s="1"/>
  <c r="M32" i="3"/>
  <c r="L32" i="3"/>
  <c r="K32" i="3"/>
  <c r="J32" i="3"/>
  <c r="I32" i="3"/>
  <c r="H32" i="3"/>
  <c r="G32" i="3"/>
  <c r="F32" i="3"/>
  <c r="S31" i="3"/>
  <c r="P31" i="3"/>
  <c r="S30" i="3"/>
  <c r="P30" i="3"/>
  <c r="R28" i="3"/>
  <c r="W28" i="3" s="1"/>
  <c r="Q28" i="3"/>
  <c r="U28" i="3" s="1"/>
  <c r="O28" i="3"/>
  <c r="N28" i="3"/>
  <c r="P28" i="3" s="1"/>
  <c r="M28" i="3"/>
  <c r="L28" i="3"/>
  <c r="K28" i="3"/>
  <c r="J28" i="3"/>
  <c r="I28" i="3"/>
  <c r="H28" i="3"/>
  <c r="G28" i="3"/>
  <c r="F28" i="3"/>
  <c r="S27" i="3"/>
  <c r="P27" i="3"/>
  <c r="S26" i="3"/>
  <c r="P26" i="3"/>
  <c r="R24" i="3"/>
  <c r="W24" i="3" s="1"/>
  <c r="Q24" i="3"/>
  <c r="U24" i="3" s="1"/>
  <c r="O24" i="3"/>
  <c r="N24" i="3"/>
  <c r="M24" i="3"/>
  <c r="L24" i="3"/>
  <c r="K24" i="3"/>
  <c r="J24" i="3"/>
  <c r="I24" i="3"/>
  <c r="H24" i="3"/>
  <c r="G24" i="3"/>
  <c r="F24" i="3"/>
  <c r="U23" i="3"/>
  <c r="S23" i="3"/>
  <c r="P23" i="3"/>
  <c r="U22" i="3"/>
  <c r="S22" i="3"/>
  <c r="P22" i="3"/>
  <c r="R20" i="3"/>
  <c r="W20" i="3" s="1"/>
  <c r="Q20" i="3"/>
  <c r="U20" i="3" s="1"/>
  <c r="V20" i="3" s="1"/>
  <c r="O20" i="3"/>
  <c r="N20" i="3"/>
  <c r="P20" i="3" s="1"/>
  <c r="M20" i="3"/>
  <c r="L20" i="3"/>
  <c r="K20" i="3"/>
  <c r="J20" i="3"/>
  <c r="I20" i="3"/>
  <c r="H20" i="3"/>
  <c r="G20" i="3"/>
  <c r="F20" i="3"/>
  <c r="S19" i="3"/>
  <c r="P19" i="3"/>
  <c r="S18" i="3"/>
  <c r="P18" i="3"/>
  <c r="R16" i="3"/>
  <c r="W16" i="3" s="1"/>
  <c r="Q16" i="3"/>
  <c r="U16" i="3" s="1"/>
  <c r="O16" i="3"/>
  <c r="N16" i="3"/>
  <c r="M16" i="3"/>
  <c r="L16" i="3"/>
  <c r="K16" i="3"/>
  <c r="J16" i="3"/>
  <c r="I16" i="3"/>
  <c r="H16" i="3"/>
  <c r="G16" i="3"/>
  <c r="F16" i="3"/>
  <c r="S15" i="3"/>
  <c r="P15" i="3"/>
  <c r="S14" i="3"/>
  <c r="P14" i="3"/>
  <c r="R12" i="3"/>
  <c r="W12" i="3" s="1"/>
  <c r="Q12" i="3"/>
  <c r="U12" i="3" s="1"/>
  <c r="O12" i="3"/>
  <c r="N12" i="3"/>
  <c r="P12" i="3" s="1"/>
  <c r="M12" i="3"/>
  <c r="L12" i="3"/>
  <c r="K12" i="3"/>
  <c r="J12" i="3"/>
  <c r="I12" i="3"/>
  <c r="H12" i="3"/>
  <c r="G12" i="3"/>
  <c r="F12" i="3"/>
  <c r="S11" i="3"/>
  <c r="P11" i="3"/>
  <c r="S10" i="3"/>
  <c r="P10" i="3"/>
  <c r="D249" i="2"/>
  <c r="R248" i="2"/>
  <c r="M248" i="2" s="1"/>
  <c r="Q248" i="2"/>
  <c r="O248" i="2"/>
  <c r="K248" i="2" s="1"/>
  <c r="N248" i="2"/>
  <c r="R247" i="2"/>
  <c r="R249" i="2" s="1"/>
  <c r="Q247" i="2"/>
  <c r="O247" i="2"/>
  <c r="O249" i="2" s="1"/>
  <c r="N247" i="2"/>
  <c r="L247" i="2"/>
  <c r="J247" i="2"/>
  <c r="R244" i="2"/>
  <c r="W244" i="2" s="1"/>
  <c r="Q244" i="2"/>
  <c r="O244" i="2"/>
  <c r="N244" i="2"/>
  <c r="P244" i="2" s="1"/>
  <c r="M244" i="2"/>
  <c r="L244" i="2"/>
  <c r="K244" i="2"/>
  <c r="J244" i="2"/>
  <c r="I244" i="2"/>
  <c r="H244" i="2"/>
  <c r="G244" i="2"/>
  <c r="F244" i="2"/>
  <c r="S243" i="2"/>
  <c r="P243" i="2"/>
  <c r="S242" i="2"/>
  <c r="P242" i="2"/>
  <c r="R240" i="2"/>
  <c r="Q240" i="2"/>
  <c r="U240" i="2" s="1"/>
  <c r="O240" i="2"/>
  <c r="N240" i="2"/>
  <c r="P240" i="2" s="1"/>
  <c r="M240" i="2"/>
  <c r="L240" i="2"/>
  <c r="K240" i="2"/>
  <c r="J240" i="2"/>
  <c r="I240" i="2"/>
  <c r="H240" i="2"/>
  <c r="G240" i="2"/>
  <c r="F240" i="2"/>
  <c r="S239" i="2"/>
  <c r="P239" i="2"/>
  <c r="S238" i="2"/>
  <c r="P238" i="2"/>
  <c r="R236" i="2"/>
  <c r="W236" i="2" s="1"/>
  <c r="Q236" i="2"/>
  <c r="U236" i="2" s="1"/>
  <c r="O236" i="2"/>
  <c r="N236" i="2"/>
  <c r="P236" i="2" s="1"/>
  <c r="M236" i="2"/>
  <c r="L236" i="2"/>
  <c r="K236" i="2"/>
  <c r="J236" i="2"/>
  <c r="I236" i="2"/>
  <c r="H236" i="2"/>
  <c r="G236" i="2"/>
  <c r="F236" i="2"/>
  <c r="S235" i="2"/>
  <c r="P235" i="2"/>
  <c r="S234" i="2"/>
  <c r="P234" i="2"/>
  <c r="R232" i="2"/>
  <c r="Q232" i="2"/>
  <c r="U232" i="2" s="1"/>
  <c r="O232" i="2"/>
  <c r="N232" i="2"/>
  <c r="M232" i="2"/>
  <c r="L232" i="2"/>
  <c r="K232" i="2"/>
  <c r="J232" i="2"/>
  <c r="I232" i="2"/>
  <c r="H232" i="2"/>
  <c r="G232" i="2"/>
  <c r="F232" i="2"/>
  <c r="S231" i="2"/>
  <c r="S230" i="2"/>
  <c r="P230" i="2"/>
  <c r="W228" i="2"/>
  <c r="X228" i="2" s="1"/>
  <c r="U228" i="2"/>
  <c r="V228" i="2" s="1"/>
  <c r="W224" i="2"/>
  <c r="X224" i="2" s="1"/>
  <c r="U224" i="2"/>
  <c r="V224" i="2" s="1"/>
  <c r="W220" i="2"/>
  <c r="X220" i="2" s="1"/>
  <c r="U220" i="2"/>
  <c r="V220" i="2" s="1"/>
  <c r="W216" i="2"/>
  <c r="X216" i="2" s="1"/>
  <c r="U216" i="2"/>
  <c r="V216" i="2" s="1"/>
  <c r="W212" i="2"/>
  <c r="X212" i="2" s="1"/>
  <c r="U212" i="2"/>
  <c r="V212" i="2" s="1"/>
  <c r="W208" i="2"/>
  <c r="X208" i="2" s="1"/>
  <c r="U208" i="2"/>
  <c r="V208" i="2" s="1"/>
  <c r="W204" i="2"/>
  <c r="X204" i="2" s="1"/>
  <c r="U204" i="2"/>
  <c r="V204" i="2" s="1"/>
  <c r="R200" i="2"/>
  <c r="W200" i="2" s="1"/>
  <c r="Q200" i="2"/>
  <c r="O200" i="2"/>
  <c r="N200" i="2"/>
  <c r="M200" i="2"/>
  <c r="L200" i="2"/>
  <c r="K200" i="2"/>
  <c r="J200" i="2"/>
  <c r="I200" i="2"/>
  <c r="H200" i="2"/>
  <c r="G200" i="2"/>
  <c r="F200" i="2"/>
  <c r="S199" i="2"/>
  <c r="P199" i="2"/>
  <c r="S198" i="2"/>
  <c r="P198" i="2"/>
  <c r="R196" i="2"/>
  <c r="W196" i="2" s="1"/>
  <c r="Q196" i="2"/>
  <c r="U196" i="2" s="1"/>
  <c r="O196" i="2"/>
  <c r="N196" i="2"/>
  <c r="P196" i="2" s="1"/>
  <c r="M196" i="2"/>
  <c r="L196" i="2"/>
  <c r="K196" i="2"/>
  <c r="J196" i="2"/>
  <c r="I196" i="2"/>
  <c r="H196" i="2"/>
  <c r="G196" i="2"/>
  <c r="F196" i="2"/>
  <c r="S195" i="2"/>
  <c r="P195" i="2"/>
  <c r="S194" i="2"/>
  <c r="P194" i="2"/>
  <c r="R192" i="2"/>
  <c r="W192" i="2" s="1"/>
  <c r="Q192" i="2"/>
  <c r="U192" i="2" s="1"/>
  <c r="O192" i="2"/>
  <c r="N192" i="2"/>
  <c r="M192" i="2"/>
  <c r="L192" i="2"/>
  <c r="K192" i="2"/>
  <c r="J192" i="2"/>
  <c r="I192" i="2"/>
  <c r="H192" i="2"/>
  <c r="G192" i="2"/>
  <c r="F192" i="2"/>
  <c r="S191" i="2"/>
  <c r="P191" i="2"/>
  <c r="S190" i="2"/>
  <c r="P190" i="2"/>
  <c r="W188" i="2"/>
  <c r="X188" i="2" s="1"/>
  <c r="U188" i="2"/>
  <c r="V188" i="2" s="1"/>
  <c r="W184" i="2"/>
  <c r="X184" i="2" s="1"/>
  <c r="U184" i="2"/>
  <c r="V184" i="2" s="1"/>
  <c r="W180" i="2"/>
  <c r="X180" i="2" s="1"/>
  <c r="U180" i="2"/>
  <c r="V180" i="2" s="1"/>
  <c r="W176" i="2"/>
  <c r="X176" i="2" s="1"/>
  <c r="V176" i="2"/>
  <c r="U176" i="2"/>
  <c r="W172" i="2"/>
  <c r="X172" i="2" s="1"/>
  <c r="U172" i="2"/>
  <c r="V172" i="2" s="1"/>
  <c r="R168" i="2"/>
  <c r="W168" i="2" s="1"/>
  <c r="Q168" i="2"/>
  <c r="O168" i="2"/>
  <c r="N168" i="2"/>
  <c r="M168" i="2"/>
  <c r="L168" i="2"/>
  <c r="K168" i="2"/>
  <c r="J168" i="2"/>
  <c r="I168" i="2"/>
  <c r="H168" i="2"/>
  <c r="G168" i="2"/>
  <c r="F168" i="2"/>
  <c r="S166" i="2"/>
  <c r="R164" i="2"/>
  <c r="W164" i="2" s="1"/>
  <c r="Q164" i="2"/>
  <c r="O164" i="2"/>
  <c r="N164" i="2"/>
  <c r="M164" i="2"/>
  <c r="L164" i="2"/>
  <c r="K164" i="2"/>
  <c r="J164" i="2"/>
  <c r="I164" i="2"/>
  <c r="H164" i="2"/>
  <c r="G164" i="2"/>
  <c r="F164" i="2"/>
  <c r="S163" i="2"/>
  <c r="P163" i="2"/>
  <c r="S162" i="2"/>
  <c r="P162" i="2"/>
  <c r="W160" i="2"/>
  <c r="X160" i="2" s="1"/>
  <c r="U160" i="2"/>
  <c r="V160" i="2" s="1"/>
  <c r="W156" i="2"/>
  <c r="X156" i="2" s="1"/>
  <c r="U156" i="2"/>
  <c r="V156" i="2" s="1"/>
  <c r="R152" i="2"/>
  <c r="W152" i="2" s="1"/>
  <c r="Q152" i="2"/>
  <c r="U152" i="2" s="1"/>
  <c r="O152" i="2"/>
  <c r="N152" i="2"/>
  <c r="M152" i="2"/>
  <c r="L152" i="2"/>
  <c r="K152" i="2"/>
  <c r="J152" i="2"/>
  <c r="I152" i="2"/>
  <c r="H152" i="2"/>
  <c r="G152" i="2"/>
  <c r="F152" i="2"/>
  <c r="S151" i="2"/>
  <c r="P151" i="2"/>
  <c r="S150" i="2"/>
  <c r="P150" i="2"/>
  <c r="R148" i="2"/>
  <c r="W148" i="2" s="1"/>
  <c r="Q148" i="2"/>
  <c r="U148" i="2" s="1"/>
  <c r="V148" i="2" s="1"/>
  <c r="O148" i="2"/>
  <c r="N148" i="2"/>
  <c r="P148" i="2" s="1"/>
  <c r="M148" i="2"/>
  <c r="L148" i="2"/>
  <c r="K148" i="2"/>
  <c r="J148" i="2"/>
  <c r="I148" i="2"/>
  <c r="H148" i="2"/>
  <c r="G148" i="2"/>
  <c r="F148" i="2"/>
  <c r="S147" i="2"/>
  <c r="P147" i="2"/>
  <c r="S146" i="2"/>
  <c r="P146" i="2"/>
  <c r="R144" i="2"/>
  <c r="W144" i="2" s="1"/>
  <c r="Q144" i="2"/>
  <c r="U144" i="2" s="1"/>
  <c r="O144" i="2"/>
  <c r="N144" i="2"/>
  <c r="P144" i="2" s="1"/>
  <c r="M144" i="2"/>
  <c r="L144" i="2"/>
  <c r="K144" i="2"/>
  <c r="J144" i="2"/>
  <c r="I144" i="2"/>
  <c r="H144" i="2"/>
  <c r="G144" i="2"/>
  <c r="F144" i="2"/>
  <c r="S143" i="2"/>
  <c r="P143" i="2"/>
  <c r="S142" i="2"/>
  <c r="P142" i="2"/>
  <c r="W140" i="2"/>
  <c r="X140" i="2" s="1"/>
  <c r="U140" i="2"/>
  <c r="V140" i="2" s="1"/>
  <c r="W136" i="2"/>
  <c r="X136" i="2" s="1"/>
  <c r="U136" i="2"/>
  <c r="V136" i="2" s="1"/>
  <c r="R132" i="2"/>
  <c r="W132" i="2" s="1"/>
  <c r="Q132" i="2"/>
  <c r="O132" i="2"/>
  <c r="N132" i="2"/>
  <c r="M132" i="2"/>
  <c r="L132" i="2"/>
  <c r="K132" i="2"/>
  <c r="J132" i="2"/>
  <c r="I132" i="2"/>
  <c r="H132" i="2"/>
  <c r="G132" i="2"/>
  <c r="F132" i="2"/>
  <c r="S131" i="2"/>
  <c r="P131" i="2"/>
  <c r="S130" i="2"/>
  <c r="P130" i="2"/>
  <c r="R128" i="2"/>
  <c r="W128" i="2" s="1"/>
  <c r="Q128" i="2"/>
  <c r="U128" i="2" s="1"/>
  <c r="O128" i="2"/>
  <c r="N128" i="2"/>
  <c r="M128" i="2"/>
  <c r="L128" i="2"/>
  <c r="K128" i="2"/>
  <c r="J128" i="2"/>
  <c r="I128" i="2"/>
  <c r="H128" i="2"/>
  <c r="G128" i="2"/>
  <c r="F128" i="2"/>
  <c r="S127" i="2"/>
  <c r="P127" i="2"/>
  <c r="S126" i="2"/>
  <c r="P126" i="2"/>
  <c r="R124" i="2"/>
  <c r="W124" i="2" s="1"/>
  <c r="Q124" i="2"/>
  <c r="S124" i="2" s="1"/>
  <c r="O124" i="2"/>
  <c r="N124" i="2"/>
  <c r="P124" i="2" s="1"/>
  <c r="M124" i="2"/>
  <c r="L124" i="2"/>
  <c r="K124" i="2"/>
  <c r="J124" i="2"/>
  <c r="I124" i="2"/>
  <c r="H124" i="2"/>
  <c r="G124" i="2"/>
  <c r="F124" i="2"/>
  <c r="S123" i="2"/>
  <c r="P123" i="2"/>
  <c r="S122" i="2"/>
  <c r="P122" i="2"/>
  <c r="W120" i="2"/>
  <c r="X120" i="2" s="1"/>
  <c r="U120" i="2"/>
  <c r="V120" i="2" s="1"/>
  <c r="R116" i="2"/>
  <c r="W116" i="2" s="1"/>
  <c r="Q116" i="2"/>
  <c r="U116" i="2" s="1"/>
  <c r="O116" i="2"/>
  <c r="N116" i="2"/>
  <c r="M116" i="2"/>
  <c r="L116" i="2"/>
  <c r="K116" i="2"/>
  <c r="J116" i="2"/>
  <c r="I116" i="2"/>
  <c r="H116" i="2"/>
  <c r="G116" i="2"/>
  <c r="F116" i="2"/>
  <c r="W112" i="2"/>
  <c r="Q112" i="2"/>
  <c r="U112" i="2" s="1"/>
  <c r="N112" i="2"/>
  <c r="M112" i="2"/>
  <c r="L112" i="2"/>
  <c r="K112" i="2"/>
  <c r="J112" i="2"/>
  <c r="I112" i="2"/>
  <c r="H112" i="2"/>
  <c r="G112" i="2"/>
  <c r="F112" i="2"/>
  <c r="R108" i="2"/>
  <c r="Q108" i="2"/>
  <c r="U108" i="2" s="1"/>
  <c r="O108" i="2"/>
  <c r="N108" i="2"/>
  <c r="M108" i="2"/>
  <c r="L108" i="2"/>
  <c r="K108" i="2"/>
  <c r="J108" i="2"/>
  <c r="I108" i="2"/>
  <c r="H108" i="2"/>
  <c r="G108" i="2"/>
  <c r="F108" i="2"/>
  <c r="S107" i="2"/>
  <c r="P107" i="2"/>
  <c r="S106" i="2"/>
  <c r="P106" i="2"/>
  <c r="W104" i="2"/>
  <c r="X104" i="2" s="1"/>
  <c r="U104" i="2"/>
  <c r="V104" i="2" s="1"/>
  <c r="W100" i="2"/>
  <c r="X100" i="2" s="1"/>
  <c r="U100" i="2"/>
  <c r="V100" i="2" s="1"/>
  <c r="W96" i="2"/>
  <c r="X96" i="2" s="1"/>
  <c r="U96" i="2"/>
  <c r="V96" i="2" s="1"/>
  <c r="R92" i="2"/>
  <c r="W92" i="2" s="1"/>
  <c r="Q92" i="2"/>
  <c r="O92" i="2"/>
  <c r="N92" i="2"/>
  <c r="M92" i="2"/>
  <c r="L92" i="2"/>
  <c r="K92" i="2"/>
  <c r="J92" i="2"/>
  <c r="I92" i="2"/>
  <c r="H92" i="2"/>
  <c r="G92" i="2"/>
  <c r="F92" i="2"/>
  <c r="S91" i="2"/>
  <c r="P91" i="2"/>
  <c r="S90" i="2"/>
  <c r="P90" i="2"/>
  <c r="R88" i="2"/>
  <c r="W88" i="2" s="1"/>
  <c r="Q88" i="2"/>
  <c r="U88" i="2" s="1"/>
  <c r="O88" i="2"/>
  <c r="N88" i="2"/>
  <c r="M88" i="2"/>
  <c r="L88" i="2"/>
  <c r="K88" i="2"/>
  <c r="J88" i="2"/>
  <c r="I88" i="2"/>
  <c r="H88" i="2"/>
  <c r="G88" i="2"/>
  <c r="F88" i="2"/>
  <c r="S87" i="2"/>
  <c r="P87" i="2"/>
  <c r="S86" i="2"/>
  <c r="P86" i="2"/>
  <c r="R84" i="2"/>
  <c r="W84" i="2" s="1"/>
  <c r="Q84" i="2"/>
  <c r="O84" i="2"/>
  <c r="N84" i="2"/>
  <c r="M84" i="2"/>
  <c r="L84" i="2"/>
  <c r="K84" i="2"/>
  <c r="J84" i="2"/>
  <c r="I84" i="2"/>
  <c r="H84" i="2"/>
  <c r="G84" i="2"/>
  <c r="F84" i="2"/>
  <c r="S83" i="2"/>
  <c r="P83" i="2"/>
  <c r="S82" i="2"/>
  <c r="P82" i="2"/>
  <c r="R80" i="2"/>
  <c r="W80" i="2" s="1"/>
  <c r="Q80" i="2"/>
  <c r="U80" i="2" s="1"/>
  <c r="O80" i="2"/>
  <c r="N80" i="2"/>
  <c r="M80" i="2"/>
  <c r="L80" i="2"/>
  <c r="K80" i="2"/>
  <c r="J80" i="2"/>
  <c r="I80" i="2"/>
  <c r="H80" i="2"/>
  <c r="G80" i="2"/>
  <c r="F80" i="2"/>
  <c r="S79" i="2"/>
  <c r="P79" i="2"/>
  <c r="S78" i="2"/>
  <c r="P78" i="2"/>
  <c r="W76" i="2"/>
  <c r="X76" i="2" s="1"/>
  <c r="U76" i="2"/>
  <c r="V76" i="2" s="1"/>
  <c r="W72" i="2"/>
  <c r="X72" i="2" s="1"/>
  <c r="U72" i="2"/>
  <c r="V72" i="2" s="1"/>
  <c r="R68" i="2"/>
  <c r="W68" i="2" s="1"/>
  <c r="Q68" i="2"/>
  <c r="U68" i="2" s="1"/>
  <c r="O68" i="2"/>
  <c r="N68" i="2"/>
  <c r="M68" i="2"/>
  <c r="L68" i="2"/>
  <c r="K68" i="2"/>
  <c r="J68" i="2"/>
  <c r="I68" i="2"/>
  <c r="H68" i="2"/>
  <c r="G68" i="2"/>
  <c r="F68" i="2"/>
  <c r="S67" i="2"/>
  <c r="P67" i="2"/>
  <c r="S66" i="2"/>
  <c r="P66" i="2"/>
  <c r="W64" i="2"/>
  <c r="X64" i="2" s="1"/>
  <c r="U64" i="2"/>
  <c r="V64" i="2" s="1"/>
  <c r="W60" i="2"/>
  <c r="X60" i="2" s="1"/>
  <c r="U60" i="2"/>
  <c r="V60" i="2" s="1"/>
  <c r="W56" i="2"/>
  <c r="X56" i="2" s="1"/>
  <c r="U56" i="2"/>
  <c r="V56" i="2" s="1"/>
  <c r="W52" i="2"/>
  <c r="X52" i="2" s="1"/>
  <c r="V52" i="2"/>
  <c r="U52" i="2"/>
  <c r="R48" i="2"/>
  <c r="W48" i="2" s="1"/>
  <c r="Q48" i="2"/>
  <c r="U48" i="2" s="1"/>
  <c r="O48" i="2"/>
  <c r="N48" i="2"/>
  <c r="M48" i="2"/>
  <c r="L48" i="2"/>
  <c r="K48" i="2"/>
  <c r="J48" i="2"/>
  <c r="I48" i="2"/>
  <c r="H48" i="2"/>
  <c r="G48" i="2"/>
  <c r="F48" i="2"/>
  <c r="S47" i="2"/>
  <c r="P47" i="2"/>
  <c r="S46" i="2"/>
  <c r="P46" i="2"/>
  <c r="R44" i="2"/>
  <c r="W44" i="2" s="1"/>
  <c r="Q44" i="2"/>
  <c r="U44" i="2" s="1"/>
  <c r="O44" i="2"/>
  <c r="N44" i="2"/>
  <c r="M44" i="2"/>
  <c r="L44" i="2"/>
  <c r="K44" i="2"/>
  <c r="J44" i="2"/>
  <c r="I44" i="2"/>
  <c r="H44" i="2"/>
  <c r="G44" i="2"/>
  <c r="F44" i="2"/>
  <c r="S43" i="2"/>
  <c r="P43" i="2"/>
  <c r="S42" i="2"/>
  <c r="P42" i="2"/>
  <c r="R40" i="2"/>
  <c r="W40" i="2" s="1"/>
  <c r="Q40" i="2"/>
  <c r="U40" i="2" s="1"/>
  <c r="O40" i="2"/>
  <c r="N40" i="2"/>
  <c r="M40" i="2"/>
  <c r="L40" i="2"/>
  <c r="K40" i="2"/>
  <c r="J40" i="2"/>
  <c r="I40" i="2"/>
  <c r="H40" i="2"/>
  <c r="G40" i="2"/>
  <c r="F40" i="2"/>
  <c r="S39" i="2"/>
  <c r="P39" i="2"/>
  <c r="S38" i="2"/>
  <c r="P38" i="2"/>
  <c r="R36" i="2"/>
  <c r="W36" i="2" s="1"/>
  <c r="Q36" i="2"/>
  <c r="O36" i="2"/>
  <c r="N36" i="2"/>
  <c r="M36" i="2"/>
  <c r="L36" i="2"/>
  <c r="K36" i="2"/>
  <c r="J36" i="2"/>
  <c r="I36" i="2"/>
  <c r="H36" i="2"/>
  <c r="G36" i="2"/>
  <c r="F36" i="2"/>
  <c r="S35" i="2"/>
  <c r="P35" i="2"/>
  <c r="S34" i="2"/>
  <c r="P34" i="2"/>
  <c r="R32" i="2"/>
  <c r="W32" i="2" s="1"/>
  <c r="Q32" i="2"/>
  <c r="U32" i="2" s="1"/>
  <c r="O32" i="2"/>
  <c r="N32" i="2"/>
  <c r="M32" i="2"/>
  <c r="L32" i="2"/>
  <c r="K32" i="2"/>
  <c r="J32" i="2"/>
  <c r="I32" i="2"/>
  <c r="H32" i="2"/>
  <c r="G32" i="2"/>
  <c r="F32" i="2"/>
  <c r="S31" i="2"/>
  <c r="P31" i="2"/>
  <c r="S30" i="2"/>
  <c r="P30" i="2"/>
  <c r="U28" i="2"/>
  <c r="R28" i="2"/>
  <c r="W28" i="2" s="1"/>
  <c r="Q28" i="2"/>
  <c r="S28" i="2" s="1"/>
  <c r="O28" i="2"/>
  <c r="N28" i="2"/>
  <c r="M28" i="2"/>
  <c r="L28" i="2"/>
  <c r="K28" i="2"/>
  <c r="J28" i="2"/>
  <c r="I28" i="2"/>
  <c r="H28" i="2"/>
  <c r="G28" i="2"/>
  <c r="F28" i="2"/>
  <c r="S27" i="2"/>
  <c r="P27" i="2"/>
  <c r="S26" i="2"/>
  <c r="P26" i="2"/>
  <c r="R24" i="2"/>
  <c r="W24" i="2" s="1"/>
  <c r="Q24" i="2"/>
  <c r="U24" i="2" s="1"/>
  <c r="O24" i="2"/>
  <c r="N24" i="2"/>
  <c r="M24" i="2"/>
  <c r="L24" i="2"/>
  <c r="K24" i="2"/>
  <c r="J24" i="2"/>
  <c r="I24" i="2"/>
  <c r="H24" i="2"/>
  <c r="G24" i="2"/>
  <c r="F24" i="2"/>
  <c r="S23" i="2"/>
  <c r="S22" i="2"/>
  <c r="R20" i="2"/>
  <c r="W20" i="2" s="1"/>
  <c r="Q20" i="2"/>
  <c r="O20" i="2"/>
  <c r="N20" i="2"/>
  <c r="M20" i="2"/>
  <c r="L20" i="2"/>
  <c r="K20" i="2"/>
  <c r="J20" i="2"/>
  <c r="I20" i="2"/>
  <c r="H20" i="2"/>
  <c r="G20" i="2"/>
  <c r="F20" i="2"/>
  <c r="S19" i="2"/>
  <c r="P19" i="2"/>
  <c r="S18" i="2"/>
  <c r="P18" i="2"/>
  <c r="R16" i="2"/>
  <c r="W16" i="2" s="1"/>
  <c r="Q16" i="2"/>
  <c r="S16" i="2" s="1"/>
  <c r="O16" i="2"/>
  <c r="N16" i="2"/>
  <c r="M16" i="2"/>
  <c r="L16" i="2"/>
  <c r="K16" i="2"/>
  <c r="J16" i="2"/>
  <c r="I16" i="2"/>
  <c r="H16" i="2"/>
  <c r="G16" i="2"/>
  <c r="F16" i="2"/>
  <c r="S15" i="2"/>
  <c r="P15" i="2"/>
  <c r="S14" i="2"/>
  <c r="P14" i="2"/>
  <c r="R12" i="2"/>
  <c r="Q12" i="2"/>
  <c r="S12" i="2" s="1"/>
  <c r="W12" i="2" s="1"/>
  <c r="X12" i="2" s="1"/>
  <c r="O12" i="2"/>
  <c r="N12" i="2"/>
  <c r="M12" i="2"/>
  <c r="L12" i="2"/>
  <c r="K12" i="2"/>
  <c r="J12" i="2"/>
  <c r="I12" i="2"/>
  <c r="H12" i="2"/>
  <c r="G12" i="2"/>
  <c r="F12" i="2"/>
  <c r="P11" i="2"/>
  <c r="S10" i="2"/>
  <c r="P10" i="2"/>
  <c r="X84" i="2" l="1"/>
  <c r="U124" i="2"/>
  <c r="V124" i="2" s="1"/>
  <c r="X164" i="2"/>
  <c r="V236" i="2"/>
  <c r="V12" i="3"/>
  <c r="X24" i="3"/>
  <c r="V28" i="3"/>
  <c r="V44" i="3"/>
  <c r="U48" i="3"/>
  <c r="X52" i="3"/>
  <c r="X56" i="3"/>
  <c r="U16" i="2"/>
  <c r="V16" i="2" s="1"/>
  <c r="P20" i="2"/>
  <c r="P28" i="2"/>
  <c r="P36" i="2"/>
  <c r="S36" i="2"/>
  <c r="P40" i="2"/>
  <c r="P44" i="2"/>
  <c r="V44" i="2"/>
  <c r="P48" i="2"/>
  <c r="P68" i="2"/>
  <c r="V68" i="2"/>
  <c r="P80" i="2"/>
  <c r="P84" i="2"/>
  <c r="P88" i="2"/>
  <c r="P92" i="2"/>
  <c r="S92" i="2"/>
  <c r="U92" i="2"/>
  <c r="V92" i="2" s="1"/>
  <c r="S108" i="2"/>
  <c r="P132" i="2"/>
  <c r="S132" i="2"/>
  <c r="U132" i="2"/>
  <c r="V132" i="2" s="1"/>
  <c r="X148" i="2"/>
  <c r="P152" i="2"/>
  <c r="P164" i="2"/>
  <c r="S164" i="2"/>
  <c r="U164" i="2"/>
  <c r="V164" i="2" s="1"/>
  <c r="P168" i="2"/>
  <c r="S168" i="2"/>
  <c r="P192" i="2"/>
  <c r="X196" i="2"/>
  <c r="P200" i="2"/>
  <c r="S200" i="2"/>
  <c r="X236" i="2"/>
  <c r="X244" i="2"/>
  <c r="K247" i="2"/>
  <c r="P248" i="2"/>
  <c r="X20" i="3"/>
  <c r="P24" i="3"/>
  <c r="S32" i="3"/>
  <c r="P36" i="3"/>
  <c r="V60" i="3"/>
  <c r="V52" i="3"/>
  <c r="V56" i="3"/>
  <c r="X60" i="3"/>
  <c r="X64" i="3"/>
  <c r="P80" i="3"/>
  <c r="P88" i="3"/>
  <c r="P92" i="3"/>
  <c r="P108" i="3"/>
  <c r="S108" i="3"/>
  <c r="U108" i="3"/>
  <c r="V108" i="3" s="1"/>
  <c r="V112" i="3"/>
  <c r="P124" i="3"/>
  <c r="X128" i="3"/>
  <c r="P140" i="3"/>
  <c r="P144" i="3"/>
  <c r="V144" i="3"/>
  <c r="S160" i="3"/>
  <c r="U160" i="3"/>
  <c r="S164" i="3"/>
  <c r="X176" i="3"/>
  <c r="X196" i="3"/>
  <c r="V200" i="3"/>
  <c r="V208" i="3"/>
  <c r="V216" i="3"/>
  <c r="V224" i="3"/>
  <c r="S232" i="3"/>
  <c r="X240" i="3"/>
  <c r="K243" i="3"/>
  <c r="P243" i="3"/>
  <c r="P244" i="3"/>
  <c r="T12" i="4"/>
  <c r="W36" i="4"/>
  <c r="U64" i="4"/>
  <c r="W76" i="4"/>
  <c r="U128" i="4"/>
  <c r="W132" i="4"/>
  <c r="T136" i="4"/>
  <c r="W152" i="4"/>
  <c r="U164" i="4"/>
  <c r="U168" i="4"/>
  <c r="W176" i="4"/>
  <c r="W208" i="4"/>
  <c r="U216" i="4"/>
  <c r="U220" i="4"/>
  <c r="W20" i="5"/>
  <c r="W24" i="5"/>
  <c r="T48" i="5"/>
  <c r="W56" i="5"/>
  <c r="U60" i="5"/>
  <c r="U88" i="5"/>
  <c r="T92" i="5"/>
  <c r="T104" i="5"/>
  <c r="T128" i="5"/>
  <c r="U144" i="5"/>
  <c r="W164" i="5"/>
  <c r="U172" i="5"/>
  <c r="U176" i="5"/>
  <c r="T196" i="5"/>
  <c r="W212" i="5"/>
  <c r="W236" i="5"/>
  <c r="J241" i="5"/>
  <c r="W20" i="6"/>
  <c r="W40" i="6"/>
  <c r="U44" i="6"/>
  <c r="W56" i="6"/>
  <c r="T64" i="6"/>
  <c r="U80" i="6"/>
  <c r="U84" i="6"/>
  <c r="T96" i="6"/>
  <c r="U108" i="6"/>
  <c r="U124" i="6"/>
  <c r="W144" i="6"/>
  <c r="W152" i="6"/>
  <c r="U156" i="6"/>
  <c r="W176" i="6"/>
  <c r="W184" i="6"/>
  <c r="U188" i="6"/>
  <c r="W208" i="6"/>
  <c r="W216" i="6"/>
  <c r="U220" i="6"/>
  <c r="W236" i="6"/>
  <c r="U28" i="7"/>
  <c r="W48" i="7"/>
  <c r="W56" i="7"/>
  <c r="W60" i="7"/>
  <c r="U64" i="7"/>
  <c r="W72" i="7"/>
  <c r="W76" i="7"/>
  <c r="W80" i="7"/>
  <c r="R100" i="7"/>
  <c r="U108" i="7"/>
  <c r="W144" i="7"/>
  <c r="U148" i="7"/>
  <c r="T152" i="7"/>
  <c r="U152" i="7" s="1"/>
  <c r="U172" i="7"/>
  <c r="U180" i="7"/>
  <c r="R184" i="7"/>
  <c r="R200" i="7"/>
  <c r="R216" i="7"/>
  <c r="R232" i="7"/>
  <c r="T236" i="7"/>
  <c r="U236" i="7" s="1"/>
  <c r="K240" i="7"/>
  <c r="W16" i="8"/>
  <c r="U44" i="8"/>
  <c r="T60" i="8"/>
  <c r="W72" i="8"/>
  <c r="T80" i="8"/>
  <c r="W92" i="8"/>
  <c r="U96" i="8"/>
  <c r="T100" i="8"/>
  <c r="U100" i="8" s="1"/>
  <c r="W160" i="8"/>
  <c r="U200" i="8"/>
  <c r="V64" i="3"/>
  <c r="U68" i="3"/>
  <c r="X72" i="3"/>
  <c r="X76" i="3"/>
  <c r="X80" i="3"/>
  <c r="U88" i="3"/>
  <c r="X100" i="3"/>
  <c r="X104" i="3"/>
  <c r="X108" i="3"/>
  <c r="X116" i="3"/>
  <c r="U120" i="3"/>
  <c r="U140" i="3"/>
  <c r="X168" i="3"/>
  <c r="V192" i="3"/>
  <c r="X200" i="3"/>
  <c r="X208" i="3"/>
  <c r="X216" i="3"/>
  <c r="X224" i="3"/>
  <c r="O16" i="4"/>
  <c r="O20" i="4"/>
  <c r="R20" i="4"/>
  <c r="W28" i="4"/>
  <c r="W32" i="4"/>
  <c r="O40" i="4"/>
  <c r="R40" i="4"/>
  <c r="O44" i="4"/>
  <c r="W56" i="4"/>
  <c r="W60" i="4"/>
  <c r="W64" i="4"/>
  <c r="U76" i="4"/>
  <c r="O80" i="4"/>
  <c r="O92" i="4"/>
  <c r="R92" i="4"/>
  <c r="O96" i="4"/>
  <c r="U96" i="4"/>
  <c r="O100" i="4"/>
  <c r="O104" i="4"/>
  <c r="O116" i="4"/>
  <c r="R116" i="4"/>
  <c r="O120" i="4"/>
  <c r="O128" i="4"/>
  <c r="O140" i="4"/>
  <c r="R144" i="4"/>
  <c r="W156" i="4"/>
  <c r="O160" i="4"/>
  <c r="O168" i="4"/>
  <c r="W168" i="4"/>
  <c r="O176" i="4"/>
  <c r="O180" i="4"/>
  <c r="O188" i="4"/>
  <c r="W196" i="4"/>
  <c r="O208" i="4"/>
  <c r="U208" i="4"/>
  <c r="O212" i="4"/>
  <c r="O220" i="4"/>
  <c r="W220" i="4"/>
  <c r="R224" i="4"/>
  <c r="R232" i="4"/>
  <c r="O236" i="4"/>
  <c r="R236" i="4"/>
  <c r="O12" i="5"/>
  <c r="R12" i="5"/>
  <c r="U16" i="5"/>
  <c r="O20" i="5"/>
  <c r="O24" i="5"/>
  <c r="O28" i="5"/>
  <c r="U28" i="5"/>
  <c r="O32" i="5"/>
  <c r="U32" i="5"/>
  <c r="O36" i="5"/>
  <c r="O40" i="5"/>
  <c r="U40" i="5"/>
  <c r="O52" i="5"/>
  <c r="O56" i="5"/>
  <c r="W64" i="5"/>
  <c r="O68" i="5"/>
  <c r="O76" i="5"/>
  <c r="R80" i="5"/>
  <c r="O84" i="5"/>
  <c r="R88" i="5"/>
  <c r="U96" i="5"/>
  <c r="R100" i="5"/>
  <c r="T100" i="5"/>
  <c r="O108" i="5"/>
  <c r="R108" i="5"/>
  <c r="R112" i="5"/>
  <c r="T112" i="5"/>
  <c r="O120" i="5"/>
  <c r="R120" i="5"/>
  <c r="O124" i="5"/>
  <c r="R124" i="5"/>
  <c r="T124" i="5"/>
  <c r="U132" i="5"/>
  <c r="O136" i="5"/>
  <c r="R136" i="5"/>
  <c r="O140" i="5"/>
  <c r="R140" i="5"/>
  <c r="T140" i="5"/>
  <c r="U140" i="5" s="1"/>
  <c r="W148" i="5"/>
  <c r="O152" i="5"/>
  <c r="R152" i="5"/>
  <c r="O156" i="5"/>
  <c r="R156" i="5"/>
  <c r="U160" i="5"/>
  <c r="O164" i="5"/>
  <c r="U164" i="5"/>
  <c r="O168" i="5"/>
  <c r="R168" i="5"/>
  <c r="T168" i="5"/>
  <c r="W188" i="5"/>
  <c r="O192" i="5"/>
  <c r="O200" i="5"/>
  <c r="R204" i="5"/>
  <c r="O212" i="5"/>
  <c r="R220" i="5"/>
  <c r="R228" i="5"/>
  <c r="O236" i="5"/>
  <c r="U236" i="5"/>
  <c r="R236" i="5"/>
  <c r="O239" i="5"/>
  <c r="O240" i="5"/>
  <c r="R240" i="5"/>
  <c r="U12" i="6"/>
  <c r="O16" i="6"/>
  <c r="R16" i="6"/>
  <c r="O20" i="6"/>
  <c r="R20" i="6"/>
  <c r="O24" i="6"/>
  <c r="U24" i="6"/>
  <c r="O28" i="6"/>
  <c r="O40" i="6"/>
  <c r="W48" i="6"/>
  <c r="U52" i="6"/>
  <c r="O56" i="6"/>
  <c r="R60" i="6"/>
  <c r="O68" i="6"/>
  <c r="R72" i="6"/>
  <c r="O76" i="6"/>
  <c r="W80" i="6"/>
  <c r="W88" i="6"/>
  <c r="O92" i="6"/>
  <c r="U92" i="6"/>
  <c r="O100" i="6"/>
  <c r="W112" i="6"/>
  <c r="O116" i="6"/>
  <c r="U116" i="6"/>
  <c r="O120" i="6"/>
  <c r="R120" i="6"/>
  <c r="T120" i="6"/>
  <c r="U120" i="6" s="1"/>
  <c r="R124" i="6"/>
  <c r="R128" i="6"/>
  <c r="T128" i="6"/>
  <c r="R132" i="6"/>
  <c r="O136" i="6"/>
  <c r="R136" i="6"/>
  <c r="U140" i="6"/>
  <c r="O144" i="6"/>
  <c r="U144" i="6"/>
  <c r="U148" i="6"/>
  <c r="O152" i="6"/>
  <c r="R156" i="6"/>
  <c r="R160" i="6"/>
  <c r="T160" i="6"/>
  <c r="R164" i="6"/>
  <c r="R172" i="6"/>
  <c r="O176" i="6"/>
  <c r="U176" i="6"/>
  <c r="U180" i="6"/>
  <c r="O184" i="6"/>
  <c r="R188" i="6"/>
  <c r="R192" i="6"/>
  <c r="T192" i="6"/>
  <c r="R196" i="6"/>
  <c r="R204" i="6"/>
  <c r="O208" i="6"/>
  <c r="U208" i="6"/>
  <c r="U212" i="6"/>
  <c r="O216" i="6"/>
  <c r="R220" i="6"/>
  <c r="R224" i="6"/>
  <c r="R232" i="6"/>
  <c r="O236" i="6"/>
  <c r="U236" i="6"/>
  <c r="J241" i="6"/>
  <c r="R16" i="7"/>
  <c r="T16" i="7"/>
  <c r="U16" i="7" s="1"/>
  <c r="W28" i="7"/>
  <c r="O32" i="7"/>
  <c r="O36" i="7"/>
  <c r="R36" i="7"/>
  <c r="R40" i="7"/>
  <c r="V40" i="7"/>
  <c r="W40" i="7" s="1"/>
  <c r="O44" i="7"/>
  <c r="O48" i="7"/>
  <c r="O56" i="7"/>
  <c r="U56" i="7"/>
  <c r="O60" i="7"/>
  <c r="W64" i="7"/>
  <c r="W68" i="7"/>
  <c r="O72" i="7"/>
  <c r="U72" i="7"/>
  <c r="O76" i="7"/>
  <c r="O80" i="7"/>
  <c r="X80" i="7"/>
  <c r="T80" i="7"/>
  <c r="U80" i="7" s="1"/>
  <c r="O84" i="7"/>
  <c r="R92" i="7"/>
  <c r="T92" i="7"/>
  <c r="U92" i="7" s="1"/>
  <c r="O100" i="7"/>
  <c r="W112" i="7"/>
  <c r="O116" i="7"/>
  <c r="U116" i="7"/>
  <c r="R120" i="7"/>
  <c r="T120" i="7"/>
  <c r="U120" i="7" s="1"/>
  <c r="R124" i="7"/>
  <c r="O136" i="7"/>
  <c r="R136" i="7"/>
  <c r="U140" i="7"/>
  <c r="O144" i="7"/>
  <c r="O156" i="7"/>
  <c r="R160" i="7"/>
  <c r="O164" i="7"/>
  <c r="R172" i="7"/>
  <c r="W176" i="7"/>
  <c r="O192" i="7"/>
  <c r="O224" i="7"/>
  <c r="T232" i="7"/>
  <c r="U232" i="7" s="1"/>
  <c r="O236" i="7"/>
  <c r="O239" i="7"/>
  <c r="P241" i="7"/>
  <c r="I240" i="7"/>
  <c r="O12" i="8"/>
  <c r="O16" i="8"/>
  <c r="R16" i="8"/>
  <c r="R20" i="8"/>
  <c r="O28" i="8"/>
  <c r="R32" i="8"/>
  <c r="R36" i="8"/>
  <c r="R40" i="8"/>
  <c r="T40" i="8"/>
  <c r="U40" i="8" s="1"/>
  <c r="R44" i="8"/>
  <c r="O56" i="8"/>
  <c r="U56" i="8"/>
  <c r="O64" i="8"/>
  <c r="R68" i="8"/>
  <c r="O72" i="8"/>
  <c r="O84" i="8"/>
  <c r="U88" i="8"/>
  <c r="O92" i="8"/>
  <c r="O104" i="8"/>
  <c r="R108" i="8"/>
  <c r="T108" i="8"/>
  <c r="W120" i="8"/>
  <c r="W124" i="8"/>
  <c r="W132" i="8"/>
  <c r="O136" i="8"/>
  <c r="O144" i="8"/>
  <c r="R152" i="8"/>
  <c r="O160" i="8"/>
  <c r="O168" i="8"/>
  <c r="R172" i="8"/>
  <c r="W180" i="8"/>
  <c r="W188" i="8"/>
  <c r="W204" i="8"/>
  <c r="W220" i="8"/>
  <c r="R236" i="8"/>
  <c r="U12" i="9"/>
  <c r="O16" i="9"/>
  <c r="U16" i="9"/>
  <c r="O20" i="9"/>
  <c r="U20" i="9"/>
  <c r="K24" i="9"/>
  <c r="O28" i="9"/>
  <c r="O36" i="9"/>
  <c r="U36" i="9"/>
  <c r="X40" i="9"/>
  <c r="W40" i="9"/>
  <c r="W48" i="9"/>
  <c r="X51" i="9"/>
  <c r="O52" i="9"/>
  <c r="O60" i="9"/>
  <c r="R64" i="9"/>
  <c r="K68" i="9"/>
  <c r="W68" i="9"/>
  <c r="W76" i="9"/>
  <c r="X80" i="9"/>
  <c r="O80" i="9"/>
  <c r="W92" i="9"/>
  <c r="O96" i="9"/>
  <c r="R96" i="9"/>
  <c r="T96" i="9"/>
  <c r="U96" i="9" s="1"/>
  <c r="O100" i="9"/>
  <c r="O116" i="9"/>
  <c r="O124" i="9"/>
  <c r="R124" i="9"/>
  <c r="O128" i="9"/>
  <c r="R128" i="9"/>
  <c r="W140" i="9"/>
  <c r="U144" i="9"/>
  <c r="O148" i="9"/>
  <c r="R148" i="9"/>
  <c r="T148" i="9"/>
  <c r="R160" i="9"/>
  <c r="R168" i="9"/>
  <c r="R176" i="9"/>
  <c r="O180" i="9"/>
  <c r="K184" i="9"/>
  <c r="K188" i="9"/>
  <c r="O192" i="9"/>
  <c r="U192" i="9"/>
  <c r="W204" i="9"/>
  <c r="O208" i="9"/>
  <c r="U212" i="9"/>
  <c r="O216" i="9"/>
  <c r="O224" i="9"/>
  <c r="R224" i="9"/>
  <c r="K228" i="9"/>
  <c r="X228" i="9"/>
  <c r="X248" i="9"/>
  <c r="U232" i="9"/>
  <c r="R16" i="10"/>
  <c r="R24" i="10"/>
  <c r="U28" i="10"/>
  <c r="O32" i="10"/>
  <c r="X40" i="10"/>
  <c r="O40" i="10"/>
  <c r="W44" i="10"/>
  <c r="O48" i="10"/>
  <c r="O52" i="10"/>
  <c r="O56" i="10"/>
  <c r="O60" i="10"/>
  <c r="O64" i="10"/>
  <c r="U64" i="10"/>
  <c r="X76" i="10"/>
  <c r="O76" i="10"/>
  <c r="U76" i="10"/>
  <c r="O80" i="10"/>
  <c r="U80" i="10"/>
  <c r="X85" i="10"/>
  <c r="R92" i="10"/>
  <c r="T92" i="10"/>
  <c r="U92" i="10" s="1"/>
  <c r="O112" i="10"/>
  <c r="O116" i="10"/>
  <c r="U116" i="10"/>
  <c r="R124" i="10"/>
  <c r="T124" i="10"/>
  <c r="U124" i="10" s="1"/>
  <c r="R136" i="10"/>
  <c r="T136" i="10"/>
  <c r="W152" i="10"/>
  <c r="O156" i="10"/>
  <c r="W156" i="10"/>
  <c r="T156" i="10"/>
  <c r="O164" i="10"/>
  <c r="O176" i="10"/>
  <c r="R184" i="10"/>
  <c r="R196" i="10"/>
  <c r="R200" i="10"/>
  <c r="T200" i="10"/>
  <c r="R204" i="10"/>
  <c r="O208" i="10"/>
  <c r="R208" i="10"/>
  <c r="U212" i="10"/>
  <c r="O216" i="10"/>
  <c r="O224" i="10"/>
  <c r="W224" i="10"/>
  <c r="O228" i="10"/>
  <c r="J239" i="10"/>
  <c r="J241" i="10" s="1"/>
  <c r="O241" i="10"/>
  <c r="O16" i="11"/>
  <c r="U20" i="11"/>
  <c r="R24" i="11"/>
  <c r="O28" i="11"/>
  <c r="R28" i="11"/>
  <c r="R32" i="11"/>
  <c r="X36" i="11"/>
  <c r="R36" i="11"/>
  <c r="U40" i="11"/>
  <c r="O44" i="11"/>
  <c r="U48" i="11"/>
  <c r="O52" i="11"/>
  <c r="R56" i="11"/>
  <c r="W60" i="11"/>
  <c r="U64" i="11"/>
  <c r="O68" i="11"/>
  <c r="R76" i="11"/>
  <c r="O80" i="11"/>
  <c r="W80" i="11"/>
  <c r="O84" i="11"/>
  <c r="R84" i="11"/>
  <c r="U100" i="11"/>
  <c r="W108" i="11"/>
  <c r="W116" i="11"/>
  <c r="W124" i="11"/>
  <c r="W128" i="11"/>
  <c r="U132" i="11"/>
  <c r="T136" i="11"/>
  <c r="T144" i="11"/>
  <c r="T152" i="11"/>
  <c r="U152" i="11" s="1"/>
  <c r="U168" i="11"/>
  <c r="T172" i="11"/>
  <c r="U192" i="11"/>
  <c r="T204" i="11"/>
  <c r="U216" i="11"/>
  <c r="U232" i="11"/>
  <c r="U236" i="11"/>
  <c r="O12" i="12"/>
  <c r="U236" i="8"/>
  <c r="U48" i="9"/>
  <c r="R48" i="9"/>
  <c r="W80" i="9"/>
  <c r="U136" i="9"/>
  <c r="U152" i="9"/>
  <c r="W180" i="9"/>
  <c r="T184" i="9"/>
  <c r="I240" i="9"/>
  <c r="W12" i="10"/>
  <c r="W32" i="10"/>
  <c r="T48" i="10"/>
  <c r="W64" i="10"/>
  <c r="W72" i="10"/>
  <c r="W76" i="10"/>
  <c r="W80" i="10"/>
  <c r="U100" i="10"/>
  <c r="T108" i="10"/>
  <c r="U108" i="10" s="1"/>
  <c r="U128" i="10"/>
  <c r="U144" i="10"/>
  <c r="U152" i="10"/>
  <c r="U164" i="10"/>
  <c r="R172" i="10"/>
  <c r="W192" i="10"/>
  <c r="U196" i="10"/>
  <c r="W216" i="10"/>
  <c r="U220" i="10"/>
  <c r="U232" i="10"/>
  <c r="U236" i="10"/>
  <c r="W40" i="11"/>
  <c r="W44" i="11"/>
  <c r="U56" i="11"/>
  <c r="W68" i="11"/>
  <c r="U72" i="11"/>
  <c r="U76" i="11"/>
  <c r="U92" i="11"/>
  <c r="U108" i="11"/>
  <c r="U116" i="11"/>
  <c r="O120" i="11"/>
  <c r="O124" i="11"/>
  <c r="U124" i="11"/>
  <c r="O128" i="11"/>
  <c r="R132" i="11"/>
  <c r="O140" i="11"/>
  <c r="O144" i="11"/>
  <c r="O148" i="11"/>
  <c r="O152" i="11"/>
  <c r="O156" i="11"/>
  <c r="R156" i="11"/>
  <c r="U160" i="11"/>
  <c r="O164" i="11"/>
  <c r="R164" i="11"/>
  <c r="T164" i="11"/>
  <c r="U164" i="11" s="1"/>
  <c r="O172" i="11"/>
  <c r="O176" i="11"/>
  <c r="R180" i="11"/>
  <c r="O184" i="11"/>
  <c r="W196" i="11"/>
  <c r="U200" i="11"/>
  <c r="O208" i="11"/>
  <c r="R216" i="11"/>
  <c r="W220" i="11"/>
  <c r="O224" i="11"/>
  <c r="U224" i="11"/>
  <c r="O228" i="11"/>
  <c r="R228" i="11"/>
  <c r="T228" i="11"/>
  <c r="U228" i="11" s="1"/>
  <c r="R232" i="11"/>
  <c r="O239" i="11"/>
  <c r="T12" i="12"/>
  <c r="U12" i="12" s="1"/>
  <c r="R12" i="12"/>
  <c r="R20" i="12"/>
  <c r="T20" i="12"/>
  <c r="U28" i="12"/>
  <c r="O32" i="12"/>
  <c r="X36" i="12"/>
  <c r="O40" i="12"/>
  <c r="W48" i="12"/>
  <c r="T48" i="12"/>
  <c r="W52" i="12"/>
  <c r="O64" i="12"/>
  <c r="W64" i="12"/>
  <c r="T64" i="12"/>
  <c r="W84" i="12"/>
  <c r="T88" i="12"/>
  <c r="U88" i="12" s="1"/>
  <c r="U92" i="12"/>
  <c r="U96" i="12"/>
  <c r="O100" i="12"/>
  <c r="U100" i="12"/>
  <c r="T106" i="12"/>
  <c r="W108" i="12"/>
  <c r="R112" i="12"/>
  <c r="W116" i="12"/>
  <c r="T116" i="12"/>
  <c r="U124" i="12"/>
  <c r="O128" i="12"/>
  <c r="O132" i="12"/>
  <c r="U132" i="12"/>
  <c r="O140" i="12"/>
  <c r="U140" i="12"/>
  <c r="R140" i="12"/>
  <c r="W164" i="12"/>
  <c r="W172" i="12"/>
  <c r="R176" i="12"/>
  <c r="W180" i="12"/>
  <c r="T180" i="12"/>
  <c r="U188" i="12"/>
  <c r="O192" i="12"/>
  <c r="O196" i="12"/>
  <c r="U196" i="12"/>
  <c r="O204" i="12"/>
  <c r="U204" i="12"/>
  <c r="R204" i="12"/>
  <c r="W236" i="12"/>
  <c r="P241" i="12"/>
  <c r="O12" i="13"/>
  <c r="O16" i="13"/>
  <c r="U16" i="13"/>
  <c r="O20" i="13"/>
  <c r="O24" i="13"/>
  <c r="U24" i="13"/>
  <c r="O28" i="13"/>
  <c r="O32" i="13"/>
  <c r="U32" i="13"/>
  <c r="O36" i="13"/>
  <c r="U36" i="13"/>
  <c r="V36" i="13"/>
  <c r="O44" i="13"/>
  <c r="U44" i="13"/>
  <c r="O48" i="13"/>
  <c r="T48" i="13"/>
  <c r="U48" i="13" s="1"/>
  <c r="R56" i="13"/>
  <c r="O60" i="13"/>
  <c r="T60" i="13"/>
  <c r="U60" i="13" s="1"/>
  <c r="O72" i="13"/>
  <c r="R72" i="13"/>
  <c r="O76" i="13"/>
  <c r="U80" i="13"/>
  <c r="W84" i="13"/>
  <c r="T84" i="13"/>
  <c r="U84" i="13" s="1"/>
  <c r="O124" i="13"/>
  <c r="T124" i="13"/>
  <c r="T156" i="13"/>
  <c r="W40" i="12"/>
  <c r="W44" i="12"/>
  <c r="W60" i="12"/>
  <c r="U80" i="12"/>
  <c r="R80" i="12"/>
  <c r="W100" i="12"/>
  <c r="U108" i="12"/>
  <c r="R108" i="12"/>
  <c r="W132" i="12"/>
  <c r="W140" i="12"/>
  <c r="U164" i="12"/>
  <c r="U172" i="12"/>
  <c r="R172" i="12"/>
  <c r="W196" i="12"/>
  <c r="W204" i="12"/>
  <c r="U232" i="12"/>
  <c r="R232" i="12"/>
  <c r="T40" i="13"/>
  <c r="W68" i="13"/>
  <c r="T68" i="13"/>
  <c r="U68" i="13" s="1"/>
  <c r="U96" i="13"/>
  <c r="W100" i="13"/>
  <c r="T100" i="13"/>
  <c r="U100" i="13" s="1"/>
  <c r="W120" i="13"/>
  <c r="T120" i="13"/>
  <c r="U120" i="13" s="1"/>
  <c r="W128" i="13"/>
  <c r="W132" i="13"/>
  <c r="T132" i="13"/>
  <c r="U132" i="13" s="1"/>
  <c r="W152" i="13"/>
  <c r="T152" i="13"/>
  <c r="U152" i="13" s="1"/>
  <c r="W160" i="13"/>
  <c r="W164" i="13"/>
  <c r="T164" i="13"/>
  <c r="U164" i="13" s="1"/>
  <c r="W184" i="13"/>
  <c r="T184" i="13"/>
  <c r="U184" i="13" s="1"/>
  <c r="T188" i="13"/>
  <c r="W192" i="13"/>
  <c r="W196" i="13"/>
  <c r="T196" i="13"/>
  <c r="U196" i="13" s="1"/>
  <c r="W224" i="13"/>
  <c r="T224" i="13"/>
  <c r="U224" i="13" s="1"/>
  <c r="T228" i="13"/>
  <c r="W240" i="13"/>
  <c r="T240" i="13"/>
  <c r="U240" i="13" s="1"/>
  <c r="O242" i="13"/>
  <c r="S64" i="14"/>
  <c r="T120" i="14"/>
  <c r="T136" i="14"/>
  <c r="S184" i="14"/>
  <c r="S224" i="14"/>
  <c r="O232" i="14"/>
  <c r="R76" i="13"/>
  <c r="T76" i="13"/>
  <c r="U76" i="13" s="1"/>
  <c r="U88" i="13"/>
  <c r="O92" i="13"/>
  <c r="W92" i="13"/>
  <c r="T92" i="13"/>
  <c r="U92" i="13" s="1"/>
  <c r="U104" i="13"/>
  <c r="O108" i="13"/>
  <c r="R120" i="13"/>
  <c r="R128" i="13"/>
  <c r="U136" i="13"/>
  <c r="O140" i="13"/>
  <c r="R152" i="13"/>
  <c r="R160" i="13"/>
  <c r="U168" i="13"/>
  <c r="O172" i="13"/>
  <c r="R192" i="13"/>
  <c r="U200" i="13"/>
  <c r="O204" i="13"/>
  <c r="R212" i="13"/>
  <c r="O216" i="13"/>
  <c r="W216" i="13"/>
  <c r="T216" i="13"/>
  <c r="U216" i="13" s="1"/>
  <c r="T220" i="13"/>
  <c r="O232" i="13"/>
  <c r="W232" i="13"/>
  <c r="T232" i="13"/>
  <c r="U232" i="13" s="1"/>
  <c r="T236" i="13"/>
  <c r="I242" i="13"/>
  <c r="S242" i="14"/>
  <c r="S244" i="14" s="1"/>
  <c r="O16" i="14"/>
  <c r="S16" i="14"/>
  <c r="T28" i="14"/>
  <c r="T64" i="14"/>
  <c r="R76" i="14"/>
  <c r="T80" i="14"/>
  <c r="R84" i="14"/>
  <c r="O104" i="14"/>
  <c r="O120" i="14"/>
  <c r="R120" i="14"/>
  <c r="S132" i="14"/>
  <c r="O136" i="14"/>
  <c r="O140" i="14"/>
  <c r="R156" i="14"/>
  <c r="R160" i="14"/>
  <c r="T192" i="14"/>
  <c r="R224" i="14"/>
  <c r="T228" i="14"/>
  <c r="T232" i="14"/>
  <c r="R236" i="14"/>
  <c r="O240" i="14"/>
  <c r="S240" i="14"/>
  <c r="M244" i="14"/>
  <c r="O244" i="14" s="1"/>
  <c r="R242" i="14"/>
  <c r="O24" i="15"/>
  <c r="R36" i="15"/>
  <c r="R64" i="15"/>
  <c r="R80" i="15"/>
  <c r="O84" i="15"/>
  <c r="O88" i="15"/>
  <c r="O104" i="15"/>
  <c r="O112" i="15"/>
  <c r="R112" i="15"/>
  <c r="O116" i="15"/>
  <c r="O136" i="15"/>
  <c r="R156" i="15"/>
  <c r="R188" i="15"/>
  <c r="R224" i="15"/>
  <c r="O228" i="15"/>
  <c r="O232" i="15"/>
  <c r="O236" i="15"/>
  <c r="O240" i="15"/>
  <c r="R240" i="15"/>
  <c r="O16" i="16"/>
  <c r="R28" i="16"/>
  <c r="R40" i="16"/>
  <c r="R64" i="16"/>
  <c r="O76" i="16"/>
  <c r="O80" i="16"/>
  <c r="O84" i="16"/>
  <c r="O88" i="16"/>
  <c r="R88" i="16"/>
  <c r="O104" i="16"/>
  <c r="O120" i="16"/>
  <c r="R140" i="16"/>
  <c r="R160" i="16"/>
  <c r="O192" i="16"/>
  <c r="O224" i="16"/>
  <c r="R224" i="16"/>
  <c r="O228" i="16"/>
  <c r="R236" i="16"/>
  <c r="O16" i="17"/>
  <c r="O20" i="17"/>
  <c r="O24" i="17"/>
  <c r="O40" i="17"/>
  <c r="R44" i="17"/>
  <c r="R52" i="17"/>
  <c r="R60" i="17"/>
  <c r="O64" i="17"/>
  <c r="R76" i="17"/>
  <c r="R84" i="17"/>
  <c r="R92" i="17"/>
  <c r="O104" i="17"/>
  <c r="R116" i="17"/>
  <c r="R124" i="17"/>
  <c r="R132" i="17"/>
  <c r="O152" i="17"/>
  <c r="R152" i="17"/>
  <c r="O156" i="17"/>
  <c r="O160" i="17"/>
  <c r="O164" i="17"/>
  <c r="O168" i="17"/>
  <c r="R168" i="17"/>
  <c r="O172" i="17"/>
  <c r="R196" i="17"/>
  <c r="R208" i="17"/>
  <c r="O224" i="17"/>
  <c r="R224" i="17"/>
  <c r="O228" i="17"/>
  <c r="O12" i="18"/>
  <c r="R20" i="18"/>
  <c r="R36" i="18"/>
  <c r="O40" i="18"/>
  <c r="O80" i="18"/>
  <c r="R80" i="18"/>
  <c r="O84" i="18"/>
  <c r="O88" i="18"/>
  <c r="R96" i="18"/>
  <c r="O100" i="18"/>
  <c r="R108" i="18"/>
  <c r="R124" i="18"/>
  <c r="R140" i="18"/>
  <c r="O160" i="18"/>
  <c r="R160" i="18"/>
  <c r="O164" i="18"/>
  <c r="O168" i="18"/>
  <c r="O176" i="18"/>
  <c r="O184" i="18"/>
  <c r="I243" i="18"/>
  <c r="I243" i="19"/>
  <c r="J244" i="20"/>
  <c r="R176" i="18"/>
  <c r="O180" i="18"/>
  <c r="R188" i="18"/>
  <c r="R204" i="18"/>
  <c r="O224" i="18"/>
  <c r="R224" i="18"/>
  <c r="O228" i="18"/>
  <c r="O232" i="18"/>
  <c r="O240" i="18"/>
  <c r="R240" i="18"/>
  <c r="O12" i="19"/>
  <c r="O16" i="19"/>
  <c r="O20" i="19"/>
  <c r="O24" i="19"/>
  <c r="R24" i="19"/>
  <c r="O40" i="19"/>
  <c r="R44" i="19"/>
  <c r="R76" i="19"/>
  <c r="R88" i="19"/>
  <c r="O112" i="19"/>
  <c r="O116" i="19"/>
  <c r="O120" i="19"/>
  <c r="O132" i="19"/>
  <c r="O136" i="19"/>
  <c r="R136" i="19"/>
  <c r="R184" i="19"/>
  <c r="O192" i="19"/>
  <c r="O224" i="19"/>
  <c r="O228" i="19"/>
  <c r="O232" i="19"/>
  <c r="O236" i="19"/>
  <c r="R236" i="19"/>
  <c r="O242" i="19"/>
  <c r="K242" i="19"/>
  <c r="K244" i="19" s="1"/>
  <c r="O243" i="19"/>
  <c r="O12" i="20"/>
  <c r="O32" i="20"/>
  <c r="O40" i="20"/>
  <c r="O44" i="20"/>
  <c r="O88" i="20"/>
  <c r="O112" i="20"/>
  <c r="O116" i="20"/>
  <c r="O140" i="20"/>
  <c r="R160" i="20"/>
  <c r="O188" i="20"/>
  <c r="O192" i="20"/>
  <c r="O224" i="20"/>
  <c r="O228" i="20"/>
  <c r="R240" i="20"/>
  <c r="O242" i="20"/>
  <c r="O243" i="20"/>
  <c r="O36" i="21"/>
  <c r="O40" i="21"/>
  <c r="R40" i="21"/>
  <c r="R44" i="21"/>
  <c r="O76" i="21"/>
  <c r="O80" i="21"/>
  <c r="O84" i="21"/>
  <c r="O88" i="21"/>
  <c r="R88" i="21"/>
  <c r="R104" i="21"/>
  <c r="O152" i="21"/>
  <c r="O156" i="21"/>
  <c r="O160" i="21"/>
  <c r="R160" i="21"/>
  <c r="R184" i="21"/>
  <c r="O232" i="21"/>
  <c r="O236" i="21"/>
  <c r="O240" i="21"/>
  <c r="R240" i="21"/>
  <c r="J244" i="21"/>
  <c r="Q244" i="21"/>
  <c r="O243" i="21"/>
  <c r="S253" i="23"/>
  <c r="S253" i="22"/>
  <c r="X20" i="2"/>
  <c r="V32" i="2"/>
  <c r="U36" i="2"/>
  <c r="V36" i="2" s="1"/>
  <c r="X40" i="2"/>
  <c r="X68" i="2"/>
  <c r="X80" i="2"/>
  <c r="S84" i="2"/>
  <c r="V108" i="2"/>
  <c r="V116" i="2"/>
  <c r="P128" i="2"/>
  <c r="X132" i="2"/>
  <c r="V152" i="2"/>
  <c r="V192" i="2"/>
  <c r="V196" i="2"/>
  <c r="X200" i="2"/>
  <c r="S240" i="2"/>
  <c r="S244" i="2"/>
  <c r="K249" i="2"/>
  <c r="S247" i="2"/>
  <c r="V24" i="3"/>
  <c r="X28" i="3"/>
  <c r="X48" i="3"/>
  <c r="S80" i="3"/>
  <c r="X88" i="3"/>
  <c r="V132" i="3"/>
  <c r="V136" i="3"/>
  <c r="V140" i="3"/>
  <c r="V156" i="3"/>
  <c r="V172" i="3"/>
  <c r="P192" i="3"/>
  <c r="S196" i="3"/>
  <c r="U228" i="3"/>
  <c r="V228" i="3" s="1"/>
  <c r="U232" i="3"/>
  <c r="V232" i="3" s="1"/>
  <c r="S244" i="3"/>
  <c r="R16" i="4"/>
  <c r="T20" i="4"/>
  <c r="U20" i="4" s="1"/>
  <c r="R36" i="4"/>
  <c r="V44" i="4"/>
  <c r="W44" i="4" s="1"/>
  <c r="W48" i="4"/>
  <c r="W52" i="4"/>
  <c r="O56" i="4"/>
  <c r="O64" i="4"/>
  <c r="R68" i="4"/>
  <c r="O72" i="4"/>
  <c r="O76" i="4"/>
  <c r="R80" i="4"/>
  <c r="T84" i="4"/>
  <c r="U84" i="4" s="1"/>
  <c r="R88" i="4"/>
  <c r="W100" i="4"/>
  <c r="V24" i="2"/>
  <c r="V28" i="2"/>
  <c r="X32" i="2"/>
  <c r="X44" i="2"/>
  <c r="S68" i="2"/>
  <c r="V88" i="2"/>
  <c r="X152" i="2"/>
  <c r="X192" i="2"/>
  <c r="U200" i="2"/>
  <c r="V200" i="2" s="1"/>
  <c r="V232" i="2"/>
  <c r="X12" i="3"/>
  <c r="V16" i="3"/>
  <c r="X40" i="3"/>
  <c r="V48" i="3"/>
  <c r="X68" i="3"/>
  <c r="V72" i="3"/>
  <c r="V88" i="3"/>
  <c r="V96" i="3"/>
  <c r="X120" i="3"/>
  <c r="V128" i="3"/>
  <c r="X132" i="3"/>
  <c r="X156" i="3"/>
  <c r="V176" i="3"/>
  <c r="P236" i="3"/>
  <c r="S240" i="3"/>
  <c r="K245" i="3"/>
  <c r="S243" i="3"/>
  <c r="U12" i="4"/>
  <c r="W16" i="4"/>
  <c r="U60" i="4"/>
  <c r="X16" i="2"/>
  <c r="X24" i="2"/>
  <c r="P32" i="2"/>
  <c r="X36" i="2"/>
  <c r="S44" i="2"/>
  <c r="V48" i="2"/>
  <c r="U84" i="2"/>
  <c r="V84" i="2" s="1"/>
  <c r="X88" i="2"/>
  <c r="P108" i="2"/>
  <c r="X116" i="2"/>
  <c r="X124" i="2"/>
  <c r="V128" i="2"/>
  <c r="V144" i="2"/>
  <c r="X168" i="2"/>
  <c r="S192" i="2"/>
  <c r="S196" i="2"/>
  <c r="S232" i="2"/>
  <c r="S236" i="2"/>
  <c r="U244" i="2"/>
  <c r="V244" i="2" s="1"/>
  <c r="P247" i="2"/>
  <c r="J248" i="2"/>
  <c r="L248" i="2"/>
  <c r="X16" i="3"/>
  <c r="S20" i="3"/>
  <c r="S24" i="3"/>
  <c r="X32" i="3"/>
  <c r="U40" i="3"/>
  <c r="V40" i="3" s="1"/>
  <c r="S44" i="3"/>
  <c r="V68" i="3"/>
  <c r="V76" i="3"/>
  <c r="V80" i="3"/>
  <c r="X84" i="3"/>
  <c r="V100" i="3"/>
  <c r="V116" i="3"/>
  <c r="V120" i="3"/>
  <c r="X148" i="3"/>
  <c r="X160" i="3"/>
  <c r="V180" i="3"/>
  <c r="X188" i="3"/>
  <c r="W20" i="4"/>
  <c r="U24" i="4"/>
  <c r="U28" i="4"/>
  <c r="R32" i="4"/>
  <c r="U56" i="4"/>
  <c r="U72" i="4"/>
  <c r="W92" i="4"/>
  <c r="W96" i="4"/>
  <c r="W104" i="4"/>
  <c r="P12" i="2"/>
  <c r="P16" i="2"/>
  <c r="S20" i="2"/>
  <c r="X28" i="2"/>
  <c r="V40" i="2"/>
  <c r="X48" i="2"/>
  <c r="V80" i="2"/>
  <c r="X92" i="2"/>
  <c r="X128" i="2"/>
  <c r="X144" i="2"/>
  <c r="S148" i="2"/>
  <c r="V240" i="2"/>
  <c r="J249" i="2"/>
  <c r="P16" i="3"/>
  <c r="S28" i="3"/>
  <c r="U32" i="3"/>
  <c r="V32" i="3" s="1"/>
  <c r="U84" i="3"/>
  <c r="V84" i="3" s="1"/>
  <c r="V104" i="3"/>
  <c r="S128" i="3"/>
  <c r="X140" i="3"/>
  <c r="U148" i="3"/>
  <c r="V148" i="3" s="1"/>
  <c r="V160" i="3"/>
  <c r="V168" i="3"/>
  <c r="V184" i="3"/>
  <c r="U188" i="3"/>
  <c r="V188" i="3" s="1"/>
  <c r="S192" i="3"/>
  <c r="X228" i="3"/>
  <c r="X232" i="3"/>
  <c r="U240" i="3"/>
  <c r="V240" i="3" s="1"/>
  <c r="W12" i="4"/>
  <c r="W24" i="4"/>
  <c r="U32" i="4"/>
  <c r="T40" i="4"/>
  <c r="U40" i="4" s="1"/>
  <c r="W72" i="4"/>
  <c r="W84" i="4"/>
  <c r="T92" i="4"/>
  <c r="U92" i="4" s="1"/>
  <c r="U100" i="4"/>
  <c r="O108" i="4"/>
  <c r="U112" i="4"/>
  <c r="T116" i="4"/>
  <c r="U116" i="4" s="1"/>
  <c r="R120" i="4"/>
  <c r="U132" i="4"/>
  <c r="U136" i="4"/>
  <c r="U152" i="4"/>
  <c r="U156" i="4"/>
  <c r="O164" i="4"/>
  <c r="T188" i="4"/>
  <c r="U188" i="4" s="1"/>
  <c r="W192" i="4"/>
  <c r="O216" i="4"/>
  <c r="T224" i="4"/>
  <c r="U224" i="4" s="1"/>
  <c r="T228" i="4"/>
  <c r="U228" i="4" s="1"/>
  <c r="I239" i="4"/>
  <c r="W12" i="5"/>
  <c r="U36" i="5"/>
  <c r="O44" i="5"/>
  <c r="W48" i="5"/>
  <c r="U52" i="5"/>
  <c r="O60" i="5"/>
  <c r="R64" i="5"/>
  <c r="R72" i="5"/>
  <c r="R76" i="5"/>
  <c r="T80" i="5"/>
  <c r="U80" i="5" s="1"/>
  <c r="W84" i="5"/>
  <c r="U92" i="5"/>
  <c r="U104" i="5"/>
  <c r="W120" i="5"/>
  <c r="U128" i="5"/>
  <c r="W132" i="5"/>
  <c r="W144" i="5"/>
  <c r="T152" i="5"/>
  <c r="U152" i="5" s="1"/>
  <c r="R176" i="5"/>
  <c r="O184" i="5"/>
  <c r="T184" i="5"/>
  <c r="U184" i="5" s="1"/>
  <c r="R188" i="5"/>
  <c r="W196" i="5"/>
  <c r="R200" i="5"/>
  <c r="T204" i="5"/>
  <c r="U204" i="5" s="1"/>
  <c r="W208" i="5"/>
  <c r="R212" i="5"/>
  <c r="T220" i="5"/>
  <c r="U220" i="5" s="1"/>
  <c r="T224" i="5"/>
  <c r="U224" i="5" s="1"/>
  <c r="T228" i="5"/>
  <c r="U228" i="5" s="1"/>
  <c r="W232" i="5"/>
  <c r="I239" i="5"/>
  <c r="R12" i="6"/>
  <c r="T20" i="6"/>
  <c r="U20" i="6" s="1"/>
  <c r="R24" i="6"/>
  <c r="R52" i="6"/>
  <c r="W72" i="6"/>
  <c r="R84" i="6"/>
  <c r="W104" i="6"/>
  <c r="R116" i="6"/>
  <c r="W136" i="6"/>
  <c r="R148" i="6"/>
  <c r="W168" i="6"/>
  <c r="R180" i="6"/>
  <c r="W200" i="6"/>
  <c r="R212" i="6"/>
  <c r="O220" i="6"/>
  <c r="W228" i="6"/>
  <c r="N241" i="6"/>
  <c r="O12" i="7"/>
  <c r="R20" i="7"/>
  <c r="O24" i="7"/>
  <c r="Y35" i="7"/>
  <c r="R52" i="7"/>
  <c r="R60" i="7"/>
  <c r="R68" i="7"/>
  <c r="R76" i="7"/>
  <c r="O88" i="7"/>
  <c r="R96" i="7"/>
  <c r="O104" i="7"/>
  <c r="O108" i="7"/>
  <c r="R112" i="7"/>
  <c r="W120" i="7"/>
  <c r="T128" i="7"/>
  <c r="U128" i="7" s="1"/>
  <c r="R132" i="7"/>
  <c r="O140" i="7"/>
  <c r="R144" i="7"/>
  <c r="W152" i="7"/>
  <c r="T160" i="7"/>
  <c r="U160" i="7" s="1"/>
  <c r="R164" i="7"/>
  <c r="O172" i="7"/>
  <c r="R176" i="7"/>
  <c r="W184" i="7"/>
  <c r="T192" i="7"/>
  <c r="U192" i="7" s="1"/>
  <c r="W196" i="7"/>
  <c r="W200" i="7"/>
  <c r="O208" i="7"/>
  <c r="T208" i="7"/>
  <c r="U208" i="7" s="1"/>
  <c r="W212" i="7"/>
  <c r="W216" i="7"/>
  <c r="T224" i="7"/>
  <c r="U224" i="7" s="1"/>
  <c r="W228" i="7"/>
  <c r="W232" i="7"/>
  <c r="W236" i="7"/>
  <c r="K239" i="7"/>
  <c r="K241" i="7" s="1"/>
  <c r="R12" i="8"/>
  <c r="T16" i="8"/>
  <c r="U16" i="8" s="1"/>
  <c r="W20" i="8"/>
  <c r="W24" i="8"/>
  <c r="O32" i="8"/>
  <c r="T32" i="8"/>
  <c r="U32" i="8" s="1"/>
  <c r="W40" i="8"/>
  <c r="O48" i="8"/>
  <c r="W52" i="8"/>
  <c r="W60" i="8"/>
  <c r="R64" i="8"/>
  <c r="T68" i="8"/>
  <c r="U68" i="8" s="1"/>
  <c r="O80" i="8"/>
  <c r="U80" i="8"/>
  <c r="W84" i="8"/>
  <c r="U148" i="4"/>
  <c r="U176" i="4"/>
  <c r="W180" i="4"/>
  <c r="U196" i="4"/>
  <c r="W200" i="4"/>
  <c r="T12" i="5"/>
  <c r="U12" i="5" s="1"/>
  <c r="U24" i="5"/>
  <c r="W36" i="5"/>
  <c r="U48" i="5"/>
  <c r="W52" i="5"/>
  <c r="R56" i="5"/>
  <c r="R68" i="5"/>
  <c r="U72" i="5"/>
  <c r="W76" i="5"/>
  <c r="O96" i="5"/>
  <c r="W108" i="5"/>
  <c r="T120" i="5"/>
  <c r="U120" i="5" s="1"/>
  <c r="O132" i="5"/>
  <c r="W136" i="5"/>
  <c r="O144" i="5"/>
  <c r="R148" i="5"/>
  <c r="W156" i="5"/>
  <c r="W168" i="5"/>
  <c r="R192" i="5"/>
  <c r="U196" i="5"/>
  <c r="W200" i="5"/>
  <c r="O208" i="5"/>
  <c r="U216" i="5"/>
  <c r="O232" i="5"/>
  <c r="W16" i="6"/>
  <c r="W28" i="6"/>
  <c r="T36" i="6"/>
  <c r="R44" i="6"/>
  <c r="O52" i="6"/>
  <c r="R56" i="6"/>
  <c r="W64" i="6"/>
  <c r="T72" i="6"/>
  <c r="U72" i="6" s="1"/>
  <c r="O84" i="6"/>
  <c r="R88" i="6"/>
  <c r="W96" i="6"/>
  <c r="T104" i="6"/>
  <c r="U104" i="6" s="1"/>
  <c r="R108" i="6"/>
  <c r="T136" i="6"/>
  <c r="U136" i="6" s="1"/>
  <c r="R140" i="6"/>
  <c r="O148" i="6"/>
  <c r="R152" i="6"/>
  <c r="W160" i="6"/>
  <c r="T168" i="6"/>
  <c r="U168" i="6" s="1"/>
  <c r="O180" i="6"/>
  <c r="R184" i="6"/>
  <c r="W192" i="6"/>
  <c r="T200" i="6"/>
  <c r="U200" i="6" s="1"/>
  <c r="O212" i="6"/>
  <c r="R216" i="6"/>
  <c r="T228" i="6"/>
  <c r="U228" i="6" s="1"/>
  <c r="I239" i="6"/>
  <c r="P241" i="6"/>
  <c r="W20" i="7"/>
  <c r="W32" i="7"/>
  <c r="W84" i="7"/>
  <c r="W96" i="7"/>
  <c r="W100" i="7"/>
  <c r="W12" i="8"/>
  <c r="O20" i="8"/>
  <c r="R28" i="8"/>
  <c r="O36" i="8"/>
  <c r="O40" i="8"/>
  <c r="U60" i="8"/>
  <c r="W64" i="8"/>
  <c r="R76" i="8"/>
  <c r="W124" i="4"/>
  <c r="O132" i="4"/>
  <c r="W144" i="4"/>
  <c r="O152" i="4"/>
  <c r="R156" i="4"/>
  <c r="U172" i="4"/>
  <c r="W184" i="4"/>
  <c r="W188" i="4"/>
  <c r="O204" i="4"/>
  <c r="W236" i="4"/>
  <c r="I240" i="4"/>
  <c r="O16" i="5"/>
  <c r="U20" i="5"/>
  <c r="W28" i="5"/>
  <c r="U44" i="5"/>
  <c r="W68" i="5"/>
  <c r="W100" i="5"/>
  <c r="T108" i="5"/>
  <c r="U108" i="5" s="1"/>
  <c r="W112" i="5"/>
  <c r="W124" i="5"/>
  <c r="T136" i="5"/>
  <c r="U136" i="5" s="1"/>
  <c r="T156" i="5"/>
  <c r="U156" i="5" s="1"/>
  <c r="U168" i="5"/>
  <c r="W180" i="5"/>
  <c r="W192" i="5"/>
  <c r="W216" i="5"/>
  <c r="I240" i="5"/>
  <c r="U28" i="6"/>
  <c r="W32" i="6"/>
  <c r="W36" i="6"/>
  <c r="R40" i="6"/>
  <c r="O44" i="6"/>
  <c r="R48" i="6"/>
  <c r="R80" i="6"/>
  <c r="U96" i="6"/>
  <c r="O108" i="6"/>
  <c r="R112" i="6"/>
  <c r="W120" i="6"/>
  <c r="U128" i="6"/>
  <c r="O140" i="6"/>
  <c r="R144" i="6"/>
  <c r="U160" i="6"/>
  <c r="O172" i="6"/>
  <c r="R176" i="6"/>
  <c r="U192" i="6"/>
  <c r="O204" i="6"/>
  <c r="R208" i="6"/>
  <c r="O232" i="6"/>
  <c r="R236" i="6"/>
  <c r="R12" i="7"/>
  <c r="O20" i="7"/>
  <c r="R24" i="7"/>
  <c r="R32" i="7"/>
  <c r="O40" i="7"/>
  <c r="R48" i="7"/>
  <c r="U52" i="7"/>
  <c r="R56" i="7"/>
  <c r="R64" i="7"/>
  <c r="R72" i="7"/>
  <c r="T76" i="7"/>
  <c r="R80" i="7"/>
  <c r="R84" i="7"/>
  <c r="R88" i="7"/>
  <c r="O96" i="7"/>
  <c r="U112" i="7"/>
  <c r="R116" i="7"/>
  <c r="W136" i="7"/>
  <c r="U144" i="7"/>
  <c r="R148" i="7"/>
  <c r="W168" i="7"/>
  <c r="T176" i="7"/>
  <c r="U176" i="7" s="1"/>
  <c r="R180" i="7"/>
  <c r="X182" i="7"/>
  <c r="O184" i="7"/>
  <c r="W188" i="7"/>
  <c r="W192" i="7"/>
  <c r="O200" i="7"/>
  <c r="W204" i="7"/>
  <c r="W208" i="7"/>
  <c r="O216" i="7"/>
  <c r="W220" i="7"/>
  <c r="W224" i="7"/>
  <c r="O232" i="7"/>
  <c r="I239" i="7"/>
  <c r="I241" i="7" s="1"/>
  <c r="W28" i="8"/>
  <c r="W32" i="8"/>
  <c r="U48" i="8"/>
  <c r="U52" i="8"/>
  <c r="W56" i="8"/>
  <c r="W76" i="8"/>
  <c r="W108" i="4"/>
  <c r="W116" i="4"/>
  <c r="T124" i="4"/>
  <c r="U124" i="4" s="1"/>
  <c r="W128" i="4"/>
  <c r="W136" i="4"/>
  <c r="T144" i="4"/>
  <c r="U144" i="4" s="1"/>
  <c r="W148" i="4"/>
  <c r="W164" i="4"/>
  <c r="O184" i="4"/>
  <c r="R192" i="4"/>
  <c r="O196" i="4"/>
  <c r="U212" i="4"/>
  <c r="W216" i="4"/>
  <c r="W224" i="4"/>
  <c r="W228" i="4"/>
  <c r="T236" i="4"/>
  <c r="U236" i="4" s="1"/>
  <c r="N241" i="4"/>
  <c r="K240" i="4"/>
  <c r="W44" i="5"/>
  <c r="W60" i="5"/>
  <c r="T68" i="5"/>
  <c r="U68" i="5" s="1"/>
  <c r="W80" i="5"/>
  <c r="R84" i="5"/>
  <c r="W92" i="5"/>
  <c r="U100" i="5"/>
  <c r="W104" i="5"/>
  <c r="O112" i="5"/>
  <c r="U112" i="5"/>
  <c r="W116" i="5"/>
  <c r="U124" i="5"/>
  <c r="W128" i="5"/>
  <c r="R132" i="5"/>
  <c r="W140" i="5"/>
  <c r="R144" i="5"/>
  <c r="U148" i="5"/>
  <c r="W152" i="5"/>
  <c r="O160" i="5"/>
  <c r="W172" i="5"/>
  <c r="T180" i="5"/>
  <c r="U180" i="5" s="1"/>
  <c r="W184" i="5"/>
  <c r="T192" i="5"/>
  <c r="U192" i="5" s="1"/>
  <c r="W204" i="5"/>
  <c r="U208" i="5"/>
  <c r="W220" i="5"/>
  <c r="W224" i="5"/>
  <c r="W228" i="5"/>
  <c r="U232" i="5"/>
  <c r="N241" i="5"/>
  <c r="K240" i="5"/>
  <c r="K241" i="5" s="1"/>
  <c r="W12" i="6"/>
  <c r="W24" i="6"/>
  <c r="I240" i="6"/>
  <c r="W12" i="7"/>
  <c r="W16" i="7"/>
  <c r="W24" i="7"/>
  <c r="W88" i="7"/>
  <c r="W92" i="7"/>
  <c r="W104" i="7"/>
  <c r="R108" i="7"/>
  <c r="W128" i="7"/>
  <c r="T136" i="7"/>
  <c r="U136" i="7" s="1"/>
  <c r="W160" i="7"/>
  <c r="T168" i="7"/>
  <c r="U168" i="7" s="1"/>
  <c r="R228" i="7"/>
  <c r="J239" i="7"/>
  <c r="J241" i="7" s="1"/>
  <c r="W48" i="8"/>
  <c r="W68" i="8"/>
  <c r="T76" i="8"/>
  <c r="U76" i="8" s="1"/>
  <c r="W108" i="8"/>
  <c r="T116" i="8"/>
  <c r="U116" i="8" s="1"/>
  <c r="O128" i="8"/>
  <c r="T128" i="8"/>
  <c r="U128" i="8" s="1"/>
  <c r="R132" i="8"/>
  <c r="R140" i="8"/>
  <c r="R144" i="8"/>
  <c r="T152" i="8"/>
  <c r="U152" i="8" s="1"/>
  <c r="W156" i="8"/>
  <c r="T168" i="8"/>
  <c r="U168" i="8" s="1"/>
  <c r="W184" i="8"/>
  <c r="R188" i="8"/>
  <c r="T196" i="8"/>
  <c r="U196" i="8" s="1"/>
  <c r="W200" i="8"/>
  <c r="O208" i="8"/>
  <c r="U216" i="8"/>
  <c r="O224" i="8"/>
  <c r="U232" i="8"/>
  <c r="J239" i="8"/>
  <c r="J241" i="8" s="1"/>
  <c r="W12" i="9"/>
  <c r="R20" i="9"/>
  <c r="T24" i="9"/>
  <c r="O32" i="9"/>
  <c r="T32" i="9"/>
  <c r="U40" i="9"/>
  <c r="U44" i="9"/>
  <c r="U52" i="9"/>
  <c r="W64" i="9"/>
  <c r="W72" i="9"/>
  <c r="O88" i="9"/>
  <c r="R88" i="9"/>
  <c r="R92" i="9"/>
  <c r="R100" i="9"/>
  <c r="W104" i="9"/>
  <c r="W108" i="9"/>
  <c r="R112" i="9"/>
  <c r="U116" i="9"/>
  <c r="R120" i="9"/>
  <c r="W124" i="9"/>
  <c r="W128" i="9"/>
  <c r="U140" i="9"/>
  <c r="R144" i="9"/>
  <c r="W164" i="9"/>
  <c r="T172" i="9"/>
  <c r="U172" i="9" s="1"/>
  <c r="R188" i="9"/>
  <c r="W196" i="9"/>
  <c r="U200" i="9"/>
  <c r="R212" i="9"/>
  <c r="R216" i="9"/>
  <c r="R232" i="9"/>
  <c r="I239" i="9"/>
  <c r="I241" i="9" s="1"/>
  <c r="N241" i="9"/>
  <c r="R12" i="10"/>
  <c r="W20" i="10"/>
  <c r="R28" i="10"/>
  <c r="U36" i="10"/>
  <c r="O44" i="10"/>
  <c r="W48" i="10"/>
  <c r="R56" i="10"/>
  <c r="U60" i="10"/>
  <c r="W68" i="10"/>
  <c r="O84" i="10"/>
  <c r="W88" i="10"/>
  <c r="W92" i="10"/>
  <c r="O100" i="10"/>
  <c r="W104" i="10"/>
  <c r="W108" i="10"/>
  <c r="W120" i="10"/>
  <c r="W124" i="10"/>
  <c r="O132" i="10"/>
  <c r="W136" i="10"/>
  <c r="R144" i="10"/>
  <c r="R148" i="10"/>
  <c r="O160" i="10"/>
  <c r="R164" i="10"/>
  <c r="R168" i="10"/>
  <c r="U172" i="10"/>
  <c r="O180" i="10"/>
  <c r="O192" i="10"/>
  <c r="W80" i="8"/>
  <c r="R84" i="8"/>
  <c r="R92" i="8"/>
  <c r="W100" i="8"/>
  <c r="R104" i="8"/>
  <c r="U108" i="8"/>
  <c r="W112" i="8"/>
  <c r="I118" i="8"/>
  <c r="R124" i="8"/>
  <c r="R136" i="8"/>
  <c r="U140" i="8"/>
  <c r="W144" i="8"/>
  <c r="U148" i="8"/>
  <c r="O156" i="8"/>
  <c r="U164" i="8"/>
  <c r="R176" i="8"/>
  <c r="O184" i="8"/>
  <c r="U192" i="8"/>
  <c r="O200" i="8"/>
  <c r="R204" i="8"/>
  <c r="U212" i="8"/>
  <c r="W216" i="8"/>
  <c r="R220" i="8"/>
  <c r="U228" i="8"/>
  <c r="W232" i="8"/>
  <c r="O12" i="9"/>
  <c r="R12" i="9"/>
  <c r="W28" i="9"/>
  <c r="W44" i="9"/>
  <c r="W52" i="9"/>
  <c r="W56" i="9"/>
  <c r="T64" i="9"/>
  <c r="U64" i="9" s="1"/>
  <c r="O72" i="9"/>
  <c r="T72" i="9"/>
  <c r="U72" i="9" s="1"/>
  <c r="R76" i="9"/>
  <c r="R80" i="9"/>
  <c r="R108" i="9"/>
  <c r="W112" i="9"/>
  <c r="W116" i="9"/>
  <c r="W132" i="9"/>
  <c r="R136" i="9"/>
  <c r="O144" i="9"/>
  <c r="W156" i="9"/>
  <c r="T164" i="9"/>
  <c r="U164" i="9" s="1"/>
  <c r="R180" i="9"/>
  <c r="W184" i="9"/>
  <c r="O188" i="9"/>
  <c r="T196" i="9"/>
  <c r="U196" i="9" s="1"/>
  <c r="R200" i="9"/>
  <c r="R204" i="9"/>
  <c r="W216" i="9"/>
  <c r="W220" i="9"/>
  <c r="W236" i="9"/>
  <c r="J239" i="9"/>
  <c r="J241" i="9" s="1"/>
  <c r="R239" i="9"/>
  <c r="O240" i="9"/>
  <c r="T20" i="10"/>
  <c r="U20" i="10" s="1"/>
  <c r="O28" i="10"/>
  <c r="R32" i="10"/>
  <c r="W36" i="10"/>
  <c r="U52" i="10"/>
  <c r="W60" i="10"/>
  <c r="O68" i="10"/>
  <c r="O88" i="10"/>
  <c r="U96" i="10"/>
  <c r="O104" i="10"/>
  <c r="O108" i="10"/>
  <c r="U112" i="10"/>
  <c r="O120" i="10"/>
  <c r="O124" i="10"/>
  <c r="R140" i="10"/>
  <c r="W148" i="10"/>
  <c r="W168" i="10"/>
  <c r="W172" i="10"/>
  <c r="R176" i="10"/>
  <c r="U180" i="10"/>
  <c r="W104" i="8"/>
  <c r="W136" i="8"/>
  <c r="W148" i="8"/>
  <c r="W164" i="8"/>
  <c r="W168" i="8"/>
  <c r="W176" i="8"/>
  <c r="W192" i="8"/>
  <c r="U208" i="8"/>
  <c r="U224" i="8"/>
  <c r="W24" i="9"/>
  <c r="U28" i="9"/>
  <c r="W32" i="9"/>
  <c r="W36" i="9"/>
  <c r="O44" i="9"/>
  <c r="O56" i="9"/>
  <c r="R68" i="9"/>
  <c r="R84" i="9"/>
  <c r="U92" i="9"/>
  <c r="W96" i="9"/>
  <c r="U100" i="9"/>
  <c r="O108" i="9"/>
  <c r="O112" i="9"/>
  <c r="R116" i="9"/>
  <c r="R140" i="9"/>
  <c r="W148" i="9"/>
  <c r="T156" i="9"/>
  <c r="U156" i="9" s="1"/>
  <c r="U184" i="9"/>
  <c r="U208" i="9"/>
  <c r="W52" i="10"/>
  <c r="U84" i="10"/>
  <c r="W96" i="10"/>
  <c r="W100" i="10"/>
  <c r="W112" i="10"/>
  <c r="W116" i="10"/>
  <c r="U136" i="10"/>
  <c r="W140" i="10"/>
  <c r="W176" i="10"/>
  <c r="W180" i="10"/>
  <c r="U188" i="10"/>
  <c r="W96" i="8"/>
  <c r="W116" i="8"/>
  <c r="T124" i="8"/>
  <c r="U124" i="8" s="1"/>
  <c r="W128" i="8"/>
  <c r="T136" i="8"/>
  <c r="U136" i="8" s="1"/>
  <c r="W152" i="8"/>
  <c r="U156" i="8"/>
  <c r="O164" i="8"/>
  <c r="O176" i="8"/>
  <c r="T176" i="8"/>
  <c r="U176" i="8" s="1"/>
  <c r="U180" i="8"/>
  <c r="U184" i="8"/>
  <c r="O192" i="8"/>
  <c r="W196" i="8"/>
  <c r="R200" i="8"/>
  <c r="T204" i="8"/>
  <c r="U204" i="8" s="1"/>
  <c r="W208" i="8"/>
  <c r="R212" i="8"/>
  <c r="T220" i="8"/>
  <c r="U220" i="8" s="1"/>
  <c r="W224" i="8"/>
  <c r="R228" i="8"/>
  <c r="W16" i="9"/>
  <c r="W20" i="9"/>
  <c r="W84" i="9"/>
  <c r="W88" i="9"/>
  <c r="W100" i="9"/>
  <c r="W120" i="9"/>
  <c r="U128" i="9"/>
  <c r="U148" i="9"/>
  <c r="R152" i="9"/>
  <c r="W172" i="9"/>
  <c r="T180" i="9"/>
  <c r="U180" i="9" s="1"/>
  <c r="X184" i="9"/>
  <c r="U204" i="9"/>
  <c r="R208" i="9"/>
  <c r="W212" i="9"/>
  <c r="O220" i="9"/>
  <c r="W224" i="9"/>
  <c r="O228" i="9"/>
  <c r="U228" i="9"/>
  <c r="W232" i="9"/>
  <c r="O236" i="9"/>
  <c r="O241" i="9"/>
  <c r="K240" i="9"/>
  <c r="W40" i="10"/>
  <c r="W56" i="10"/>
  <c r="R64" i="10"/>
  <c r="U68" i="10"/>
  <c r="U72" i="10"/>
  <c r="R76" i="10"/>
  <c r="W84" i="10"/>
  <c r="U88" i="10"/>
  <c r="R100" i="10"/>
  <c r="U104" i="10"/>
  <c r="R116" i="10"/>
  <c r="U120" i="10"/>
  <c r="W128" i="10"/>
  <c r="W132" i="10"/>
  <c r="W144" i="10"/>
  <c r="R152" i="10"/>
  <c r="U156" i="10"/>
  <c r="W160" i="10"/>
  <c r="W164" i="10"/>
  <c r="O172" i="10"/>
  <c r="R180" i="10"/>
  <c r="W184" i="10"/>
  <c r="R20" i="11"/>
  <c r="T32" i="11"/>
  <c r="U32" i="11" s="1"/>
  <c r="O36" i="11"/>
  <c r="T36" i="11"/>
  <c r="U36" i="11" s="1"/>
  <c r="R48" i="11"/>
  <c r="R64" i="11"/>
  <c r="R80" i="11"/>
  <c r="T84" i="11"/>
  <c r="O92" i="11"/>
  <c r="O100" i="11"/>
  <c r="O108" i="11"/>
  <c r="O116" i="11"/>
  <c r="U140" i="11"/>
  <c r="W156" i="11"/>
  <c r="R168" i="11"/>
  <c r="W188" i="11"/>
  <c r="R200" i="11"/>
  <c r="K240" i="11"/>
  <c r="W16" i="12"/>
  <c r="W28" i="12"/>
  <c r="W36" i="12"/>
  <c r="O44" i="12"/>
  <c r="O52" i="12"/>
  <c r="O60" i="12"/>
  <c r="U84" i="12"/>
  <c r="W92" i="12"/>
  <c r="W96" i="12"/>
  <c r="O104" i="12"/>
  <c r="R104" i="12"/>
  <c r="W112" i="12"/>
  <c r="O120" i="12"/>
  <c r="W124" i="12"/>
  <c r="R132" i="12"/>
  <c r="R136" i="12"/>
  <c r="W144" i="12"/>
  <c r="O152" i="12"/>
  <c r="W156" i="12"/>
  <c r="R164" i="12"/>
  <c r="R168" i="12"/>
  <c r="W176" i="12"/>
  <c r="O184" i="12"/>
  <c r="W188" i="12"/>
  <c r="R196" i="12"/>
  <c r="R200" i="12"/>
  <c r="W208" i="12"/>
  <c r="O216" i="12"/>
  <c r="W220" i="12"/>
  <c r="U236" i="12"/>
  <c r="R188" i="10"/>
  <c r="W208" i="10"/>
  <c r="R220" i="10"/>
  <c r="R232" i="10"/>
  <c r="I240" i="10"/>
  <c r="I241" i="10" s="1"/>
  <c r="K240" i="10"/>
  <c r="W12" i="11"/>
  <c r="O20" i="11"/>
  <c r="W24" i="11"/>
  <c r="R44" i="11"/>
  <c r="O48" i="11"/>
  <c r="W52" i="11"/>
  <c r="V56" i="11"/>
  <c r="W56" i="11" s="1"/>
  <c r="R60" i="11"/>
  <c r="O64" i="11"/>
  <c r="R68" i="11"/>
  <c r="W100" i="11"/>
  <c r="R120" i="11"/>
  <c r="R128" i="11"/>
  <c r="V132" i="11"/>
  <c r="W132" i="11" s="1"/>
  <c r="V140" i="11"/>
  <c r="W140" i="11" s="1"/>
  <c r="V148" i="11"/>
  <c r="W148" i="11" s="1"/>
  <c r="T156" i="11"/>
  <c r="U156" i="11" s="1"/>
  <c r="R160" i="11"/>
  <c r="W180" i="11"/>
  <c r="T188" i="11"/>
  <c r="U188" i="11" s="1"/>
  <c r="R192" i="11"/>
  <c r="O200" i="11"/>
  <c r="W212" i="11"/>
  <c r="U220" i="11"/>
  <c r="R224" i="11"/>
  <c r="R236" i="11"/>
  <c r="R28" i="12"/>
  <c r="R32" i="12"/>
  <c r="O36" i="12"/>
  <c r="W72" i="12"/>
  <c r="R76" i="12"/>
  <c r="W88" i="12"/>
  <c r="O96" i="12"/>
  <c r="R96" i="12"/>
  <c r="O112" i="12"/>
  <c r="R124" i="12"/>
  <c r="R128" i="12"/>
  <c r="W136" i="12"/>
  <c r="O144" i="12"/>
  <c r="R156" i="12"/>
  <c r="R160" i="12"/>
  <c r="W168" i="12"/>
  <c r="O176" i="12"/>
  <c r="R188" i="12"/>
  <c r="R192" i="12"/>
  <c r="W200" i="12"/>
  <c r="O208" i="12"/>
  <c r="R220" i="12"/>
  <c r="R224" i="12"/>
  <c r="U228" i="12"/>
  <c r="O184" i="10"/>
  <c r="O188" i="10"/>
  <c r="R192" i="10"/>
  <c r="W200" i="10"/>
  <c r="T208" i="10"/>
  <c r="U208" i="10" s="1"/>
  <c r="R212" i="10"/>
  <c r="O220" i="10"/>
  <c r="R224" i="10"/>
  <c r="O232" i="10"/>
  <c r="R236" i="10"/>
  <c r="K239" i="10"/>
  <c r="O239" i="10"/>
  <c r="R16" i="11"/>
  <c r="O24" i="11"/>
  <c r="U80" i="11"/>
  <c r="W88" i="11"/>
  <c r="W96" i="11"/>
  <c r="W104" i="11"/>
  <c r="W112" i="11"/>
  <c r="W120" i="11"/>
  <c r="W136" i="11"/>
  <c r="W144" i="11"/>
  <c r="W152" i="11"/>
  <c r="O160" i="11"/>
  <c r="W172" i="11"/>
  <c r="T180" i="11"/>
  <c r="U180" i="11" s="1"/>
  <c r="O192" i="11"/>
  <c r="R196" i="11"/>
  <c r="W204" i="11"/>
  <c r="T212" i="11"/>
  <c r="U212" i="11" s="1"/>
  <c r="O236" i="11"/>
  <c r="K241" i="11"/>
  <c r="W12" i="12"/>
  <c r="R24" i="12"/>
  <c r="W32" i="12"/>
  <c r="X40" i="12"/>
  <c r="R40" i="12"/>
  <c r="W76" i="12"/>
  <c r="W80" i="12"/>
  <c r="O88" i="12"/>
  <c r="U104" i="12"/>
  <c r="R120" i="12"/>
  <c r="W128" i="12"/>
  <c r="O136" i="12"/>
  <c r="R152" i="12"/>
  <c r="W160" i="12"/>
  <c r="O168" i="12"/>
  <c r="R184" i="12"/>
  <c r="W192" i="12"/>
  <c r="O200" i="12"/>
  <c r="R216" i="12"/>
  <c r="W224" i="12"/>
  <c r="W228" i="12"/>
  <c r="W232" i="12"/>
  <c r="U200" i="10"/>
  <c r="O212" i="10"/>
  <c r="R216" i="10"/>
  <c r="O236" i="10"/>
  <c r="W16" i="11"/>
  <c r="W20" i="11"/>
  <c r="W28" i="11"/>
  <c r="W36" i="11"/>
  <c r="T44" i="11"/>
  <c r="U68" i="11"/>
  <c r="R72" i="11"/>
  <c r="W84" i="11"/>
  <c r="T88" i="11"/>
  <c r="U88" i="11" s="1"/>
  <c r="R92" i="11"/>
  <c r="T96" i="11"/>
  <c r="U96" i="11" s="1"/>
  <c r="R100" i="11"/>
  <c r="T104" i="11"/>
  <c r="U104" i="11" s="1"/>
  <c r="R108" i="11"/>
  <c r="T112" i="11"/>
  <c r="U112" i="11" s="1"/>
  <c r="R116" i="11"/>
  <c r="T120" i="11"/>
  <c r="U120" i="11" s="1"/>
  <c r="R124" i="11"/>
  <c r="U128" i="11"/>
  <c r="U136" i="11"/>
  <c r="U144" i="11"/>
  <c r="W164" i="11"/>
  <c r="U172" i="11"/>
  <c r="U204" i="11"/>
  <c r="O216" i="11"/>
  <c r="R220" i="11"/>
  <c r="W228" i="11"/>
  <c r="U20" i="12"/>
  <c r="W24" i="12"/>
  <c r="W104" i="12"/>
  <c r="U116" i="12"/>
  <c r="W120" i="12"/>
  <c r="U148" i="12"/>
  <c r="W152" i="12"/>
  <c r="U180" i="12"/>
  <c r="W184" i="12"/>
  <c r="U212" i="12"/>
  <c r="W216" i="12"/>
  <c r="O239" i="12"/>
  <c r="I239" i="12"/>
  <c r="R239" i="12"/>
  <c r="I240" i="12"/>
  <c r="W12" i="13"/>
  <c r="V16" i="13"/>
  <c r="W16" i="13" s="1"/>
  <c r="W20" i="13"/>
  <c r="V24" i="13"/>
  <c r="W24" i="13" s="1"/>
  <c r="V32" i="13"/>
  <c r="V44" i="13"/>
  <c r="U52" i="13"/>
  <c r="V56" i="13"/>
  <c r="R60" i="13"/>
  <c r="V64" i="13"/>
  <c r="W64" i="13" s="1"/>
  <c r="R68" i="13"/>
  <c r="V72" i="13"/>
  <c r="W72" i="13" s="1"/>
  <c r="V80" i="13"/>
  <c r="W80" i="13" s="1"/>
  <c r="V88" i="13"/>
  <c r="W88" i="13" s="1"/>
  <c r="V96" i="13"/>
  <c r="W96" i="13" s="1"/>
  <c r="V104" i="13"/>
  <c r="W104" i="13" s="1"/>
  <c r="R108" i="13"/>
  <c r="O112" i="13"/>
  <c r="V116" i="13"/>
  <c r="W116" i="13" s="1"/>
  <c r="U124" i="13"/>
  <c r="V136" i="13"/>
  <c r="W136" i="13" s="1"/>
  <c r="R140" i="13"/>
  <c r="O144" i="13"/>
  <c r="V148" i="13"/>
  <c r="W148" i="13" s="1"/>
  <c r="U156" i="13"/>
  <c r="V168" i="13"/>
  <c r="W168" i="13" s="1"/>
  <c r="R172" i="13"/>
  <c r="O176" i="13"/>
  <c r="V180" i="13"/>
  <c r="W180" i="13" s="1"/>
  <c r="R184" i="13"/>
  <c r="U188" i="13"/>
  <c r="V200" i="13"/>
  <c r="W200" i="13" s="1"/>
  <c r="R204" i="13"/>
  <c r="O208" i="13"/>
  <c r="V212" i="13"/>
  <c r="W212" i="13" s="1"/>
  <c r="R216" i="13"/>
  <c r="U220" i="13"/>
  <c r="R224" i="13"/>
  <c r="U228" i="13"/>
  <c r="R232" i="13"/>
  <c r="U236" i="13"/>
  <c r="R240" i="13"/>
  <c r="J244" i="13"/>
  <c r="I243" i="13"/>
  <c r="N244" i="13"/>
  <c r="S243" i="14"/>
  <c r="T24" i="14"/>
  <c r="S32" i="14"/>
  <c r="O36" i="14"/>
  <c r="S40" i="14"/>
  <c r="R80" i="14"/>
  <c r="S84" i="14"/>
  <c r="S112" i="14"/>
  <c r="O116" i="14"/>
  <c r="R136" i="14"/>
  <c r="S140" i="14"/>
  <c r="S160" i="14"/>
  <c r="O184" i="14"/>
  <c r="S188" i="14"/>
  <c r="R228" i="14"/>
  <c r="T236" i="14"/>
  <c r="T240" i="14"/>
  <c r="R240" i="14"/>
  <c r="O20" i="15"/>
  <c r="R28" i="15"/>
  <c r="R32" i="15"/>
  <c r="O76" i="15"/>
  <c r="R84" i="15"/>
  <c r="R88" i="15"/>
  <c r="O132" i="15"/>
  <c r="R140" i="15"/>
  <c r="R152" i="15"/>
  <c r="O192" i="15"/>
  <c r="R228" i="15"/>
  <c r="R232" i="15"/>
  <c r="R20" i="16"/>
  <c r="R24" i="16"/>
  <c r="O44" i="16"/>
  <c r="R76" i="16"/>
  <c r="R80" i="16"/>
  <c r="O116" i="16"/>
  <c r="R132" i="16"/>
  <c r="R136" i="16"/>
  <c r="O184" i="16"/>
  <c r="N241" i="12"/>
  <c r="W124" i="13"/>
  <c r="W156" i="13"/>
  <c r="W188" i="13"/>
  <c r="K244" i="13"/>
  <c r="R12" i="14"/>
  <c r="T20" i="14"/>
  <c r="O24" i="14"/>
  <c r="T32" i="14"/>
  <c r="T40" i="14"/>
  <c r="O236" i="14"/>
  <c r="K240" i="12"/>
  <c r="T12" i="13"/>
  <c r="U12" i="13" s="1"/>
  <c r="R16" i="13"/>
  <c r="T20" i="13"/>
  <c r="U20" i="13" s="1"/>
  <c r="R24" i="13"/>
  <c r="T28" i="13"/>
  <c r="V40" i="13"/>
  <c r="R44" i="13"/>
  <c r="V76" i="13"/>
  <c r="W76" i="13" s="1"/>
  <c r="R80" i="13"/>
  <c r="R88" i="13"/>
  <c r="R96" i="13"/>
  <c r="R104" i="13"/>
  <c r="T108" i="13"/>
  <c r="U108" i="13" s="1"/>
  <c r="R124" i="13"/>
  <c r="O128" i="13"/>
  <c r="T128" i="13"/>
  <c r="U128" i="13" s="1"/>
  <c r="R136" i="13"/>
  <c r="T140" i="13"/>
  <c r="U140" i="13" s="1"/>
  <c r="R156" i="13"/>
  <c r="O160" i="13"/>
  <c r="T160" i="13"/>
  <c r="U160" i="13" s="1"/>
  <c r="R168" i="13"/>
  <c r="T172" i="13"/>
  <c r="U172" i="13" s="1"/>
  <c r="R188" i="13"/>
  <c r="O192" i="13"/>
  <c r="T192" i="13"/>
  <c r="U192" i="13" s="1"/>
  <c r="R200" i="13"/>
  <c r="T204" i="13"/>
  <c r="U204" i="13" s="1"/>
  <c r="W220" i="13"/>
  <c r="W228" i="13"/>
  <c r="W236" i="13"/>
  <c r="L242" i="13"/>
  <c r="P244" i="13"/>
  <c r="R243" i="13"/>
  <c r="O40" i="14"/>
  <c r="S80" i="14"/>
  <c r="O88" i="14"/>
  <c r="S116" i="14"/>
  <c r="R132" i="14"/>
  <c r="S136" i="14"/>
  <c r="O152" i="14"/>
  <c r="T224" i="14"/>
  <c r="I243" i="14"/>
  <c r="I244" i="14" s="1"/>
  <c r="R44" i="15"/>
  <c r="R116" i="15"/>
  <c r="R184" i="15"/>
  <c r="R36" i="16"/>
  <c r="R104" i="16"/>
  <c r="R156" i="16"/>
  <c r="T56" i="13"/>
  <c r="T64" i="13"/>
  <c r="U64" i="13" s="1"/>
  <c r="T72" i="13"/>
  <c r="U72" i="13" s="1"/>
  <c r="R84" i="13"/>
  <c r="O88" i="13"/>
  <c r="R92" i="13"/>
  <c r="O96" i="13"/>
  <c r="R100" i="13"/>
  <c r="O104" i="13"/>
  <c r="V108" i="13"/>
  <c r="W108" i="13" s="1"/>
  <c r="T116" i="13"/>
  <c r="U116" i="13" s="1"/>
  <c r="R132" i="13"/>
  <c r="O136" i="13"/>
  <c r="V140" i="13"/>
  <c r="W140" i="13" s="1"/>
  <c r="T148" i="13"/>
  <c r="U148" i="13" s="1"/>
  <c r="R164" i="13"/>
  <c r="O168" i="13"/>
  <c r="V172" i="13"/>
  <c r="W172" i="13" s="1"/>
  <c r="T180" i="13"/>
  <c r="U180" i="13" s="1"/>
  <c r="R196" i="13"/>
  <c r="O200" i="13"/>
  <c r="V204" i="13"/>
  <c r="W204" i="13" s="1"/>
  <c r="T212" i="13"/>
  <c r="U212" i="13" s="1"/>
  <c r="I244" i="13"/>
  <c r="O244" i="13"/>
  <c r="T16" i="14"/>
  <c r="S24" i="14"/>
  <c r="T36" i="14"/>
  <c r="R88" i="14"/>
  <c r="S104" i="14"/>
  <c r="R116" i="14"/>
  <c r="S120" i="14"/>
  <c r="O132" i="14"/>
  <c r="R152" i="14"/>
  <c r="S156" i="14"/>
  <c r="R184" i="14"/>
  <c r="T188" i="14"/>
  <c r="O192" i="14"/>
  <c r="R20" i="15"/>
  <c r="R76" i="15"/>
  <c r="R132" i="15"/>
  <c r="R192" i="15"/>
  <c r="R44" i="16"/>
  <c r="R116" i="16"/>
  <c r="R184" i="16"/>
  <c r="R188" i="16"/>
  <c r="O236" i="16"/>
  <c r="O28" i="17"/>
  <c r="R36" i="17"/>
  <c r="R40" i="17"/>
  <c r="O60" i="17"/>
  <c r="R68" i="17"/>
  <c r="R72" i="17"/>
  <c r="R100" i="17"/>
  <c r="R12" i="18"/>
  <c r="R16" i="18"/>
  <c r="O36" i="18"/>
  <c r="R44" i="18"/>
  <c r="R64" i="18"/>
  <c r="O92" i="18"/>
  <c r="R100" i="18"/>
  <c r="R104" i="18"/>
  <c r="O124" i="18"/>
  <c r="R132" i="18"/>
  <c r="R136" i="18"/>
  <c r="O156" i="18"/>
  <c r="R164" i="18"/>
  <c r="R168" i="18"/>
  <c r="O188" i="18"/>
  <c r="R196" i="18"/>
  <c r="R200" i="18"/>
  <c r="O220" i="18"/>
  <c r="R228" i="18"/>
  <c r="R232" i="18"/>
  <c r="J244" i="18"/>
  <c r="O28" i="19"/>
  <c r="R36" i="19"/>
  <c r="R40" i="19"/>
  <c r="O84" i="19"/>
  <c r="R104" i="19"/>
  <c r="R112" i="19"/>
  <c r="O140" i="19"/>
  <c r="R156" i="19"/>
  <c r="R160" i="19"/>
  <c r="R188" i="19"/>
  <c r="R192" i="19"/>
  <c r="I242" i="19"/>
  <c r="I244" i="19" s="1"/>
  <c r="O16" i="20"/>
  <c r="O64" i="20"/>
  <c r="O120" i="20"/>
  <c r="R156" i="20"/>
  <c r="R236" i="20"/>
  <c r="I243" i="20"/>
  <c r="R16" i="21"/>
  <c r="R20" i="21"/>
  <c r="R64" i="21"/>
  <c r="R76" i="21"/>
  <c r="O104" i="21"/>
  <c r="R116" i="21"/>
  <c r="R228" i="21"/>
  <c r="N244" i="21"/>
  <c r="R16" i="17"/>
  <c r="O36" i="17"/>
  <c r="R48" i="17"/>
  <c r="O100" i="17"/>
  <c r="R108" i="17"/>
  <c r="R112" i="17"/>
  <c r="O132" i="17"/>
  <c r="R140" i="17"/>
  <c r="R144" i="17"/>
  <c r="R172" i="17"/>
  <c r="R176" i="17"/>
  <c r="R204" i="17"/>
  <c r="R216" i="17"/>
  <c r="R228" i="17"/>
  <c r="R16" i="19"/>
  <c r="O36" i="19"/>
  <c r="R64" i="19"/>
  <c r="O104" i="19"/>
  <c r="R120" i="19"/>
  <c r="O156" i="19"/>
  <c r="O188" i="19"/>
  <c r="R228" i="19"/>
  <c r="J242" i="19"/>
  <c r="J244" i="19" s="1"/>
  <c r="R12" i="20"/>
  <c r="O24" i="20"/>
  <c r="O28" i="20"/>
  <c r="R44" i="20"/>
  <c r="O80" i="20"/>
  <c r="O84" i="20"/>
  <c r="R116" i="20"/>
  <c r="O136" i="20"/>
  <c r="O156" i="20"/>
  <c r="R184" i="20"/>
  <c r="R188" i="20"/>
  <c r="O236" i="20"/>
  <c r="N244" i="20"/>
  <c r="O12" i="21"/>
  <c r="O16" i="21"/>
  <c r="O28" i="21"/>
  <c r="R36" i="21"/>
  <c r="O44" i="21"/>
  <c r="R80" i="21"/>
  <c r="R84" i="21"/>
  <c r="R120" i="21"/>
  <c r="R132" i="21"/>
  <c r="O140" i="21"/>
  <c r="R156" i="21"/>
  <c r="O184" i="21"/>
  <c r="R192" i="21"/>
  <c r="O228" i="21"/>
  <c r="R236" i="21"/>
  <c r="I242" i="21"/>
  <c r="K244" i="21"/>
  <c r="R243" i="21"/>
  <c r="R228" i="16"/>
  <c r="R232" i="16"/>
  <c r="R24" i="17"/>
  <c r="O108" i="17"/>
  <c r="R120" i="17"/>
  <c r="R180" i="17"/>
  <c r="R184" i="17"/>
  <c r="R236" i="17"/>
  <c r="R240" i="17"/>
  <c r="O20" i="18"/>
  <c r="R28" i="18"/>
  <c r="R32" i="18"/>
  <c r="O76" i="18"/>
  <c r="R84" i="18"/>
  <c r="R88" i="18"/>
  <c r="O108" i="18"/>
  <c r="R116" i="18"/>
  <c r="R120" i="18"/>
  <c r="O140" i="18"/>
  <c r="R148" i="18"/>
  <c r="R152" i="18"/>
  <c r="O172" i="18"/>
  <c r="R180" i="18"/>
  <c r="R184" i="18"/>
  <c r="O204" i="18"/>
  <c r="R212" i="18"/>
  <c r="R216" i="18"/>
  <c r="O236" i="18"/>
  <c r="N244" i="18"/>
  <c r="K243" i="18"/>
  <c r="R20" i="20"/>
  <c r="O36" i="20"/>
  <c r="R76" i="20"/>
  <c r="O104" i="20"/>
  <c r="R132" i="20"/>
  <c r="O184" i="20"/>
  <c r="R224" i="20"/>
  <c r="I244" i="20"/>
  <c r="K244" i="20"/>
  <c r="R243" i="20"/>
  <c r="R128" i="17"/>
  <c r="O148" i="17"/>
  <c r="R156" i="17"/>
  <c r="R160" i="17"/>
  <c r="O180" i="17"/>
  <c r="R188" i="17"/>
  <c r="R192" i="17"/>
  <c r="O212" i="17"/>
  <c r="O236" i="17"/>
  <c r="I242" i="18"/>
  <c r="I244" i="18" s="1"/>
  <c r="K244" i="18"/>
  <c r="R28" i="19"/>
  <c r="R84" i="19"/>
  <c r="R140" i="19"/>
  <c r="O32" i="21"/>
  <c r="I243" i="21"/>
  <c r="L242" i="21"/>
  <c r="L244" i="21" s="1"/>
  <c r="P244" i="21"/>
  <c r="R244" i="21" s="1"/>
  <c r="R242" i="21"/>
  <c r="M244" i="21"/>
  <c r="O244" i="21" s="1"/>
  <c r="L242" i="20"/>
  <c r="L244" i="20" s="1"/>
  <c r="P244" i="20"/>
  <c r="R244" i="20" s="1"/>
  <c r="R242" i="20"/>
  <c r="M244" i="20"/>
  <c r="O244" i="20" s="1"/>
  <c r="L242" i="19"/>
  <c r="L244" i="19" s="1"/>
  <c r="P244" i="19"/>
  <c r="R244" i="19" s="1"/>
  <c r="R242" i="19"/>
  <c r="M244" i="19"/>
  <c r="O244" i="19" s="1"/>
  <c r="L242" i="18"/>
  <c r="L244" i="18" s="1"/>
  <c r="P244" i="18"/>
  <c r="R244" i="18" s="1"/>
  <c r="R242" i="18"/>
  <c r="M244" i="18"/>
  <c r="O244" i="18" s="1"/>
  <c r="O12" i="14"/>
  <c r="O20" i="14"/>
  <c r="O28" i="14"/>
  <c r="S36" i="14"/>
  <c r="S44" i="14"/>
  <c r="O76" i="14"/>
  <c r="S192" i="14"/>
  <c r="S228" i="14"/>
  <c r="S236" i="14"/>
  <c r="K242" i="14"/>
  <c r="O242" i="14"/>
  <c r="K243" i="14"/>
  <c r="T12" i="14"/>
  <c r="R16" i="14"/>
  <c r="R24" i="14"/>
  <c r="R32" i="14"/>
  <c r="R40" i="14"/>
  <c r="R64" i="14"/>
  <c r="T76" i="14"/>
  <c r="T84" i="14"/>
  <c r="T104" i="14"/>
  <c r="T116" i="14"/>
  <c r="T132" i="14"/>
  <c r="T140" i="14"/>
  <c r="T156" i="14"/>
  <c r="T184" i="14"/>
  <c r="L242" i="14"/>
  <c r="L244" i="14" s="1"/>
  <c r="P244" i="14"/>
  <c r="U28" i="13"/>
  <c r="W28" i="13"/>
  <c r="R12" i="13"/>
  <c r="R20" i="13"/>
  <c r="R28" i="13"/>
  <c r="R32" i="13"/>
  <c r="U40" i="13"/>
  <c r="W44" i="13"/>
  <c r="R48" i="13"/>
  <c r="U56" i="13"/>
  <c r="W60" i="13"/>
  <c r="T244" i="13"/>
  <c r="U244" i="13" s="1"/>
  <c r="R244" i="13"/>
  <c r="V244" i="13"/>
  <c r="W244" i="13" s="1"/>
  <c r="W40" i="13"/>
  <c r="W56" i="13"/>
  <c r="W36" i="13"/>
  <c r="W52" i="13"/>
  <c r="W32" i="13"/>
  <c r="W48" i="13"/>
  <c r="R220" i="13"/>
  <c r="R228" i="13"/>
  <c r="R236" i="13"/>
  <c r="R242" i="13"/>
  <c r="L243" i="13"/>
  <c r="L244" i="13" s="1"/>
  <c r="T16" i="12"/>
  <c r="U16" i="12" s="1"/>
  <c r="T24" i="12"/>
  <c r="U24" i="12" s="1"/>
  <c r="T32" i="12"/>
  <c r="U32" i="12" s="1"/>
  <c r="R36" i="12"/>
  <c r="T36" i="12"/>
  <c r="U36" i="12" s="1"/>
  <c r="R44" i="12"/>
  <c r="R52" i="12"/>
  <c r="R60" i="12"/>
  <c r="U48" i="12"/>
  <c r="U56" i="12"/>
  <c r="U64" i="12"/>
  <c r="O72" i="12"/>
  <c r="R241" i="12"/>
  <c r="T241" i="12"/>
  <c r="T68" i="12"/>
  <c r="U68" i="12" s="1"/>
  <c r="R68" i="12"/>
  <c r="T40" i="12"/>
  <c r="U40" i="12" s="1"/>
  <c r="W68" i="12"/>
  <c r="T44" i="12"/>
  <c r="U44" i="12" s="1"/>
  <c r="T52" i="12"/>
  <c r="U52" i="12" s="1"/>
  <c r="T60" i="12"/>
  <c r="U60" i="12" s="1"/>
  <c r="T76" i="12"/>
  <c r="U76" i="12" s="1"/>
  <c r="X76" i="12"/>
  <c r="R84" i="12"/>
  <c r="R92" i="12"/>
  <c r="R100" i="12"/>
  <c r="T112" i="12"/>
  <c r="U112" i="12" s="1"/>
  <c r="T120" i="12"/>
  <c r="U120" i="12" s="1"/>
  <c r="T128" i="12"/>
  <c r="U128" i="12" s="1"/>
  <c r="T136" i="12"/>
  <c r="U136" i="12" s="1"/>
  <c r="T144" i="12"/>
  <c r="U144" i="12" s="1"/>
  <c r="T152" i="12"/>
  <c r="U152" i="12" s="1"/>
  <c r="T160" i="12"/>
  <c r="U160" i="12" s="1"/>
  <c r="T168" i="12"/>
  <c r="U168" i="12" s="1"/>
  <c r="T176" i="12"/>
  <c r="U176" i="12" s="1"/>
  <c r="T184" i="12"/>
  <c r="U184" i="12" s="1"/>
  <c r="T192" i="12"/>
  <c r="U192" i="12" s="1"/>
  <c r="T200" i="12"/>
  <c r="U200" i="12" s="1"/>
  <c r="T208" i="12"/>
  <c r="U208" i="12" s="1"/>
  <c r="T216" i="12"/>
  <c r="U216" i="12" s="1"/>
  <c r="T224" i="12"/>
  <c r="U224" i="12" s="1"/>
  <c r="R228" i="12"/>
  <c r="R236" i="12"/>
  <c r="L239" i="12"/>
  <c r="L241" i="12" s="1"/>
  <c r="W241" i="12" s="1"/>
  <c r="R240" i="12"/>
  <c r="M241" i="12"/>
  <c r="O241" i="12" s="1"/>
  <c r="K239" i="12"/>
  <c r="K241" i="12" s="1"/>
  <c r="T16" i="11"/>
  <c r="U16" i="11" s="1"/>
  <c r="T24" i="11"/>
  <c r="U24" i="11" s="1"/>
  <c r="T28" i="11"/>
  <c r="U28" i="11" s="1"/>
  <c r="X40" i="11"/>
  <c r="R40" i="11"/>
  <c r="U44" i="11"/>
  <c r="V48" i="11"/>
  <c r="W48" i="11" s="1"/>
  <c r="R52" i="11"/>
  <c r="U60" i="11"/>
  <c r="U84" i="11"/>
  <c r="V160" i="11"/>
  <c r="W160" i="11" s="1"/>
  <c r="V168" i="11"/>
  <c r="W168" i="11" s="1"/>
  <c r="V176" i="11"/>
  <c r="W176" i="11" s="1"/>
  <c r="V184" i="11"/>
  <c r="W184" i="11" s="1"/>
  <c r="V192" i="11"/>
  <c r="W192" i="11" s="1"/>
  <c r="V200" i="11"/>
  <c r="W200" i="11" s="1"/>
  <c r="V208" i="11"/>
  <c r="W208" i="11" s="1"/>
  <c r="V216" i="11"/>
  <c r="W216" i="11" s="1"/>
  <c r="V224" i="11"/>
  <c r="W224" i="11" s="1"/>
  <c r="V232" i="11"/>
  <c r="W232" i="11" s="1"/>
  <c r="I240" i="11"/>
  <c r="X85" i="11"/>
  <c r="L241" i="11"/>
  <c r="U241" i="11"/>
  <c r="W32" i="11"/>
  <c r="V64" i="11"/>
  <c r="W64" i="11" s="1"/>
  <c r="V72" i="11"/>
  <c r="W72" i="11" s="1"/>
  <c r="V76" i="11"/>
  <c r="W76" i="11" s="1"/>
  <c r="I241" i="11"/>
  <c r="M241" i="11"/>
  <c r="O241" i="11" s="1"/>
  <c r="Q241" i="11"/>
  <c r="R239" i="11"/>
  <c r="R240" i="11"/>
  <c r="T40" i="10"/>
  <c r="U40" i="10" s="1"/>
  <c r="U48" i="10"/>
  <c r="K241" i="10"/>
  <c r="V16" i="10"/>
  <c r="W16" i="10" s="1"/>
  <c r="V24" i="10"/>
  <c r="W24" i="10" s="1"/>
  <c r="V28" i="10"/>
  <c r="W28" i="10" s="1"/>
  <c r="U56" i="10"/>
  <c r="T241" i="10"/>
  <c r="R241" i="10"/>
  <c r="T44" i="10"/>
  <c r="U44" i="10" s="1"/>
  <c r="R44" i="10"/>
  <c r="W241" i="10"/>
  <c r="X36" i="10"/>
  <c r="R36" i="10"/>
  <c r="Y36" i="10"/>
  <c r="R52" i="10"/>
  <c r="R60" i="10"/>
  <c r="R68" i="10"/>
  <c r="R84" i="10"/>
  <c r="R88" i="10"/>
  <c r="R96" i="10"/>
  <c r="R104" i="10"/>
  <c r="R112" i="10"/>
  <c r="R120" i="10"/>
  <c r="R128" i="10"/>
  <c r="T132" i="10"/>
  <c r="U132" i="10" s="1"/>
  <c r="T140" i="10"/>
  <c r="U140" i="10" s="1"/>
  <c r="T148" i="10"/>
  <c r="U148" i="10" s="1"/>
  <c r="T160" i="10"/>
  <c r="U160" i="10" s="1"/>
  <c r="T168" i="10"/>
  <c r="U168" i="10" s="1"/>
  <c r="T176" i="10"/>
  <c r="U176" i="10" s="1"/>
  <c r="T184" i="10"/>
  <c r="U184" i="10" s="1"/>
  <c r="X184" i="10"/>
  <c r="R239" i="10"/>
  <c r="R80" i="10"/>
  <c r="V188" i="10"/>
  <c r="W188" i="10" s="1"/>
  <c r="V196" i="10"/>
  <c r="W196" i="10" s="1"/>
  <c r="V204" i="10"/>
  <c r="W204" i="10" s="1"/>
  <c r="V212" i="10"/>
  <c r="W212" i="10" s="1"/>
  <c r="V220" i="10"/>
  <c r="W220" i="10" s="1"/>
  <c r="V228" i="10"/>
  <c r="W228" i="10" s="1"/>
  <c r="V232" i="10"/>
  <c r="W232" i="10" s="1"/>
  <c r="V236" i="10"/>
  <c r="W236" i="10" s="1"/>
  <c r="R240" i="10"/>
  <c r="X130" i="10"/>
  <c r="U24" i="9"/>
  <c r="R16" i="9"/>
  <c r="R28" i="9"/>
  <c r="U188" i="9"/>
  <c r="W228" i="9"/>
  <c r="U120" i="9"/>
  <c r="W241" i="9"/>
  <c r="U32" i="9"/>
  <c r="U68" i="9"/>
  <c r="R44" i="9"/>
  <c r="T56" i="9"/>
  <c r="U56" i="9" s="1"/>
  <c r="T84" i="9"/>
  <c r="U84" i="9" s="1"/>
  <c r="T104" i="9"/>
  <c r="U104" i="9" s="1"/>
  <c r="T112" i="9"/>
  <c r="U112" i="9" s="1"/>
  <c r="T124" i="9"/>
  <c r="U124" i="9" s="1"/>
  <c r="T132" i="9"/>
  <c r="U132" i="9" s="1"/>
  <c r="T216" i="9"/>
  <c r="U216" i="9" s="1"/>
  <c r="T224" i="9"/>
  <c r="U224" i="9" s="1"/>
  <c r="K239" i="9"/>
  <c r="K241" i="9" s="1"/>
  <c r="O239" i="9"/>
  <c r="R36" i="9"/>
  <c r="R40" i="9"/>
  <c r="R52" i="9"/>
  <c r="V60" i="9"/>
  <c r="W60" i="9" s="1"/>
  <c r="X98" i="9"/>
  <c r="V136" i="9"/>
  <c r="W136" i="9" s="1"/>
  <c r="V144" i="9"/>
  <c r="W144" i="9" s="1"/>
  <c r="V152" i="9"/>
  <c r="W152" i="9" s="1"/>
  <c r="V160" i="9"/>
  <c r="W160" i="9" s="1"/>
  <c r="V168" i="9"/>
  <c r="W168" i="9" s="1"/>
  <c r="V176" i="9"/>
  <c r="W176" i="9" s="1"/>
  <c r="V188" i="9"/>
  <c r="W188" i="9" s="1"/>
  <c r="V192" i="9"/>
  <c r="W192" i="9" s="1"/>
  <c r="V200" i="9"/>
  <c r="W200" i="9" s="1"/>
  <c r="V208" i="9"/>
  <c r="W208" i="9" s="1"/>
  <c r="T88" i="9"/>
  <c r="U88" i="9" s="1"/>
  <c r="T108" i="9"/>
  <c r="U108" i="9" s="1"/>
  <c r="Y184" i="9"/>
  <c r="X232" i="9"/>
  <c r="P241" i="9"/>
  <c r="X209" i="9"/>
  <c r="T12" i="8"/>
  <c r="U12" i="8" s="1"/>
  <c r="T20" i="8"/>
  <c r="U20" i="8" s="1"/>
  <c r="T28" i="8"/>
  <c r="U28" i="8" s="1"/>
  <c r="T36" i="8"/>
  <c r="U36" i="8" s="1"/>
  <c r="I239" i="8"/>
  <c r="O239" i="8"/>
  <c r="M241" i="8"/>
  <c r="O241" i="8" s="1"/>
  <c r="W36" i="8"/>
  <c r="K239" i="8"/>
  <c r="R239" i="8"/>
  <c r="O240" i="8"/>
  <c r="I240" i="8"/>
  <c r="R48" i="8"/>
  <c r="R56" i="8"/>
  <c r="R72" i="8"/>
  <c r="R88" i="8"/>
  <c r="R96" i="8"/>
  <c r="R112" i="8"/>
  <c r="K118" i="8"/>
  <c r="R118" i="8"/>
  <c r="O119" i="8"/>
  <c r="R160" i="8"/>
  <c r="R184" i="8"/>
  <c r="R192" i="8"/>
  <c r="R208" i="8"/>
  <c r="R216" i="8"/>
  <c r="R224" i="8"/>
  <c r="R232" i="8"/>
  <c r="P240" i="8"/>
  <c r="Q241" i="8"/>
  <c r="V241" i="8" s="1"/>
  <c r="W241" i="8" s="1"/>
  <c r="V44" i="8"/>
  <c r="W44" i="8" s="1"/>
  <c r="I119" i="8"/>
  <c r="I120" i="8" s="1"/>
  <c r="V140" i="8"/>
  <c r="W140" i="8" s="1"/>
  <c r="V172" i="8"/>
  <c r="W172" i="8" s="1"/>
  <c r="V236" i="8"/>
  <c r="W236" i="8" s="1"/>
  <c r="O118" i="8"/>
  <c r="K119" i="8"/>
  <c r="P120" i="8"/>
  <c r="R148" i="8"/>
  <c r="R156" i="8"/>
  <c r="R164" i="8"/>
  <c r="R180" i="8"/>
  <c r="M120" i="8"/>
  <c r="O120" i="8" s="1"/>
  <c r="T12" i="7"/>
  <c r="U12" i="7" s="1"/>
  <c r="T20" i="7"/>
  <c r="U20" i="7" s="1"/>
  <c r="T24" i="7"/>
  <c r="U24" i="7" s="1"/>
  <c r="O28" i="7"/>
  <c r="R28" i="7"/>
  <c r="U40" i="7"/>
  <c r="T44" i="7"/>
  <c r="U44" i="7" s="1"/>
  <c r="W52" i="7"/>
  <c r="U60" i="7"/>
  <c r="U68" i="7"/>
  <c r="U76" i="7"/>
  <c r="W36" i="7"/>
  <c r="U48" i="7"/>
  <c r="R241" i="7"/>
  <c r="T241" i="7"/>
  <c r="U241" i="7" s="1"/>
  <c r="W44" i="7"/>
  <c r="T36" i="7"/>
  <c r="U36" i="7" s="1"/>
  <c r="T88" i="7"/>
  <c r="U88" i="7" s="1"/>
  <c r="T96" i="7"/>
  <c r="U96" i="7" s="1"/>
  <c r="T104" i="7"/>
  <c r="U104" i="7" s="1"/>
  <c r="Y105" i="7"/>
  <c r="T188" i="7"/>
  <c r="U188" i="7" s="1"/>
  <c r="T196" i="7"/>
  <c r="U196" i="7" s="1"/>
  <c r="T204" i="7"/>
  <c r="U204" i="7" s="1"/>
  <c r="T212" i="7"/>
  <c r="U212" i="7" s="1"/>
  <c r="T220" i="7"/>
  <c r="U220" i="7" s="1"/>
  <c r="T228" i="7"/>
  <c r="U228" i="7" s="1"/>
  <c r="L239" i="7"/>
  <c r="L241" i="7" s="1"/>
  <c r="W241" i="7" s="1"/>
  <c r="V108" i="7"/>
  <c r="W108" i="7" s="1"/>
  <c r="V116" i="7"/>
  <c r="W116" i="7" s="1"/>
  <c r="V124" i="7"/>
  <c r="W124" i="7" s="1"/>
  <c r="V132" i="7"/>
  <c r="W132" i="7" s="1"/>
  <c r="V140" i="7"/>
  <c r="W140" i="7" s="1"/>
  <c r="V148" i="7"/>
  <c r="W148" i="7" s="1"/>
  <c r="V156" i="7"/>
  <c r="W156" i="7" s="1"/>
  <c r="V164" i="7"/>
  <c r="W164" i="7" s="1"/>
  <c r="V172" i="7"/>
  <c r="W172" i="7" s="1"/>
  <c r="V180" i="7"/>
  <c r="W180" i="7" s="1"/>
  <c r="R239" i="7"/>
  <c r="M241" i="7"/>
  <c r="O241" i="7" s="1"/>
  <c r="T16" i="6"/>
  <c r="U16" i="6" s="1"/>
  <c r="R32" i="6"/>
  <c r="U40" i="6"/>
  <c r="R28" i="6"/>
  <c r="U36" i="6"/>
  <c r="U48" i="6"/>
  <c r="U56" i="6"/>
  <c r="U64" i="6"/>
  <c r="R241" i="6"/>
  <c r="T241" i="6"/>
  <c r="V44" i="6"/>
  <c r="W44" i="6" s="1"/>
  <c r="V52" i="6"/>
  <c r="W52" i="6" s="1"/>
  <c r="V60" i="6"/>
  <c r="W60" i="6" s="1"/>
  <c r="V68" i="6"/>
  <c r="W68" i="6" s="1"/>
  <c r="L239" i="6"/>
  <c r="L241" i="6" s="1"/>
  <c r="W241" i="6" s="1"/>
  <c r="R240" i="6"/>
  <c r="V76" i="6"/>
  <c r="W76" i="6" s="1"/>
  <c r="V84" i="6"/>
  <c r="W84" i="6" s="1"/>
  <c r="V92" i="6"/>
  <c r="W92" i="6" s="1"/>
  <c r="V100" i="6"/>
  <c r="W100" i="6" s="1"/>
  <c r="V108" i="6"/>
  <c r="W108" i="6" s="1"/>
  <c r="V116" i="6"/>
  <c r="W116" i="6" s="1"/>
  <c r="V124" i="6"/>
  <c r="W124" i="6" s="1"/>
  <c r="V132" i="6"/>
  <c r="W132" i="6" s="1"/>
  <c r="V140" i="6"/>
  <c r="W140" i="6" s="1"/>
  <c r="V148" i="6"/>
  <c r="W148" i="6" s="1"/>
  <c r="V156" i="6"/>
  <c r="W156" i="6" s="1"/>
  <c r="V164" i="6"/>
  <c r="W164" i="6" s="1"/>
  <c r="V172" i="6"/>
  <c r="W172" i="6" s="1"/>
  <c r="V180" i="6"/>
  <c r="W180" i="6" s="1"/>
  <c r="V188" i="6"/>
  <c r="W188" i="6" s="1"/>
  <c r="V196" i="6"/>
  <c r="W196" i="6" s="1"/>
  <c r="V204" i="6"/>
  <c r="W204" i="6" s="1"/>
  <c r="V212" i="6"/>
  <c r="W212" i="6" s="1"/>
  <c r="V220" i="6"/>
  <c r="W220" i="6" s="1"/>
  <c r="V224" i="6"/>
  <c r="W224" i="6" s="1"/>
  <c r="V232" i="6"/>
  <c r="W232" i="6" s="1"/>
  <c r="R239" i="6"/>
  <c r="M241" i="6"/>
  <c r="O241" i="6" s="1"/>
  <c r="K239" i="6"/>
  <c r="K241" i="6" s="1"/>
  <c r="R20" i="5"/>
  <c r="R24" i="5"/>
  <c r="R28" i="5"/>
  <c r="V16" i="5"/>
  <c r="W16" i="5" s="1"/>
  <c r="R36" i="5"/>
  <c r="R44" i="5"/>
  <c r="R52" i="5"/>
  <c r="R60" i="5"/>
  <c r="R116" i="5"/>
  <c r="R164" i="5"/>
  <c r="R172" i="5"/>
  <c r="L239" i="5"/>
  <c r="L241" i="5" s="1"/>
  <c r="W241" i="5" s="1"/>
  <c r="V32" i="5"/>
  <c r="W32" i="5" s="1"/>
  <c r="V40" i="5"/>
  <c r="W40" i="5" s="1"/>
  <c r="V72" i="5"/>
  <c r="W72" i="5" s="1"/>
  <c r="V88" i="5"/>
  <c r="W88" i="5" s="1"/>
  <c r="V96" i="5"/>
  <c r="W96" i="5" s="1"/>
  <c r="V160" i="5"/>
  <c r="W160" i="5" s="1"/>
  <c r="V176" i="5"/>
  <c r="W176" i="5" s="1"/>
  <c r="P241" i="5"/>
  <c r="R208" i="5"/>
  <c r="R216" i="5"/>
  <c r="R232" i="5"/>
  <c r="R239" i="5"/>
  <c r="M241" i="5"/>
  <c r="O241" i="5" s="1"/>
  <c r="T16" i="4"/>
  <c r="U16" i="4" s="1"/>
  <c r="R24" i="4"/>
  <c r="O28" i="4"/>
  <c r="R28" i="4"/>
  <c r="R48" i="4"/>
  <c r="I241" i="4"/>
  <c r="O36" i="4"/>
  <c r="U44" i="4"/>
  <c r="W40" i="4"/>
  <c r="V68" i="4"/>
  <c r="W68" i="4" s="1"/>
  <c r="R241" i="4"/>
  <c r="T108" i="4"/>
  <c r="U108" i="4" s="1"/>
  <c r="T184" i="4"/>
  <c r="U184" i="4" s="1"/>
  <c r="T192" i="4"/>
  <c r="U192" i="4" s="1"/>
  <c r="L239" i="4"/>
  <c r="L241" i="4" s="1"/>
  <c r="W241" i="4" s="1"/>
  <c r="T241" i="4"/>
  <c r="V88" i="4"/>
  <c r="W88" i="4" s="1"/>
  <c r="V120" i="4"/>
  <c r="W120" i="4" s="1"/>
  <c r="V140" i="4"/>
  <c r="W140" i="4" s="1"/>
  <c r="V160" i="4"/>
  <c r="W160" i="4" s="1"/>
  <c r="V232" i="4"/>
  <c r="W232" i="4" s="1"/>
  <c r="R239" i="4"/>
  <c r="M241" i="4"/>
  <c r="O241" i="4" s="1"/>
  <c r="K239" i="4"/>
  <c r="K241" i="4" s="1"/>
  <c r="S12" i="3"/>
  <c r="M243" i="3"/>
  <c r="M245" i="3" s="1"/>
  <c r="X245" i="3" s="1"/>
  <c r="W36" i="3"/>
  <c r="X36" i="3" s="1"/>
  <c r="W44" i="3"/>
  <c r="X44" i="3" s="1"/>
  <c r="W92" i="3"/>
  <c r="X92" i="3" s="1"/>
  <c r="W124" i="3"/>
  <c r="X124" i="3" s="1"/>
  <c r="W144" i="3"/>
  <c r="X144" i="3" s="1"/>
  <c r="W164" i="3"/>
  <c r="X164" i="3" s="1"/>
  <c r="W192" i="3"/>
  <c r="X192" i="3" s="1"/>
  <c r="W236" i="3"/>
  <c r="X236" i="3" s="1"/>
  <c r="Q245" i="3"/>
  <c r="S16" i="3"/>
  <c r="N245" i="3"/>
  <c r="P245" i="3" s="1"/>
  <c r="L249" i="2"/>
  <c r="U12" i="2"/>
  <c r="V12" i="2" s="1"/>
  <c r="U20" i="2"/>
  <c r="V20" i="2" s="1"/>
  <c r="U168" i="2"/>
  <c r="V168" i="2" s="1"/>
  <c r="U194" i="2"/>
  <c r="M247" i="2"/>
  <c r="M249" i="2" s="1"/>
  <c r="S248" i="2"/>
  <c r="W108" i="2"/>
  <c r="X108" i="2" s="1"/>
  <c r="W232" i="2"/>
  <c r="X232" i="2" s="1"/>
  <c r="W240" i="2"/>
  <c r="X240" i="2" s="1"/>
  <c r="Q249" i="2"/>
  <c r="S24" i="2"/>
  <c r="S32" i="2"/>
  <c r="S40" i="2"/>
  <c r="S48" i="2"/>
  <c r="S80" i="2"/>
  <c r="S88" i="2"/>
  <c r="S128" i="2"/>
  <c r="S144" i="2"/>
  <c r="S152" i="2"/>
  <c r="N249" i="2"/>
  <c r="P249" i="2" s="1"/>
  <c r="U241" i="6" l="1"/>
  <c r="I241" i="12"/>
  <c r="I241" i="5"/>
  <c r="U241" i="12"/>
  <c r="K244" i="14"/>
  <c r="I244" i="21"/>
  <c r="I241" i="6"/>
  <c r="I246" i="14"/>
  <c r="R244" i="14"/>
  <c r="V241" i="11"/>
  <c r="W241" i="11" s="1"/>
  <c r="R241" i="11"/>
  <c r="U241" i="10"/>
  <c r="T241" i="9"/>
  <c r="U241" i="9" s="1"/>
  <c r="R241" i="9"/>
  <c r="I241" i="8"/>
  <c r="T120" i="8"/>
  <c r="K120" i="8"/>
  <c r="R120" i="8"/>
  <c r="K240" i="8"/>
  <c r="K241" i="8" s="1"/>
  <c r="R240" i="8"/>
  <c r="P241" i="8"/>
  <c r="R241" i="5"/>
  <c r="T241" i="5"/>
  <c r="U241" i="5" s="1"/>
  <c r="U241" i="4"/>
  <c r="S245" i="3"/>
  <c r="U245" i="3"/>
  <c r="V245" i="3" s="1"/>
  <c r="S249" i="2"/>
  <c r="W249" i="2" s="1"/>
  <c r="X249" i="2" s="1"/>
  <c r="U249" i="2"/>
  <c r="V249" i="2" s="1"/>
  <c r="U120" i="8" l="1"/>
  <c r="T241" i="8"/>
  <c r="U241" i="8" s="1"/>
  <c r="R241" i="8"/>
  <c r="M264" i="1"/>
  <c r="L264" i="1"/>
  <c r="K264" i="1"/>
  <c r="J264" i="1"/>
  <c r="M263" i="1"/>
  <c r="M265" i="1" s="1"/>
  <c r="L263" i="1"/>
  <c r="L265" i="1" s="1"/>
  <c r="K263" i="1"/>
  <c r="K265" i="1" s="1"/>
  <c r="J263" i="1"/>
  <c r="J265" i="1" s="1"/>
  <c r="D253" i="1"/>
  <c r="R252" i="1"/>
  <c r="M252" i="1" s="1"/>
  <c r="Q252" i="1"/>
  <c r="O252" i="1"/>
  <c r="N252" i="1"/>
  <c r="P252" i="1" s="1"/>
  <c r="K252" i="1"/>
  <c r="R251" i="1"/>
  <c r="M251" i="1" s="1"/>
  <c r="M253" i="1" s="1"/>
  <c r="Q251" i="1"/>
  <c r="Q264" i="1" s="1"/>
  <c r="O251" i="1"/>
  <c r="O253" i="1" s="1"/>
  <c r="N251" i="1"/>
  <c r="N253" i="1" s="1"/>
  <c r="L251" i="1"/>
  <c r="R248" i="1"/>
  <c r="W248" i="1" s="1"/>
  <c r="X248" i="1" s="1"/>
  <c r="Q248" i="1"/>
  <c r="U248" i="1" s="1"/>
  <c r="V248" i="1" s="1"/>
  <c r="O248" i="1"/>
  <c r="N248" i="1"/>
  <c r="M248" i="1"/>
  <c r="L248" i="1"/>
  <c r="K248" i="1"/>
  <c r="J248" i="1"/>
  <c r="I248" i="1"/>
  <c r="H248" i="1"/>
  <c r="G248" i="1"/>
  <c r="F248" i="1"/>
  <c r="S247" i="1"/>
  <c r="P247" i="1"/>
  <c r="S246" i="1"/>
  <c r="P246" i="1"/>
  <c r="R244" i="1"/>
  <c r="Z244" i="1" s="1"/>
  <c r="Q244" i="1"/>
  <c r="U244" i="1" s="1"/>
  <c r="O244" i="1"/>
  <c r="N244" i="1"/>
  <c r="M244" i="1"/>
  <c r="L244" i="1"/>
  <c r="K244" i="1"/>
  <c r="J244" i="1"/>
  <c r="I244" i="1"/>
  <c r="H244" i="1"/>
  <c r="G244" i="1"/>
  <c r="F244" i="1"/>
  <c r="Y243" i="1"/>
  <c r="S243" i="1"/>
  <c r="P243" i="1"/>
  <c r="Y242" i="1"/>
  <c r="S242" i="1"/>
  <c r="P242" i="1"/>
  <c r="R240" i="1"/>
  <c r="W240" i="1" s="1"/>
  <c r="X240" i="1" s="1"/>
  <c r="Q240" i="1"/>
  <c r="U240" i="1" s="1"/>
  <c r="V240" i="1" s="1"/>
  <c r="O240" i="1"/>
  <c r="N240" i="1"/>
  <c r="I240" i="1"/>
  <c r="H240" i="1"/>
  <c r="G240" i="1"/>
  <c r="F240" i="1"/>
  <c r="S239" i="1"/>
  <c r="P239" i="1"/>
  <c r="S238" i="1"/>
  <c r="P238" i="1"/>
  <c r="R236" i="1"/>
  <c r="W236" i="1" s="1"/>
  <c r="Q236" i="1"/>
  <c r="S236" i="1" s="1"/>
  <c r="O236" i="1"/>
  <c r="N236" i="1"/>
  <c r="P236" i="1" s="1"/>
  <c r="M236" i="1"/>
  <c r="L236" i="1"/>
  <c r="K236" i="1"/>
  <c r="J236" i="1"/>
  <c r="I236" i="1"/>
  <c r="H236" i="1"/>
  <c r="G236" i="1"/>
  <c r="F236" i="1"/>
  <c r="S235" i="1"/>
  <c r="P235" i="1"/>
  <c r="S234" i="1"/>
  <c r="P234" i="1"/>
  <c r="R232" i="1"/>
  <c r="W232" i="1" s="1"/>
  <c r="X232" i="1" s="1"/>
  <c r="Q232" i="1"/>
  <c r="U232" i="1" s="1"/>
  <c r="O232" i="1"/>
  <c r="N232" i="1"/>
  <c r="M232" i="1"/>
  <c r="L232" i="1"/>
  <c r="K232" i="1"/>
  <c r="J232" i="1"/>
  <c r="I232" i="1"/>
  <c r="H232" i="1"/>
  <c r="G232" i="1"/>
  <c r="F232" i="1"/>
  <c r="R228" i="1"/>
  <c r="W228" i="1" s="1"/>
  <c r="Q228" i="1"/>
  <c r="U228" i="1" s="1"/>
  <c r="O228" i="1"/>
  <c r="N228" i="1"/>
  <c r="M228" i="1"/>
  <c r="L228" i="1"/>
  <c r="K228" i="1"/>
  <c r="J228" i="1"/>
  <c r="I228" i="1"/>
  <c r="H228" i="1"/>
  <c r="G228" i="1"/>
  <c r="F228" i="1"/>
  <c r="R224" i="1"/>
  <c r="W224" i="1" s="1"/>
  <c r="Q224" i="1"/>
  <c r="O224" i="1"/>
  <c r="N224" i="1"/>
  <c r="M224" i="1"/>
  <c r="L224" i="1"/>
  <c r="K224" i="1"/>
  <c r="J224" i="1"/>
  <c r="I224" i="1"/>
  <c r="H224" i="1"/>
  <c r="G224" i="1"/>
  <c r="F224" i="1"/>
  <c r="R220" i="1"/>
  <c r="W220" i="1" s="1"/>
  <c r="Q220" i="1"/>
  <c r="U220" i="1" s="1"/>
  <c r="O220" i="1"/>
  <c r="N220" i="1"/>
  <c r="M220" i="1"/>
  <c r="L220" i="1"/>
  <c r="K220" i="1"/>
  <c r="J220" i="1"/>
  <c r="I220" i="1"/>
  <c r="H220" i="1"/>
  <c r="G220" i="1"/>
  <c r="F220" i="1"/>
  <c r="R216" i="1"/>
  <c r="W216" i="1" s="1"/>
  <c r="Q216" i="1"/>
  <c r="U216" i="1" s="1"/>
  <c r="O216" i="1"/>
  <c r="N216" i="1"/>
  <c r="M216" i="1"/>
  <c r="L216" i="1"/>
  <c r="K216" i="1"/>
  <c r="J216" i="1"/>
  <c r="I216" i="1"/>
  <c r="H216" i="1"/>
  <c r="G216" i="1"/>
  <c r="F216" i="1"/>
  <c r="R212" i="1"/>
  <c r="W212" i="1" s="1"/>
  <c r="Q212" i="1"/>
  <c r="U212" i="1" s="1"/>
  <c r="O212" i="1"/>
  <c r="N212" i="1"/>
  <c r="M212" i="1"/>
  <c r="L212" i="1"/>
  <c r="K212" i="1"/>
  <c r="J212" i="1"/>
  <c r="I212" i="1"/>
  <c r="H212" i="1"/>
  <c r="G212" i="1"/>
  <c r="F212" i="1"/>
  <c r="R208" i="1"/>
  <c r="W208" i="1" s="1"/>
  <c r="Q208" i="1"/>
  <c r="U208" i="1" s="1"/>
  <c r="O208" i="1"/>
  <c r="N208" i="1"/>
  <c r="M208" i="1"/>
  <c r="L208" i="1"/>
  <c r="K208" i="1"/>
  <c r="J208" i="1"/>
  <c r="I208" i="1"/>
  <c r="H208" i="1"/>
  <c r="G208" i="1"/>
  <c r="F208" i="1"/>
  <c r="X204" i="1"/>
  <c r="R204" i="1"/>
  <c r="W204" i="1" s="1"/>
  <c r="Q204" i="1"/>
  <c r="U204" i="1" s="1"/>
  <c r="O204" i="1"/>
  <c r="N204" i="1"/>
  <c r="M204" i="1"/>
  <c r="L204" i="1"/>
  <c r="K204" i="1"/>
  <c r="J204" i="1"/>
  <c r="I204" i="1"/>
  <c r="H204" i="1"/>
  <c r="G204" i="1"/>
  <c r="F204" i="1"/>
  <c r="S203" i="1"/>
  <c r="S202" i="1"/>
  <c r="R200" i="1"/>
  <c r="W200" i="1" s="1"/>
  <c r="X200" i="1" s="1"/>
  <c r="Q200" i="1"/>
  <c r="O200" i="1"/>
  <c r="N200" i="1"/>
  <c r="M200" i="1"/>
  <c r="L200" i="1"/>
  <c r="K200" i="1"/>
  <c r="J200" i="1"/>
  <c r="I200" i="1"/>
  <c r="H200" i="1"/>
  <c r="G200" i="1"/>
  <c r="F200" i="1"/>
  <c r="S199" i="1"/>
  <c r="P199" i="1"/>
  <c r="S198" i="1"/>
  <c r="P198" i="1"/>
  <c r="R196" i="1"/>
  <c r="W196" i="1" s="1"/>
  <c r="Q196" i="1"/>
  <c r="O196" i="1"/>
  <c r="N196" i="1"/>
  <c r="P196" i="1" s="1"/>
  <c r="M196" i="1"/>
  <c r="L196" i="1"/>
  <c r="K196" i="1"/>
  <c r="J196" i="1"/>
  <c r="I196" i="1"/>
  <c r="H196" i="1"/>
  <c r="G196" i="1"/>
  <c r="F196" i="1"/>
  <c r="Z195" i="1"/>
  <c r="S195" i="1"/>
  <c r="P195" i="1"/>
  <c r="S194" i="1"/>
  <c r="P194" i="1"/>
  <c r="R192" i="1"/>
  <c r="W192" i="1" s="1"/>
  <c r="Q192" i="1"/>
  <c r="U192" i="1" s="1"/>
  <c r="O192" i="1"/>
  <c r="N192" i="1"/>
  <c r="M192" i="1"/>
  <c r="L192" i="1"/>
  <c r="K192" i="1"/>
  <c r="J192" i="1"/>
  <c r="I192" i="1"/>
  <c r="H192" i="1"/>
  <c r="G192" i="1"/>
  <c r="F192" i="1"/>
  <c r="R188" i="1"/>
  <c r="W188" i="1" s="1"/>
  <c r="Q188" i="1"/>
  <c r="U188" i="1" s="1"/>
  <c r="V188" i="1" s="1"/>
  <c r="O188" i="1"/>
  <c r="N188" i="1"/>
  <c r="M188" i="1"/>
  <c r="L188" i="1"/>
  <c r="K188" i="1"/>
  <c r="J188" i="1"/>
  <c r="I188" i="1"/>
  <c r="H188" i="1"/>
  <c r="G188" i="1"/>
  <c r="F188" i="1"/>
  <c r="R184" i="1"/>
  <c r="W184" i="1" s="1"/>
  <c r="Q184" i="1"/>
  <c r="U184" i="1" s="1"/>
  <c r="O184" i="1"/>
  <c r="N184" i="1"/>
  <c r="M184" i="1"/>
  <c r="L184" i="1"/>
  <c r="K184" i="1"/>
  <c r="J184" i="1"/>
  <c r="I184" i="1"/>
  <c r="H184" i="1"/>
  <c r="G184" i="1"/>
  <c r="F184" i="1"/>
  <c r="R180" i="1"/>
  <c r="W180" i="1" s="1"/>
  <c r="Q180" i="1"/>
  <c r="U180" i="1" s="1"/>
  <c r="V180" i="1" s="1"/>
  <c r="O180" i="1"/>
  <c r="N180" i="1"/>
  <c r="M180" i="1"/>
  <c r="L180" i="1"/>
  <c r="K180" i="1"/>
  <c r="J180" i="1"/>
  <c r="I180" i="1"/>
  <c r="H180" i="1"/>
  <c r="G180" i="1"/>
  <c r="F180" i="1"/>
  <c r="R176" i="1"/>
  <c r="W176" i="1" s="1"/>
  <c r="Q176" i="1"/>
  <c r="U176" i="1" s="1"/>
  <c r="O176" i="1"/>
  <c r="N176" i="1"/>
  <c r="M176" i="1"/>
  <c r="L176" i="1"/>
  <c r="K176" i="1"/>
  <c r="J176" i="1"/>
  <c r="I176" i="1"/>
  <c r="H176" i="1"/>
  <c r="G176" i="1"/>
  <c r="F176" i="1"/>
  <c r="R172" i="1"/>
  <c r="W172" i="1" s="1"/>
  <c r="Q172" i="1"/>
  <c r="O172" i="1"/>
  <c r="N172" i="1"/>
  <c r="P172" i="1" s="1"/>
  <c r="M172" i="1"/>
  <c r="L172" i="1"/>
  <c r="K172" i="1"/>
  <c r="J172" i="1"/>
  <c r="I172" i="1"/>
  <c r="H172" i="1"/>
  <c r="G172" i="1"/>
  <c r="F172" i="1"/>
  <c r="S171" i="1"/>
  <c r="P171" i="1"/>
  <c r="S170" i="1"/>
  <c r="P170" i="1"/>
  <c r="R168" i="1"/>
  <c r="W168" i="1" s="1"/>
  <c r="Q168" i="1"/>
  <c r="U168" i="1" s="1"/>
  <c r="O168" i="1"/>
  <c r="N168" i="1"/>
  <c r="M168" i="1"/>
  <c r="L168" i="1"/>
  <c r="K168" i="1"/>
  <c r="J168" i="1"/>
  <c r="I168" i="1"/>
  <c r="H168" i="1"/>
  <c r="G168" i="1"/>
  <c r="F168" i="1"/>
  <c r="S167" i="1"/>
  <c r="P167" i="1"/>
  <c r="S166" i="1"/>
  <c r="P166" i="1"/>
  <c r="R164" i="1"/>
  <c r="W164" i="1" s="1"/>
  <c r="Q164" i="1"/>
  <c r="U164" i="1" s="1"/>
  <c r="O164" i="1"/>
  <c r="N164" i="1"/>
  <c r="M164" i="1"/>
  <c r="L164" i="1"/>
  <c r="K164" i="1"/>
  <c r="J164" i="1"/>
  <c r="I164" i="1"/>
  <c r="H164" i="1"/>
  <c r="G164" i="1"/>
  <c r="F164" i="1"/>
  <c r="R160" i="1"/>
  <c r="W160" i="1" s="1"/>
  <c r="Q160" i="1"/>
  <c r="U160" i="1" s="1"/>
  <c r="V160" i="1" s="1"/>
  <c r="O160" i="1"/>
  <c r="N160" i="1"/>
  <c r="M160" i="1"/>
  <c r="L160" i="1"/>
  <c r="K160" i="1"/>
  <c r="J160" i="1"/>
  <c r="I160" i="1"/>
  <c r="H160" i="1"/>
  <c r="G160" i="1"/>
  <c r="F160" i="1"/>
  <c r="R156" i="1"/>
  <c r="W156" i="1" s="1"/>
  <c r="Q156" i="1"/>
  <c r="O156" i="1"/>
  <c r="N156" i="1"/>
  <c r="M156" i="1"/>
  <c r="L156" i="1"/>
  <c r="K156" i="1"/>
  <c r="J156" i="1"/>
  <c r="I156" i="1"/>
  <c r="H156" i="1"/>
  <c r="G156" i="1"/>
  <c r="F156" i="1"/>
  <c r="S155" i="1"/>
  <c r="P155" i="1"/>
  <c r="S154" i="1"/>
  <c r="P154" i="1"/>
  <c r="R152" i="1"/>
  <c r="W152" i="1" s="1"/>
  <c r="Q152" i="1"/>
  <c r="U152" i="1" s="1"/>
  <c r="O152" i="1"/>
  <c r="N152" i="1"/>
  <c r="M152" i="1"/>
  <c r="L152" i="1"/>
  <c r="K152" i="1"/>
  <c r="J152" i="1"/>
  <c r="I152" i="1"/>
  <c r="H152" i="1"/>
  <c r="G152" i="1"/>
  <c r="F152" i="1"/>
  <c r="S151" i="1"/>
  <c r="P151" i="1"/>
  <c r="S150" i="1"/>
  <c r="P150" i="1"/>
  <c r="R148" i="1"/>
  <c r="W148" i="1" s="1"/>
  <c r="Q148" i="1"/>
  <c r="O148" i="1"/>
  <c r="N148" i="1"/>
  <c r="M148" i="1"/>
  <c r="L148" i="1"/>
  <c r="K148" i="1"/>
  <c r="J148" i="1"/>
  <c r="I148" i="1"/>
  <c r="H148" i="1"/>
  <c r="G148" i="1"/>
  <c r="F148" i="1"/>
  <c r="S147" i="1"/>
  <c r="P147" i="1"/>
  <c r="S146" i="1"/>
  <c r="P146" i="1"/>
  <c r="R144" i="1"/>
  <c r="W144" i="1" s="1"/>
  <c r="Q144" i="1"/>
  <c r="U144" i="1" s="1"/>
  <c r="O144" i="1"/>
  <c r="N144" i="1"/>
  <c r="M144" i="1"/>
  <c r="L144" i="1"/>
  <c r="K144" i="1"/>
  <c r="J144" i="1"/>
  <c r="I144" i="1"/>
  <c r="H144" i="1"/>
  <c r="G144" i="1"/>
  <c r="F144" i="1"/>
  <c r="R140" i="1"/>
  <c r="W140" i="1" s="1"/>
  <c r="Q140" i="1"/>
  <c r="U140" i="1" s="1"/>
  <c r="O140" i="1"/>
  <c r="N140" i="1"/>
  <c r="M140" i="1"/>
  <c r="L140" i="1"/>
  <c r="K140" i="1"/>
  <c r="J140" i="1"/>
  <c r="I140" i="1"/>
  <c r="H140" i="1"/>
  <c r="G140" i="1"/>
  <c r="F140" i="1"/>
  <c r="R136" i="1"/>
  <c r="W136" i="1" s="1"/>
  <c r="Q136" i="1"/>
  <c r="U136" i="1" s="1"/>
  <c r="O136" i="1"/>
  <c r="N136" i="1"/>
  <c r="M136" i="1"/>
  <c r="L136" i="1"/>
  <c r="K136" i="1"/>
  <c r="J136" i="1"/>
  <c r="I136" i="1"/>
  <c r="H136" i="1"/>
  <c r="G136" i="1"/>
  <c r="F136" i="1"/>
  <c r="S135" i="1"/>
  <c r="P135" i="1"/>
  <c r="S134" i="1"/>
  <c r="P134" i="1"/>
  <c r="R132" i="1"/>
  <c r="W132" i="1" s="1"/>
  <c r="Q132" i="1"/>
  <c r="O132" i="1"/>
  <c r="N132" i="1"/>
  <c r="M132" i="1"/>
  <c r="L132" i="1"/>
  <c r="K132" i="1"/>
  <c r="J132" i="1"/>
  <c r="I132" i="1"/>
  <c r="H132" i="1"/>
  <c r="G132" i="1"/>
  <c r="F132" i="1"/>
  <c r="S131" i="1"/>
  <c r="P131" i="1"/>
  <c r="S130" i="1"/>
  <c r="P130" i="1"/>
  <c r="R128" i="1"/>
  <c r="W128" i="1" s="1"/>
  <c r="Q128" i="1"/>
  <c r="U128" i="1" s="1"/>
  <c r="O128" i="1"/>
  <c r="N128" i="1"/>
  <c r="M128" i="1"/>
  <c r="L128" i="1"/>
  <c r="K128" i="1"/>
  <c r="J128" i="1"/>
  <c r="I128" i="1"/>
  <c r="H128" i="1"/>
  <c r="G128" i="1"/>
  <c r="F128" i="1"/>
  <c r="S127" i="1"/>
  <c r="P127" i="1"/>
  <c r="S126" i="1"/>
  <c r="P126" i="1"/>
  <c r="R124" i="1"/>
  <c r="W124" i="1" s="1"/>
  <c r="X124" i="1" s="1"/>
  <c r="Q124" i="1"/>
  <c r="U124" i="1" s="1"/>
  <c r="O124" i="1"/>
  <c r="N124" i="1"/>
  <c r="M124" i="1"/>
  <c r="L124" i="1"/>
  <c r="K124" i="1"/>
  <c r="J124" i="1"/>
  <c r="I124" i="1"/>
  <c r="H124" i="1"/>
  <c r="G124" i="1"/>
  <c r="F124" i="1"/>
  <c r="R120" i="1"/>
  <c r="W120" i="1" s="1"/>
  <c r="Q120" i="1"/>
  <c r="O120" i="1"/>
  <c r="N120" i="1"/>
  <c r="P120" i="1" s="1"/>
  <c r="M120" i="1"/>
  <c r="L120" i="1"/>
  <c r="K120" i="1"/>
  <c r="J120" i="1"/>
  <c r="I120" i="1"/>
  <c r="H120" i="1"/>
  <c r="G120" i="1"/>
  <c r="F120" i="1"/>
  <c r="S119" i="1"/>
  <c r="S118" i="1"/>
  <c r="P118" i="1"/>
  <c r="R116" i="1"/>
  <c r="W116" i="1" s="1"/>
  <c r="Q116" i="1"/>
  <c r="U116" i="1" s="1"/>
  <c r="O116" i="1"/>
  <c r="N116" i="1"/>
  <c r="M116" i="1"/>
  <c r="L116" i="1"/>
  <c r="K116" i="1"/>
  <c r="J116" i="1"/>
  <c r="I116" i="1"/>
  <c r="H116" i="1"/>
  <c r="G116" i="1"/>
  <c r="F116" i="1"/>
  <c r="R112" i="1"/>
  <c r="W112" i="1" s="1"/>
  <c r="Q112" i="1"/>
  <c r="U112" i="1" s="1"/>
  <c r="O112" i="1"/>
  <c r="N112" i="1"/>
  <c r="M112" i="1"/>
  <c r="L112" i="1"/>
  <c r="K112" i="1"/>
  <c r="J112" i="1"/>
  <c r="I112" i="1"/>
  <c r="H112" i="1"/>
  <c r="G112" i="1"/>
  <c r="F112" i="1"/>
  <c r="S111" i="1"/>
  <c r="P111" i="1"/>
  <c r="AA110" i="1"/>
  <c r="S110" i="1"/>
  <c r="P110" i="1"/>
  <c r="AA109" i="1"/>
  <c r="Z109" i="1"/>
  <c r="Z108" i="1"/>
  <c r="Y108" i="1"/>
  <c r="R108" i="1"/>
  <c r="W108" i="1" s="1"/>
  <c r="Q108" i="1"/>
  <c r="U108" i="1" s="1"/>
  <c r="O108" i="1"/>
  <c r="N108" i="1"/>
  <c r="M108" i="1"/>
  <c r="L108" i="1"/>
  <c r="K108" i="1"/>
  <c r="J108" i="1"/>
  <c r="I108" i="1"/>
  <c r="H108" i="1"/>
  <c r="G108" i="1"/>
  <c r="F108" i="1"/>
  <c r="Y107" i="1"/>
  <c r="R104" i="1"/>
  <c r="W104" i="1" s="1"/>
  <c r="X104" i="1" s="1"/>
  <c r="Q104" i="1"/>
  <c r="O104" i="1"/>
  <c r="N104" i="1"/>
  <c r="M104" i="1"/>
  <c r="L104" i="1"/>
  <c r="K104" i="1"/>
  <c r="J104" i="1"/>
  <c r="I104" i="1"/>
  <c r="H104" i="1"/>
  <c r="G104" i="1"/>
  <c r="F104" i="1"/>
  <c r="R100" i="1"/>
  <c r="W100" i="1" s="1"/>
  <c r="Q100" i="1"/>
  <c r="U100" i="1" s="1"/>
  <c r="O100" i="1"/>
  <c r="N100" i="1"/>
  <c r="M100" i="1"/>
  <c r="L100" i="1"/>
  <c r="K100" i="1"/>
  <c r="J100" i="1"/>
  <c r="I100" i="1"/>
  <c r="H100" i="1"/>
  <c r="G100" i="1"/>
  <c r="F100" i="1"/>
  <c r="R96" i="1"/>
  <c r="W96" i="1" s="1"/>
  <c r="Q96" i="1"/>
  <c r="O96" i="1"/>
  <c r="N96" i="1"/>
  <c r="P96" i="1" s="1"/>
  <c r="M96" i="1"/>
  <c r="L96" i="1"/>
  <c r="K96" i="1"/>
  <c r="J96" i="1"/>
  <c r="I96" i="1"/>
  <c r="H96" i="1"/>
  <c r="G96" i="1"/>
  <c r="F96" i="1"/>
  <c r="S95" i="1"/>
  <c r="P95" i="1"/>
  <c r="S94" i="1"/>
  <c r="P94" i="1"/>
  <c r="R92" i="1"/>
  <c r="W92" i="1" s="1"/>
  <c r="Q92" i="1"/>
  <c r="O92" i="1"/>
  <c r="N92" i="1"/>
  <c r="P92" i="1" s="1"/>
  <c r="M92" i="1"/>
  <c r="L92" i="1"/>
  <c r="K92" i="1"/>
  <c r="J92" i="1"/>
  <c r="I92" i="1"/>
  <c r="H92" i="1"/>
  <c r="G92" i="1"/>
  <c r="F92" i="1"/>
  <c r="Z91" i="1"/>
  <c r="S91" i="1"/>
  <c r="P91" i="1"/>
  <c r="Z90" i="1"/>
  <c r="S90" i="1"/>
  <c r="P90" i="1"/>
  <c r="R88" i="1"/>
  <c r="W88" i="1" s="1"/>
  <c r="X88" i="1" s="1"/>
  <c r="Q88" i="1"/>
  <c r="O88" i="1"/>
  <c r="N88" i="1"/>
  <c r="M88" i="1"/>
  <c r="L88" i="1"/>
  <c r="K88" i="1"/>
  <c r="J88" i="1"/>
  <c r="I88" i="1"/>
  <c r="H88" i="1"/>
  <c r="G88" i="1"/>
  <c r="F88" i="1"/>
  <c r="S87" i="1"/>
  <c r="P87" i="1"/>
  <c r="S86" i="1"/>
  <c r="P86" i="1"/>
  <c r="R84" i="1"/>
  <c r="W84" i="1" s="1"/>
  <c r="Q84" i="1"/>
  <c r="O84" i="1"/>
  <c r="N84" i="1"/>
  <c r="M84" i="1"/>
  <c r="L84" i="1"/>
  <c r="K84" i="1"/>
  <c r="J84" i="1"/>
  <c r="I84" i="1"/>
  <c r="H84" i="1"/>
  <c r="G84" i="1"/>
  <c r="F84" i="1"/>
  <c r="S83" i="1"/>
  <c r="P83" i="1"/>
  <c r="S82" i="1"/>
  <c r="P82" i="1"/>
  <c r="R80" i="1"/>
  <c r="W80" i="1" s="1"/>
  <c r="Q80" i="1"/>
  <c r="U80" i="1" s="1"/>
  <c r="O80" i="1"/>
  <c r="N80" i="1"/>
  <c r="M80" i="1"/>
  <c r="L80" i="1"/>
  <c r="K80" i="1"/>
  <c r="J80" i="1"/>
  <c r="I80" i="1"/>
  <c r="H80" i="1"/>
  <c r="G80" i="1"/>
  <c r="F80" i="1"/>
  <c r="R76" i="1"/>
  <c r="W76" i="1" s="1"/>
  <c r="X76" i="1" s="1"/>
  <c r="Q76" i="1"/>
  <c r="U76" i="1" s="1"/>
  <c r="V76" i="1" s="1"/>
  <c r="R72" i="1"/>
  <c r="W72" i="1" s="1"/>
  <c r="Q72" i="1"/>
  <c r="O72" i="1"/>
  <c r="N72" i="1"/>
  <c r="M72" i="1"/>
  <c r="L72" i="1"/>
  <c r="K72" i="1"/>
  <c r="J72" i="1"/>
  <c r="I72" i="1"/>
  <c r="H72" i="1"/>
  <c r="G72" i="1"/>
  <c r="F72" i="1"/>
  <c r="P71" i="1"/>
  <c r="S70" i="1"/>
  <c r="P70" i="1"/>
  <c r="R68" i="1"/>
  <c r="T68" i="1" s="1"/>
  <c r="Q68" i="1"/>
  <c r="U68" i="1" s="1"/>
  <c r="O68" i="1"/>
  <c r="N68" i="1"/>
  <c r="M68" i="1"/>
  <c r="L68" i="1"/>
  <c r="K68" i="1"/>
  <c r="J68" i="1"/>
  <c r="I68" i="1"/>
  <c r="H68" i="1"/>
  <c r="G68" i="1"/>
  <c r="F68" i="1"/>
  <c r="R64" i="1"/>
  <c r="W64" i="1" s="1"/>
  <c r="Q64" i="1"/>
  <c r="U64" i="1" s="1"/>
  <c r="V64" i="1" s="1"/>
  <c r="O64" i="1"/>
  <c r="N64" i="1"/>
  <c r="M64" i="1"/>
  <c r="L64" i="1"/>
  <c r="K64" i="1"/>
  <c r="J64" i="1"/>
  <c r="I64" i="1"/>
  <c r="H64" i="1"/>
  <c r="G64" i="1"/>
  <c r="F64" i="1"/>
  <c r="R60" i="1"/>
  <c r="W60" i="1" s="1"/>
  <c r="Q60" i="1"/>
  <c r="U60" i="1" s="1"/>
  <c r="V60" i="1" s="1"/>
  <c r="O60" i="1"/>
  <c r="N60" i="1"/>
  <c r="M60" i="1"/>
  <c r="L60" i="1"/>
  <c r="K60" i="1"/>
  <c r="J60" i="1"/>
  <c r="I60" i="1"/>
  <c r="H60" i="1"/>
  <c r="G60" i="1"/>
  <c r="F60" i="1"/>
  <c r="R56" i="1"/>
  <c r="W56" i="1" s="1"/>
  <c r="Q56" i="1"/>
  <c r="U56" i="1" s="1"/>
  <c r="O56" i="1"/>
  <c r="N56" i="1"/>
  <c r="M56" i="1"/>
  <c r="L56" i="1"/>
  <c r="K56" i="1"/>
  <c r="J56" i="1"/>
  <c r="I56" i="1"/>
  <c r="H56" i="1"/>
  <c r="G56" i="1"/>
  <c r="F56" i="1"/>
  <c r="R52" i="1"/>
  <c r="Z52" i="1" s="1"/>
  <c r="Q52" i="1"/>
  <c r="O52" i="1"/>
  <c r="N52" i="1"/>
  <c r="M52" i="1"/>
  <c r="L52" i="1"/>
  <c r="K52" i="1"/>
  <c r="J52" i="1"/>
  <c r="I52" i="1"/>
  <c r="H52" i="1"/>
  <c r="G52" i="1"/>
  <c r="F52" i="1"/>
  <c r="R48" i="1"/>
  <c r="W48" i="1" s="1"/>
  <c r="Q48" i="1"/>
  <c r="O48" i="1"/>
  <c r="N48" i="1"/>
  <c r="M48" i="1"/>
  <c r="L48" i="1"/>
  <c r="K48" i="1"/>
  <c r="J48" i="1"/>
  <c r="I48" i="1"/>
  <c r="H48" i="1"/>
  <c r="G48" i="1"/>
  <c r="F48" i="1"/>
  <c r="S47" i="1"/>
  <c r="P47" i="1"/>
  <c r="S46" i="1"/>
  <c r="P46" i="1"/>
  <c r="R44" i="1"/>
  <c r="W44" i="1" s="1"/>
  <c r="Q44" i="1"/>
  <c r="U44" i="1" s="1"/>
  <c r="O44" i="1"/>
  <c r="N44" i="1"/>
  <c r="P44" i="1" s="1"/>
  <c r="M44" i="1"/>
  <c r="L44" i="1"/>
  <c r="K44" i="1"/>
  <c r="J44" i="1"/>
  <c r="I44" i="1"/>
  <c r="H44" i="1"/>
  <c r="G44" i="1"/>
  <c r="F44" i="1"/>
  <c r="S43" i="1"/>
  <c r="P43" i="1"/>
  <c r="S42" i="1"/>
  <c r="P42" i="1"/>
  <c r="R40" i="1"/>
  <c r="W40" i="1" s="1"/>
  <c r="Q40" i="1"/>
  <c r="O40" i="1"/>
  <c r="N40" i="1"/>
  <c r="P40" i="1" s="1"/>
  <c r="M40" i="1"/>
  <c r="L40" i="1"/>
  <c r="K40" i="1"/>
  <c r="J40" i="1"/>
  <c r="I40" i="1"/>
  <c r="H40" i="1"/>
  <c r="G40" i="1"/>
  <c r="F40" i="1"/>
  <c r="S39" i="1"/>
  <c r="P39" i="1"/>
  <c r="S38" i="1"/>
  <c r="P38" i="1"/>
  <c r="R36" i="1"/>
  <c r="W36" i="1" s="1"/>
  <c r="Q36" i="1"/>
  <c r="O36" i="1"/>
  <c r="N36" i="1"/>
  <c r="P36" i="1" s="1"/>
  <c r="M36" i="1"/>
  <c r="L36" i="1"/>
  <c r="K36" i="1"/>
  <c r="J36" i="1"/>
  <c r="I36" i="1"/>
  <c r="H36" i="1"/>
  <c r="G36" i="1"/>
  <c r="F36" i="1"/>
  <c r="S35" i="1"/>
  <c r="U34" i="1"/>
  <c r="S34" i="1"/>
  <c r="P34" i="1"/>
  <c r="U33" i="1"/>
  <c r="R32" i="1"/>
  <c r="W32" i="1" s="1"/>
  <c r="Q32" i="1"/>
  <c r="U32" i="1" s="1"/>
  <c r="O32" i="1"/>
  <c r="N32" i="1"/>
  <c r="M32" i="1"/>
  <c r="L32" i="1"/>
  <c r="K32" i="1"/>
  <c r="J32" i="1"/>
  <c r="I32" i="1"/>
  <c r="H32" i="1"/>
  <c r="G32" i="1"/>
  <c r="F32" i="1"/>
  <c r="S31" i="1"/>
  <c r="P31" i="1"/>
  <c r="S30" i="1"/>
  <c r="P30" i="1"/>
  <c r="R28" i="1"/>
  <c r="W28" i="1" s="1"/>
  <c r="Q28" i="1"/>
  <c r="O28" i="1"/>
  <c r="N28" i="1"/>
  <c r="M28" i="1"/>
  <c r="L28" i="1"/>
  <c r="K28" i="1"/>
  <c r="J28" i="1"/>
  <c r="I28" i="1"/>
  <c r="H28" i="1"/>
  <c r="G28" i="1"/>
  <c r="F28" i="1"/>
  <c r="S27" i="1"/>
  <c r="P27" i="1"/>
  <c r="S26" i="1"/>
  <c r="P26" i="1"/>
  <c r="R24" i="1"/>
  <c r="W24" i="1" s="1"/>
  <c r="Q24" i="1"/>
  <c r="U24" i="1" s="1"/>
  <c r="O24" i="1"/>
  <c r="N24" i="1"/>
  <c r="M24" i="1"/>
  <c r="L24" i="1"/>
  <c r="K24" i="1"/>
  <c r="J24" i="1"/>
  <c r="I24" i="1"/>
  <c r="H24" i="1"/>
  <c r="G24" i="1"/>
  <c r="F24" i="1"/>
  <c r="S22" i="1"/>
  <c r="P22" i="1"/>
  <c r="R20" i="1"/>
  <c r="W20" i="1" s="1"/>
  <c r="Q20" i="1"/>
  <c r="Y26" i="1" s="1"/>
  <c r="O20" i="1"/>
  <c r="N20" i="1"/>
  <c r="M20" i="1"/>
  <c r="L20" i="1"/>
  <c r="K20" i="1"/>
  <c r="J20" i="1"/>
  <c r="I20" i="1"/>
  <c r="H20" i="1"/>
  <c r="G20" i="1"/>
  <c r="F20" i="1"/>
  <c r="Y19" i="1"/>
  <c r="S19" i="1"/>
  <c r="S18" i="1"/>
  <c r="P18" i="1"/>
  <c r="R16" i="1"/>
  <c r="W16" i="1" s="1"/>
  <c r="Q16" i="1"/>
  <c r="S16" i="1" s="1"/>
  <c r="O16" i="1"/>
  <c r="N16" i="1"/>
  <c r="P16" i="1" s="1"/>
  <c r="M16" i="1"/>
  <c r="L16" i="1"/>
  <c r="K16" i="1"/>
  <c r="J16" i="1"/>
  <c r="I16" i="1"/>
  <c r="H16" i="1"/>
  <c r="G16" i="1"/>
  <c r="F16" i="1"/>
  <c r="S15" i="1"/>
  <c r="P15" i="1"/>
  <c r="S14" i="1"/>
  <c r="P14" i="1"/>
  <c r="R12" i="1"/>
  <c r="Q12" i="1"/>
  <c r="U12" i="1" s="1"/>
  <c r="O12" i="1"/>
  <c r="N12" i="1"/>
  <c r="M12" i="1"/>
  <c r="L12" i="1"/>
  <c r="K12" i="1"/>
  <c r="J12" i="1"/>
  <c r="I12" i="1"/>
  <c r="H12" i="1"/>
  <c r="G12" i="1"/>
  <c r="F12" i="1"/>
  <c r="S11" i="1"/>
  <c r="S10" i="1"/>
  <c r="X16" i="1" l="1"/>
  <c r="U20" i="1"/>
  <c r="V20" i="1" s="1"/>
  <c r="X24" i="1"/>
  <c r="P28" i="1"/>
  <c r="P32" i="1"/>
  <c r="X72" i="1"/>
  <c r="X84" i="1"/>
  <c r="S112" i="1"/>
  <c r="X136" i="1"/>
  <c r="P148" i="1"/>
  <c r="P156" i="1"/>
  <c r="V176" i="1"/>
  <c r="V192" i="1"/>
  <c r="S200" i="1"/>
  <c r="Y244" i="1"/>
  <c r="P244" i="1"/>
  <c r="V244" i="1"/>
  <c r="K251" i="1"/>
  <c r="K253" i="1" s="1"/>
  <c r="V12" i="1"/>
  <c r="U16" i="1"/>
  <c r="V24" i="1"/>
  <c r="P24" i="1"/>
  <c r="P48" i="1"/>
  <c r="S48" i="1"/>
  <c r="V56" i="1"/>
  <c r="P72" i="1"/>
  <c r="P84" i="1"/>
  <c r="P88" i="1"/>
  <c r="S88" i="1"/>
  <c r="V108" i="1"/>
  <c r="P128" i="1"/>
  <c r="P132" i="1"/>
  <c r="S136" i="1"/>
  <c r="X144" i="1"/>
  <c r="V164" i="1"/>
  <c r="V184" i="1"/>
  <c r="X208" i="1"/>
  <c r="X220" i="1"/>
  <c r="X224" i="1"/>
  <c r="X228" i="1"/>
  <c r="X32" i="1"/>
  <c r="X36" i="1"/>
  <c r="X40" i="1"/>
  <c r="W52" i="1"/>
  <c r="X52" i="1" s="1"/>
  <c r="X80" i="1"/>
  <c r="X108" i="1"/>
  <c r="X128" i="1"/>
  <c r="V140" i="1"/>
  <c r="V144" i="1"/>
  <c r="S152" i="1"/>
  <c r="V168" i="1"/>
  <c r="P200" i="1"/>
  <c r="U200" i="1"/>
  <c r="V200" i="1" s="1"/>
  <c r="S204" i="1"/>
  <c r="V208" i="1"/>
  <c r="U236" i="1"/>
  <c r="V236" i="1" s="1"/>
  <c r="P251" i="1"/>
  <c r="V16" i="1"/>
  <c r="X20" i="1"/>
  <c r="S32" i="1"/>
  <c r="X44" i="1"/>
  <c r="X56" i="1"/>
  <c r="X96" i="1"/>
  <c r="V112" i="1"/>
  <c r="S128" i="1"/>
  <c r="X140" i="1"/>
  <c r="X160" i="1"/>
  <c r="X168" i="1"/>
  <c r="X180" i="1"/>
  <c r="X188" i="1"/>
  <c r="V212" i="1"/>
  <c r="V216" i="1"/>
  <c r="V220" i="1"/>
  <c r="P240" i="1"/>
  <c r="P248" i="1"/>
  <c r="S20" i="1"/>
  <c r="S44" i="1"/>
  <c r="X60" i="1"/>
  <c r="X100" i="1"/>
  <c r="X112" i="1"/>
  <c r="V116" i="1"/>
  <c r="X120" i="1"/>
  <c r="V136" i="1"/>
  <c r="V152" i="1"/>
  <c r="S168" i="1"/>
  <c r="V204" i="1"/>
  <c r="X212" i="1"/>
  <c r="X216" i="1"/>
  <c r="P253" i="1"/>
  <c r="X28" i="1"/>
  <c r="X48" i="1"/>
  <c r="X64" i="1"/>
  <c r="V80" i="1"/>
  <c r="X116" i="1"/>
  <c r="X152" i="1"/>
  <c r="X164" i="1"/>
  <c r="X172" i="1"/>
  <c r="X176" i="1"/>
  <c r="X184" i="1"/>
  <c r="X192" i="1"/>
  <c r="X236" i="1"/>
  <c r="J251" i="1"/>
  <c r="S12" i="1"/>
  <c r="W12" i="1" s="1"/>
  <c r="X12" i="1" s="1"/>
  <c r="Y36" i="1"/>
  <c r="U36" i="1"/>
  <c r="V36" i="1" s="1"/>
  <c r="S36" i="1"/>
  <c r="U72" i="1"/>
  <c r="V72" i="1" s="1"/>
  <c r="S72" i="1"/>
  <c r="X92" i="1"/>
  <c r="S96" i="1"/>
  <c r="P112" i="1"/>
  <c r="S120" i="1"/>
  <c r="X132" i="1"/>
  <c r="P152" i="1"/>
  <c r="P168" i="1"/>
  <c r="S248" i="1"/>
  <c r="J252" i="1"/>
  <c r="S252" i="1"/>
  <c r="S40" i="1"/>
  <c r="V100" i="1"/>
  <c r="V124" i="1"/>
  <c r="U148" i="1"/>
  <c r="V148" i="1" s="1"/>
  <c r="S148" i="1"/>
  <c r="AA111" i="1"/>
  <c r="Y109" i="1"/>
  <c r="U156" i="1"/>
  <c r="V156" i="1" s="1"/>
  <c r="S156" i="1"/>
  <c r="U172" i="1"/>
  <c r="V172" i="1" s="1"/>
  <c r="S172" i="1"/>
  <c r="Z226" i="1"/>
  <c r="W244" i="1"/>
  <c r="X244" i="1" s="1"/>
  <c r="S28" i="1"/>
  <c r="V44" i="1"/>
  <c r="Y52" i="1"/>
  <c r="U52" i="1"/>
  <c r="V52" i="1" s="1"/>
  <c r="Y84" i="1"/>
  <c r="U84" i="1"/>
  <c r="V84" i="1" s="1"/>
  <c r="S84" i="1"/>
  <c r="Y104" i="1"/>
  <c r="U104" i="1"/>
  <c r="V104" i="1" s="1"/>
  <c r="V128" i="1"/>
  <c r="P136" i="1"/>
  <c r="X148" i="1"/>
  <c r="X156" i="1"/>
  <c r="U198" i="1"/>
  <c r="U196" i="1"/>
  <c r="V196" i="1" s="1"/>
  <c r="Y195" i="1"/>
  <c r="S196" i="1"/>
  <c r="V228" i="1"/>
  <c r="S240" i="1"/>
  <c r="S244" i="1"/>
  <c r="V32" i="1"/>
  <c r="Y92" i="1"/>
  <c r="U92" i="1"/>
  <c r="V92" i="1" s="1"/>
  <c r="S92" i="1"/>
  <c r="Y88" i="1"/>
  <c r="Y128" i="1"/>
  <c r="U132" i="1"/>
  <c r="V132" i="1" s="1"/>
  <c r="S132" i="1"/>
  <c r="X196" i="1"/>
  <c r="V232" i="1"/>
  <c r="U28" i="1"/>
  <c r="V28" i="1" s="1"/>
  <c r="U40" i="1"/>
  <c r="V40" i="1" s="1"/>
  <c r="U48" i="1"/>
  <c r="V48" i="1" s="1"/>
  <c r="U88" i="1"/>
  <c r="V88" i="1" s="1"/>
  <c r="U96" i="1"/>
  <c r="V96" i="1" s="1"/>
  <c r="U120" i="1"/>
  <c r="V120" i="1" s="1"/>
  <c r="L252" i="1"/>
  <c r="L253" i="1" s="1"/>
  <c r="Q253" i="1"/>
  <c r="S251" i="1"/>
  <c r="R253" i="1"/>
  <c r="U224" i="1"/>
  <c r="V224" i="1" s="1"/>
  <c r="J253" i="1" l="1"/>
  <c r="U253" i="1"/>
  <c r="V253" i="1" s="1"/>
  <c r="S253" i="1"/>
  <c r="W253" i="1" s="1"/>
  <c r="X253" i="1" s="1"/>
</calcChain>
</file>

<file path=xl/sharedStrings.xml><?xml version="1.0" encoding="utf-8"?>
<sst xmlns="http://schemas.openxmlformats.org/spreadsheetml/2006/main" count="11073" uniqueCount="297">
  <si>
    <t>AISCAT - VALORI DEL TRAFFICO - 4° TRIMESTRE 2016</t>
  </si>
  <si>
    <t xml:space="preserve">     Veicoli effettivi medi giornalieri</t>
  </si>
  <si>
    <t xml:space="preserve">     Veicoli teorici medi giornalieri</t>
  </si>
  <si>
    <t xml:space="preserve">     Veicoli -km in milioni</t>
  </si>
  <si>
    <t>AUTOSTRADE E TRAFORI</t>
  </si>
  <si>
    <t xml:space="preserve">  Valori trimestrali</t>
  </si>
  <si>
    <t xml:space="preserve">      Valori da inizio anno</t>
  </si>
  <si>
    <t xml:space="preserve">  Valori da inizio anno</t>
  </si>
  <si>
    <t>trimestre</t>
  </si>
  <si>
    <t>stesso</t>
  </si>
  <si>
    <t>2015</t>
  </si>
  <si>
    <t>in</t>
  </si>
  <si>
    <t>Variazione</t>
  </si>
  <si>
    <t>VTMG 2016 ricalcolati</t>
  </si>
  <si>
    <t>esame</t>
  </si>
  <si>
    <t>anno prec.</t>
  </si>
  <si>
    <t>%</t>
  </si>
  <si>
    <t>Differ. Con</t>
  </si>
  <si>
    <t>T1</t>
  </si>
  <si>
    <t>Traforo del</t>
  </si>
  <si>
    <t>L</t>
  </si>
  <si>
    <t>tabella</t>
  </si>
  <si>
    <t xml:space="preserve">Monte Bianco </t>
  </si>
  <si>
    <t xml:space="preserve"> </t>
  </si>
  <si>
    <t>P</t>
  </si>
  <si>
    <t>km</t>
  </si>
  <si>
    <t>T</t>
  </si>
  <si>
    <t>T2</t>
  </si>
  <si>
    <t>Gran S.Bernardo</t>
  </si>
  <si>
    <t>T4</t>
  </si>
  <si>
    <t>Traforo del Frejus</t>
  </si>
  <si>
    <t>A5</t>
  </si>
  <si>
    <t>Aosta-Traforo M.te Bianco</t>
  </si>
  <si>
    <t>A32</t>
  </si>
  <si>
    <t>Torino - Bardonecchia</t>
  </si>
  <si>
    <t xml:space="preserve">Quincinetto - Aosta </t>
  </si>
  <si>
    <t>Torino-Ivrea</t>
  </si>
  <si>
    <t>Quincinetto</t>
  </si>
  <si>
    <t>A4-A5</t>
  </si>
  <si>
    <t>Ivrea - Santhià</t>
  </si>
  <si>
    <t>A33</t>
  </si>
  <si>
    <t>Asti-Cuneo</t>
  </si>
  <si>
    <t>calcolati su 52,091 km</t>
  </si>
  <si>
    <t>A6</t>
  </si>
  <si>
    <t>Torino - Savona</t>
  </si>
  <si>
    <t>A26</t>
  </si>
  <si>
    <t>(GE)Voltri-Gravellona Toce</t>
  </si>
  <si>
    <t>(tratto Voltri-Alessandria</t>
  </si>
  <si>
    <t xml:space="preserve">e racc. con A7)         </t>
  </si>
  <si>
    <t>(tratto Alessandria-Gravellona e</t>
  </si>
  <si>
    <t xml:space="preserve">coll. con Santhià)    </t>
  </si>
  <si>
    <t xml:space="preserve">  </t>
  </si>
  <si>
    <t>A8-A9</t>
  </si>
  <si>
    <t>Milano-Varese e</t>
  </si>
  <si>
    <t>Lainate-Como-Chiasso</t>
  </si>
  <si>
    <t>A8-A26</t>
  </si>
  <si>
    <t>Diramazione A8\A26</t>
  </si>
  <si>
    <t>A36</t>
  </si>
  <si>
    <t>Pedemontana lombarda</t>
  </si>
  <si>
    <t>-</t>
  </si>
  <si>
    <t>A7</t>
  </si>
  <si>
    <t>Milano - Serravalle</t>
  </si>
  <si>
    <t>Serravalle-Genova</t>
  </si>
  <si>
    <t>A1</t>
  </si>
  <si>
    <t>Milano - Bologna</t>
  </si>
  <si>
    <t>A22</t>
  </si>
  <si>
    <t>Brennero - Modena</t>
  </si>
  <si>
    <t>(tratto Brennero-Verona)</t>
  </si>
  <si>
    <t>(tratto Verona-Modena)</t>
  </si>
  <si>
    <t>A31</t>
  </si>
  <si>
    <t xml:space="preserve">Valdastico </t>
  </si>
  <si>
    <t>bs-pd</t>
  </si>
  <si>
    <t>A15</t>
  </si>
  <si>
    <t>Parma - La Spezia</t>
  </si>
  <si>
    <t>A13</t>
  </si>
  <si>
    <t>Bologna - Padova</t>
  </si>
  <si>
    <t>A14</t>
  </si>
  <si>
    <t>Bologna - Ancona</t>
  </si>
  <si>
    <t>Raccordo di Ravenna</t>
  </si>
  <si>
    <t>A4</t>
  </si>
  <si>
    <t>Torino - Milano</t>
  </si>
  <si>
    <t>dal genn. 2006</t>
  </si>
  <si>
    <t xml:space="preserve">                                                                                                                                                              </t>
  </si>
  <si>
    <t>conteggio su 130 km</t>
  </si>
  <si>
    <t>A58</t>
  </si>
  <si>
    <t>Tangenziale Esterna di Milano (TEEM) (*)</t>
  </si>
  <si>
    <t>in esercizio da luglio 2014</t>
  </si>
  <si>
    <t>A35</t>
  </si>
  <si>
    <t>Brescia-Milano (*)</t>
  </si>
  <si>
    <t>Milano - Brescia</t>
  </si>
  <si>
    <t xml:space="preserve">Brescia - Padova </t>
  </si>
  <si>
    <t>A4-A57</t>
  </si>
  <si>
    <r>
      <t>A4 (da Padova est a intercon. est con A57) e A57 (da intercon. ovest con A4 a barriera Ve-Mestre e Tangenziale di Mestre)</t>
    </r>
    <r>
      <rPr>
        <b/>
        <sz val="8"/>
        <color indexed="10"/>
        <rFont val="Arial"/>
        <family val="2"/>
      </rPr>
      <t xml:space="preserve">  (**)</t>
    </r>
  </si>
  <si>
    <t>Venezia - Trieste (***)</t>
  </si>
  <si>
    <t>media pesata su due periodi prima e dopo l'apertura portogruaro</t>
  </si>
  <si>
    <t>A27</t>
  </si>
  <si>
    <t>(VE) Mestre - Belluno</t>
  </si>
  <si>
    <t>A23</t>
  </si>
  <si>
    <t>Udine - Tarvisio</t>
  </si>
  <si>
    <t>A21</t>
  </si>
  <si>
    <t>Torino - Piacenza</t>
  </si>
  <si>
    <t>Piacenza - Brescia (****)</t>
  </si>
  <si>
    <t>(e dir. per Fiorenzuola)</t>
  </si>
  <si>
    <t xml:space="preserve">distanza convenzionale di 75 km </t>
  </si>
  <si>
    <t>A10</t>
  </si>
  <si>
    <t>Ventimiglia - Savona</t>
  </si>
  <si>
    <t>Genova - Savona</t>
  </si>
  <si>
    <t>A12</t>
  </si>
  <si>
    <t>Genova - Sestri L.</t>
  </si>
  <si>
    <t>Sestri - Livorno</t>
  </si>
  <si>
    <t>(con dir. Viareggio - Lucca e Fornola - La Spezia)</t>
  </si>
  <si>
    <t xml:space="preserve">Livorno - Civitavecchia </t>
  </si>
  <si>
    <t>(tratti Livorno-S. Pietro in Palazzi e Civitavecchia-Tarquinia)</t>
  </si>
  <si>
    <t>Bologna - Firenze</t>
  </si>
  <si>
    <t>A11</t>
  </si>
  <si>
    <t>Firenze - Pisa nord</t>
  </si>
  <si>
    <t>Firenze - Roma</t>
  </si>
  <si>
    <t>Collegamento</t>
  </si>
  <si>
    <t>Firenze-Roma e</t>
  </si>
  <si>
    <t xml:space="preserve">Roma-Napoli      </t>
  </si>
  <si>
    <t>Roma - Civitavecchia</t>
  </si>
  <si>
    <t>A24</t>
  </si>
  <si>
    <t>Roma-L`Aquila-Teramo e</t>
  </si>
  <si>
    <t>Roma-Pescara (tratto</t>
  </si>
  <si>
    <t xml:space="preserve">Roma-Torano) (*)    </t>
  </si>
  <si>
    <t>A25</t>
  </si>
  <si>
    <t>Roma - Pescara</t>
  </si>
  <si>
    <t>(tratto Torano-Pescara)</t>
  </si>
  <si>
    <t>Roma-L`Aquila-Teramo</t>
  </si>
  <si>
    <t xml:space="preserve">(tratto Torano-Teramo) </t>
  </si>
  <si>
    <t>Ancona - Pescara</t>
  </si>
  <si>
    <t>Roma - Napoli</t>
  </si>
  <si>
    <t>A30</t>
  </si>
  <si>
    <t>Caserta-Nola-Salerno</t>
  </si>
  <si>
    <t>A16</t>
  </si>
  <si>
    <t>Napoli - Canosa</t>
  </si>
  <si>
    <t>Pescara - Lanciano</t>
  </si>
  <si>
    <t>Lanciano - Canosa</t>
  </si>
  <si>
    <t>Canosa-Bari-Taranto</t>
  </si>
  <si>
    <t>A56</t>
  </si>
  <si>
    <t>Tangenziale di Napoli</t>
  </si>
  <si>
    <t>A3</t>
  </si>
  <si>
    <t>Napoli - Salerno</t>
  </si>
  <si>
    <t>A18</t>
  </si>
  <si>
    <t>Messina - Catania</t>
  </si>
  <si>
    <t>A20</t>
  </si>
  <si>
    <t xml:space="preserve">Messina - Palermo </t>
  </si>
  <si>
    <t>TOTALE GENERALE (*)</t>
  </si>
  <si>
    <t>(*) Dati di confronto non riportati in quanto non omogenei e quindi non confrontabili.</t>
  </si>
  <si>
    <t>(**)  Si fa presente che dal mese di gennaio 2015 i dati di traffico riguarderanno le intere competenze (sistema chiuso e sistema aperto).</t>
  </si>
  <si>
    <t>(***) - Comprensivi di dir. A23 Palmanova-Udine, A28 Portogruaro-Conegliano, A34 Villesse-Gorizia e A57 Tangenziale di Mestre (con competenza fino a Terraglio).</t>
  </si>
  <si>
    <t xml:space="preserve">(****) Vedi nota n. 4 a pag. 8 </t>
  </si>
  <si>
    <t>TOTALE</t>
  </si>
  <si>
    <t>AUTOSTRADE</t>
  </si>
  <si>
    <t>Compreso</t>
  </si>
  <si>
    <t>Nodo di Mestre</t>
  </si>
  <si>
    <t>AISCAT - VALORI DEL TRAFFICO - 4° TRIMESTRE 2015</t>
  </si>
  <si>
    <t>VTMG 2015 ricalcolati</t>
  </si>
  <si>
    <t>(tratto Livorno-S. Pietro in Palazzi)</t>
  </si>
  <si>
    <t>(*) Aperta al traffico il 23 luglio 2014.</t>
  </si>
  <si>
    <t>(**)  Si fa presente che dal mese di gennaio 2015 i dati di traffico riguarderanno le intere competenze (sistema chiuso e sistema aperto) e che i dati del 2014 sono stati opportunamente riconteggiati.</t>
  </si>
  <si>
    <t>AISCAT - VALORI DEL TRAFFICO - 4° TRIMESTRE 2014</t>
  </si>
  <si>
    <t>VTMG 2014 ricalcolati</t>
  </si>
  <si>
    <t>Genova - Serravalle</t>
  </si>
  <si>
    <r>
      <t>A4 (da Padova est a intercon. est con A57) e A57 (da intercon. ovest con A4 a barriera Venezia-Mestre)</t>
    </r>
    <r>
      <rPr>
        <b/>
        <sz val="9"/>
        <color indexed="10"/>
        <rFont val="Arial"/>
        <family val="2"/>
      </rPr>
      <t xml:space="preserve"> (*)</t>
    </r>
  </si>
  <si>
    <t>(VE)Mestre - Trieste</t>
  </si>
  <si>
    <t>(con dir.Palmanova-Udine</t>
  </si>
  <si>
    <t>e Portogruaro-Conegliano)</t>
  </si>
  <si>
    <t>(Pian di  Vedoia)</t>
  </si>
  <si>
    <t>Piacenza - Brescia (*)</t>
  </si>
  <si>
    <t>Savona - Genova</t>
  </si>
  <si>
    <t>(con dir. da Viareggio per Lucca e Fornola - La Spezia)</t>
  </si>
  <si>
    <t>(*) Si  fa presente che i valori del traffico CAV S.p.A. riportati in tabella sono riferiti al solo sistema chiuso; inoltre il confronto dei dati 2014/2013 non è omogeneo causa variazioni chilometriche applicate alle competenze CAV a partire dall'1.1.2014.</t>
  </si>
  <si>
    <t xml:space="preserve">(*) Vedi nota n. 5 a pag. 8 </t>
  </si>
  <si>
    <t>AISCAT - VALORI DEL TRAFFICO - 4° TRIMESTRE 2013</t>
  </si>
  <si>
    <t>VTMG 2013 ricalcolati</t>
  </si>
  <si>
    <t xml:space="preserve">Trento-Vicenza-Rovigo  </t>
  </si>
  <si>
    <t>(tratto Vicenza-Piovene-</t>
  </si>
  <si>
    <t>Rocchette)</t>
  </si>
  <si>
    <t>A4 (da Padova est a intercon. est con A57) e A57 (da intercon. ovest con A4 a barriera Venezia-Mestre)</t>
  </si>
  <si>
    <t>(tratto Livorno-Rosignano M.)</t>
  </si>
  <si>
    <t>AISCAT - VALORI DEL TRAFFICO - 4° TRIMESTRE 2012</t>
  </si>
  <si>
    <t>VTMG 2012 ricalcolati</t>
  </si>
  <si>
    <t>AISCAT - VALORI DEL TRAFFICO - 4° TRIMESTRE 2011</t>
  </si>
  <si>
    <t>VTMG 2011 ricalcolati</t>
  </si>
  <si>
    <t>AISCAT - VALORI DEL TRAFFICO - 4° TRIMESTRE 2010</t>
  </si>
  <si>
    <t>VTMG 2010 ricalcolati</t>
  </si>
  <si>
    <t>calcolati su 2 lunghezze diverse(38,964)</t>
  </si>
  <si>
    <t>conteggio su km 87,85</t>
  </si>
  <si>
    <t>teorico calcolato su km 35,8</t>
  </si>
  <si>
    <t>AISCAT - VALORI DEL TRAFFICO - 4° TRIMESTRE 2009</t>
  </si>
  <si>
    <t>VTMG 2009 ricalcolati</t>
  </si>
  <si>
    <t>Padova - (VE) Mestre</t>
  </si>
  <si>
    <t>conteggio su km 23,0</t>
  </si>
  <si>
    <t>conteggio su km 179,4</t>
  </si>
  <si>
    <t>AISCAT - VALORI DEL TRAFFICO - 4° TRIMESTRE 2008</t>
  </si>
  <si>
    <t>VTMG 2008 ricalcolati</t>
  </si>
  <si>
    <t>calcolati su 2 lunghezze diverse</t>
  </si>
  <si>
    <t>km 23,0</t>
  </si>
  <si>
    <t>teorico calcolato su 35,8</t>
  </si>
  <si>
    <t>AISCAT - VALORI DEL TRAFFICO - 4° TRIMESTRE 2007</t>
  </si>
  <si>
    <t>VTMG 2006 ricalcolati</t>
  </si>
  <si>
    <t>(con dir.per La Spezia)</t>
  </si>
  <si>
    <t>Viareggio - Lucca</t>
  </si>
  <si>
    <t>teorico calcolati su 21,150 km</t>
  </si>
  <si>
    <t>\</t>
  </si>
  <si>
    <t>AISCAT - VALORI DEL TRAFFICO - 4° TRIMESTRE 2006</t>
  </si>
  <si>
    <t>Sarre-Traforo M.te Bianco</t>
  </si>
  <si>
    <t>(tratto Sarre-Morgex)</t>
  </si>
  <si>
    <t>Messina - Palermo (*)</t>
  </si>
  <si>
    <t>TOTALE GENERALE</t>
  </si>
  <si>
    <t>(*) - I dati relativi ai veicoli-km 2005 sono stati modificati in seguito all'apertura di nuove tratte autostradali.</t>
  </si>
  <si>
    <t xml:space="preserve">(**) Vedi nota n. 5 a pag. 8 </t>
  </si>
  <si>
    <t>AISCAT - VALORI DEL TRAFFICO - 4° TRIMESTRE 2005</t>
  </si>
  <si>
    <t>VTMG 2005 ricalcolati</t>
  </si>
  <si>
    <t>teorici ricalcolati da me</t>
  </si>
  <si>
    <t xml:space="preserve">diversa estesa </t>
  </si>
  <si>
    <t>chilometrica</t>
  </si>
  <si>
    <t xml:space="preserve">(*) - I dati relativi ai veicoli-km 2004 sono stati modificati in seguito all'apertura di nuove tratte autostradali. </t>
  </si>
  <si>
    <t>AISCAT - VALORI DEL TRAFFICO - 4° TRIMESTRE 2004</t>
  </si>
  <si>
    <t>VTMG 2004 ricalcolati</t>
  </si>
  <si>
    <t>con</t>
  </si>
  <si>
    <t>366 giorni</t>
  </si>
  <si>
    <t>365 giorni</t>
  </si>
  <si>
    <t>sistema aperto con chilometriche diverse</t>
  </si>
  <si>
    <t>Messina - Palermo</t>
  </si>
  <si>
    <t>(tratto Messina-Torrente</t>
  </si>
  <si>
    <t xml:space="preserve">Furiano)       </t>
  </si>
  <si>
    <t>(tratto Buonfornello-Castelbuono)</t>
  </si>
  <si>
    <t xml:space="preserve">(*) Vedi nota n. 4 a pag. 8 </t>
  </si>
  <si>
    <t>AISCAT - VALORI DEL TRAFFICO - 4° TRIMESTRE 2003</t>
  </si>
  <si>
    <t xml:space="preserve"> CONTROLLO</t>
  </si>
  <si>
    <t xml:space="preserve">Monte Bianco   </t>
  </si>
  <si>
    <t>Piacenza - Brescia</t>
  </si>
  <si>
    <t>AISCAT - VALORI DEL TRAFFICO - 4° TRIMESTRE 2002</t>
  </si>
  <si>
    <t xml:space="preserve">Monte Bianco    </t>
  </si>
  <si>
    <t>(con dir. Palmanova-Udine</t>
  </si>
  <si>
    <t>AISCAT - VALORI DEL TRAFFICO - 4° TRIMESTRE 2001</t>
  </si>
  <si>
    <t xml:space="preserve">Monte Bianco   (*)    </t>
  </si>
  <si>
    <t>(VE) Mestre - Trieste</t>
  </si>
  <si>
    <t>(*) Chiuso provvisoriamente al traffico dal 24-3-1999</t>
  </si>
  <si>
    <t>da aggiungere</t>
  </si>
  <si>
    <t>AISCAT - VALORI DEL TRAFFICO - 4° TRIMESTRE 2000</t>
  </si>
  <si>
    <t>???</t>
  </si>
  <si>
    <t>AISCAT - VALORI DEL TRAFFICO - 4° TRIMESTRE 1999</t>
  </si>
  <si>
    <t>Valori annui</t>
  </si>
  <si>
    <t xml:space="preserve">Monte Bianco *   </t>
  </si>
  <si>
    <t>(GE) Voltri-Gravellona Toce</t>
  </si>
  <si>
    <t>AISCAT - VALORI DEL TRAFFICO - 4° TRIMESTRE 1998</t>
  </si>
  <si>
    <t>Quincinetto - Aosta Ovest</t>
  </si>
  <si>
    <t>AISCAT - VALORI DEL TRAFFICO - 4° TRIMESTRE 1997</t>
  </si>
  <si>
    <t>????????</t>
  </si>
  <si>
    <t>?????</t>
  </si>
  <si>
    <t>(tratto Buonfornello-Cefalù)</t>
  </si>
  <si>
    <t>AISCAT - VALORI DEL TRAFFICO - 4° TRIMESTRE 1996</t>
  </si>
  <si>
    <t>e Portogruaro-Conegliano</t>
  </si>
  <si>
    <t>(VE)Mestre - Vittorio V.-</t>
  </si>
  <si>
    <t>Belluno</t>
  </si>
  <si>
    <t>AISCAT - VALORI DEL TRAFFICO - 4° TRIMESTRE 2017</t>
  </si>
  <si>
    <t>Gran S.Bernardo (*)</t>
  </si>
  <si>
    <t>Pedemontana Lombarda</t>
  </si>
  <si>
    <t xml:space="preserve">Tangenziale Esterna di Milano (TEEM) </t>
  </si>
  <si>
    <t xml:space="preserve">Brescia-Milano </t>
  </si>
  <si>
    <t>Il Traforo del Gran S. Bernardo è stato chiuso al traffico dal 21 settembre sino al 24 dicembre 2017.</t>
  </si>
  <si>
    <t>AISCAT - VALORI DEL TRAFFICO - 4° TRIMESTRE 2018</t>
  </si>
  <si>
    <r>
      <t>Gran S.Bernardo</t>
    </r>
    <r>
      <rPr>
        <b/>
        <sz val="9"/>
        <color indexed="10"/>
        <rFont val="Arial"/>
        <family val="2"/>
      </rPr>
      <t xml:space="preserve"> (*)</t>
    </r>
  </si>
  <si>
    <t>(*)  Si fa presente che dal mese di gennaio 2015 i dati di traffico riguarderanno le intere competenze (sistema chiuso e sistema aperto).</t>
  </si>
  <si>
    <t>(**) - Comprensivi di dir. A23 Palmanova-Udine, A28 Portogruaro-Conegliano, A34 Villesse-Gorizia e A57 Tangenziale di Mestre (con competenza fino a Terraglio).</t>
  </si>
  <si>
    <t xml:space="preserve">(***) Vedi nota n. 4 a pag. 8 </t>
  </si>
  <si>
    <t>Genova-Serravalle</t>
  </si>
  <si>
    <t>Tangenziale Esterna di Milano (TEEM)</t>
  </si>
  <si>
    <t>A4-57</t>
  </si>
  <si>
    <t>Venezia - Belluno</t>
  </si>
  <si>
    <t>Piacenza - Brescia (***)</t>
  </si>
  <si>
    <t xml:space="preserve">(con dir. per Fiorenzuola e racc. </t>
  </si>
  <si>
    <t>Ospitaletto-Montichiari)</t>
  </si>
  <si>
    <t>TOTALE SOCIETA' ASSOCIATE ALL'AISCAT</t>
  </si>
  <si>
    <t>TOTALE SOCIETA' ESTERNE ALL'AISCAT</t>
  </si>
  <si>
    <t xml:space="preserve">(*) Vedi nota n. 5 a pag. 6 </t>
  </si>
  <si>
    <t>Brescia-Milano</t>
  </si>
  <si>
    <t>Superstrada Pedemontana Veneta</t>
  </si>
  <si>
    <t>NA</t>
  </si>
  <si>
    <t>distanza convenzionale di 78,4 km da settembre 2018. da gen. 2019 inserito Ospitaletto Montichiari 17 km</t>
  </si>
  <si>
    <t>su km 166,769</t>
  </si>
  <si>
    <t>conteggio su 68,162 km</t>
  </si>
  <si>
    <t>conteggio su 32,78 km</t>
  </si>
  <si>
    <t>conteggio su 130,3 km</t>
  </si>
  <si>
    <t>VTMG 2019 ricalcolati</t>
  </si>
  <si>
    <t>AISCAT - VALORI DEL TRAFFICO - 2019</t>
  </si>
  <si>
    <t>SPV</t>
  </si>
  <si>
    <t>AISCAT - VALORI DEL TRAFFICO -  2020</t>
  </si>
  <si>
    <t>AISCAT - VALORI DEL TRAFFICO - 4°  TRIMESTRE 2021</t>
  </si>
  <si>
    <t>a fine</t>
  </si>
  <si>
    <t>fine stesso</t>
  </si>
  <si>
    <t xml:space="preserve">trimestre </t>
  </si>
  <si>
    <t>in esame</t>
  </si>
  <si>
    <t>A4 (da Padova est a intercon. est con A57) e A57 (da intercon. ovest con A4 a barriera Ve-Mestre e Tangenziale di Mestre)  (**)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</si>
</sst>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1" formatCode="_-* #,##0_-;\-* #,##0_-;_-* &quot;-&quot;_-;_-@_-"/>
    <numFmt numFmtId="164" formatCode="General_)"/>
    <numFmt numFmtId="165" formatCode="#,##0.0"/>
    <numFmt numFmtId="166" formatCode="\+#,##0.0;[Red]\-#,##0.0"/>
    <numFmt numFmtId="167" formatCode="0.0"/>
    <numFmt numFmtId="168" formatCode="#,##0_);\(#,##0\)"/>
    <numFmt numFmtId="169" formatCode="0.0_)"/>
    <numFmt numFmtId="170" formatCode="_ * #,##0.00_ ;_ * \-#,##0.00_ ;_ * &quot;-&quot;??_ ;_ @_ "/>
    <numFmt numFmtId="171" formatCode="_ * #,##0_ ;_ * \-#,##0_ ;_ * &quot;-&quot;??_ ;_ @_ "/>
    <numFmt numFmtId="172" formatCode="0_)"/>
    <numFmt numFmtId="173" formatCode="#,##0.0_);\(#,##0.0\)"/>
    <numFmt numFmtId="174" formatCode="_ * #,##0.0_ ;_ * \-#,##0.0_ ;_ * &quot;-&quot;??_ ;_ @_ "/>
    <numFmt numFmtId="175" formatCode="0.0_ ;[Red]\-0.0\ "/>
    <numFmt numFmtId="176" formatCode="#,##0.00_);\(#,##0.00\)"/>
    <numFmt numFmtId="177" formatCode="0.00_)"/>
    <numFmt numFmtId="178" formatCode="0.0;[Red]\-0.0"/>
    <numFmt numFmtId="179" formatCode="#0.0;[Red]\-#0.0"/>
    <numFmt numFmtId="180" formatCode="0.0%"/>
    <numFmt numFmtId="181" formatCode="#,##0.0_ ;[Red]\-#,##0.0\ "/>
    <numFmt numFmtId="182" formatCode="?,??0"/>
    <numFmt numFmtId="183" formatCode="_-&quot;L.&quot;\ * #,##0.00_-;\-&quot;L.&quot;\ * #,##0.00_-;_-&quot;L.&quot;\ * &quot;-&quot;??_-;_-@_-"/>
    <numFmt numFmtId="184" formatCode="#,##0.0;[Red]#,##0.0"/>
  </numFmts>
  <fonts count="40">
    <font>
      <sz val="10"/>
      <name val="Courie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Univers (W1)"/>
      <family val="2"/>
    </font>
    <font>
      <sz val="9"/>
      <color indexed="8"/>
      <name val="Arial"/>
      <family val="2"/>
    </font>
    <font>
      <b/>
      <sz val="10"/>
      <name val="Univers (W1)"/>
    </font>
    <font>
      <b/>
      <sz val="9"/>
      <color rgb="FFFF0000"/>
      <name val="Arial"/>
      <family val="2"/>
    </font>
    <font>
      <b/>
      <sz val="8"/>
      <color rgb="FFFF0000"/>
      <name val="Arial"/>
      <family val="2"/>
    </font>
    <font>
      <b/>
      <sz val="8"/>
      <color indexed="10"/>
      <name val="Arial"/>
      <family val="2"/>
    </font>
    <font>
      <b/>
      <sz val="11"/>
      <color indexed="56"/>
      <name val="Arial"/>
      <family val="2"/>
    </font>
    <font>
      <b/>
      <sz val="12"/>
      <color indexed="9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b/>
      <sz val="9"/>
      <color indexed="10"/>
      <name val="Arial"/>
      <family val="2"/>
    </font>
    <font>
      <sz val="9"/>
      <color indexed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8"/>
      <color indexed="8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sz val="12"/>
      <color indexed="8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b/>
      <sz val="9"/>
      <name val="Univers (W1)"/>
    </font>
    <font>
      <sz val="10"/>
      <name val="Courier"/>
      <family val="3"/>
    </font>
    <font>
      <sz val="9"/>
      <color rgb="FF00B050"/>
      <name val="Arial"/>
      <family val="2"/>
    </font>
    <font>
      <b/>
      <sz val="9"/>
      <color indexed="12"/>
      <name val="Arial"/>
      <family val="2"/>
    </font>
    <font>
      <b/>
      <sz val="9"/>
      <color rgb="FF002060"/>
      <name val="Arial"/>
      <family val="2"/>
    </font>
    <font>
      <sz val="12"/>
      <name val="CG Times"/>
    </font>
    <font>
      <sz val="10"/>
      <name val="Courier"/>
      <family val="1"/>
    </font>
  </fonts>
  <fills count="37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indexed="26"/>
        <bgColor indexed="9"/>
      </patternFill>
    </fill>
    <fill>
      <patternFill patternType="solid">
        <fgColor rgb="FFFF0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</patternFill>
    </fill>
    <fill>
      <patternFill patternType="solid">
        <fgColor indexed="42"/>
        <bgColor indexed="9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CFFCC"/>
        <bgColor rgb="FF000000"/>
      </patternFill>
    </fill>
    <fill>
      <patternFill patternType="solid">
        <fgColor rgb="FFCCFFCC"/>
        <bgColor indexed="9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FF"/>
        <bgColor indexed="9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8"/>
      </left>
      <right style="hair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10"/>
      </left>
      <right/>
      <top style="medium">
        <color indexed="10"/>
      </top>
      <bottom style="thin">
        <color indexed="64"/>
      </bottom>
      <diagonal/>
    </border>
    <border>
      <left/>
      <right style="medium">
        <color indexed="10"/>
      </right>
      <top style="medium">
        <color indexed="10"/>
      </top>
      <bottom style="thin">
        <color indexed="64"/>
      </bottom>
      <diagonal/>
    </border>
    <border>
      <left style="medium">
        <color indexed="10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10"/>
      </right>
      <top style="thin">
        <color indexed="64"/>
      </top>
      <bottom style="thin">
        <color indexed="64"/>
      </bottom>
      <diagonal/>
    </border>
    <border>
      <left style="medium">
        <color indexed="10"/>
      </left>
      <right style="thin">
        <color indexed="64"/>
      </right>
      <top/>
      <bottom/>
      <diagonal/>
    </border>
    <border>
      <left/>
      <right style="medium">
        <color indexed="10"/>
      </right>
      <top/>
      <bottom/>
      <diagonal/>
    </border>
    <border>
      <left style="medium">
        <color indexed="10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10"/>
      </right>
      <top/>
      <bottom style="thin">
        <color indexed="64"/>
      </bottom>
      <diagonal/>
    </border>
    <border>
      <left style="medium">
        <color indexed="10"/>
      </left>
      <right/>
      <top/>
      <bottom/>
      <diagonal/>
    </border>
    <border>
      <left style="hair">
        <color indexed="64"/>
      </left>
      <right style="medium">
        <color indexed="10"/>
      </right>
      <top/>
      <bottom/>
      <diagonal/>
    </border>
    <border>
      <left style="medium">
        <color indexed="10"/>
      </left>
      <right style="hair">
        <color indexed="64"/>
      </right>
      <top/>
      <bottom/>
      <diagonal/>
    </border>
    <border>
      <left style="medium">
        <color indexed="10"/>
      </left>
      <right/>
      <top style="double">
        <color indexed="64"/>
      </top>
      <bottom/>
      <diagonal/>
    </border>
    <border>
      <left style="thin">
        <color indexed="64"/>
      </left>
      <right style="medium">
        <color indexed="10"/>
      </right>
      <top style="double">
        <color indexed="64"/>
      </top>
      <bottom/>
      <diagonal/>
    </border>
    <border>
      <left style="thin">
        <color indexed="64"/>
      </left>
      <right style="medium">
        <color indexed="10"/>
      </right>
      <top/>
      <bottom/>
      <diagonal/>
    </border>
    <border>
      <left style="medium">
        <color indexed="10"/>
      </left>
      <right/>
      <top/>
      <bottom style="medium">
        <color indexed="10"/>
      </bottom>
      <diagonal/>
    </border>
    <border>
      <left style="thin">
        <color indexed="64"/>
      </left>
      <right style="medium">
        <color indexed="10"/>
      </right>
      <top/>
      <bottom style="medium">
        <color indexed="10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double">
        <color auto="1"/>
      </left>
      <right style="hair">
        <color auto="1"/>
      </right>
      <top/>
      <bottom/>
      <diagonal/>
    </border>
    <border>
      <left style="double">
        <color auto="1"/>
      </left>
      <right style="hair">
        <color auto="1"/>
      </right>
      <top/>
      <bottom style="double">
        <color auto="1"/>
      </bottom>
      <diagonal/>
    </border>
    <border>
      <left style="hair">
        <color auto="1"/>
      </left>
      <right style="double">
        <color indexed="64"/>
      </right>
      <top/>
      <bottom style="double">
        <color auto="1"/>
      </bottom>
      <diagonal/>
    </border>
    <border>
      <left style="double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double">
        <color indexed="64"/>
      </right>
      <top style="double">
        <color indexed="64"/>
      </top>
      <bottom/>
      <diagonal/>
    </border>
  </borders>
  <cellStyleXfs count="8">
    <xf numFmtId="164" fontId="0" fillId="0" borderId="0"/>
    <xf numFmtId="170" fontId="9" fillId="0" borderId="0" applyFont="0" applyFill="0" applyBorder="0" applyAlignment="0" applyProtection="0"/>
    <xf numFmtId="41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164" fontId="34" fillId="0" borderId="0"/>
    <xf numFmtId="0" fontId="38" fillId="0" borderId="0"/>
    <xf numFmtId="183" fontId="38" fillId="0" borderId="0" applyFont="0" applyFill="0" applyBorder="0" applyAlignment="0" applyProtection="0"/>
    <xf numFmtId="164" fontId="39" fillId="0" borderId="0"/>
  </cellStyleXfs>
  <cellXfs count="1652">
    <xf numFmtId="164" fontId="0" fillId="0" borderId="0" xfId="0"/>
    <xf numFmtId="164" fontId="2" fillId="0" borderId="0" xfId="0" applyFont="1"/>
    <xf numFmtId="164" fontId="3" fillId="0" borderId="0" xfId="0" applyFont="1" applyAlignment="1" applyProtection="1">
      <alignment horizontal="left"/>
    </xf>
    <xf numFmtId="164" fontId="3" fillId="0" borderId="0" xfId="0" applyFont="1"/>
    <xf numFmtId="165" fontId="2" fillId="0" borderId="0" xfId="0" applyNumberFormat="1" applyFont="1"/>
    <xf numFmtId="166" fontId="2" fillId="0" borderId="0" xfId="0" applyNumberFormat="1" applyFont="1" applyAlignment="1">
      <alignment horizontal="right"/>
    </xf>
    <xf numFmtId="167" fontId="2" fillId="2" borderId="0" xfId="0" applyNumberFormat="1" applyFont="1" applyFill="1"/>
    <xf numFmtId="164" fontId="2" fillId="0" borderId="0" xfId="0" applyFont="1" applyBorder="1"/>
    <xf numFmtId="164" fontId="4" fillId="0" borderId="0" xfId="0" applyFont="1"/>
    <xf numFmtId="164" fontId="5" fillId="0" borderId="0" xfId="0" applyFont="1"/>
    <xf numFmtId="165" fontId="4" fillId="0" borderId="0" xfId="0" applyNumberFormat="1" applyFont="1"/>
    <xf numFmtId="166" fontId="4" fillId="0" borderId="0" xfId="0" applyNumberFormat="1" applyFont="1" applyAlignment="1">
      <alignment horizontal="right"/>
    </xf>
    <xf numFmtId="167" fontId="4" fillId="2" borderId="0" xfId="0" applyNumberFormat="1" applyFont="1" applyFill="1"/>
    <xf numFmtId="164" fontId="6" fillId="3" borderId="1" xfId="0" applyFont="1" applyFill="1" applyBorder="1"/>
    <xf numFmtId="164" fontId="5" fillId="3" borderId="2" xfId="0" applyFont="1" applyFill="1" applyBorder="1"/>
    <xf numFmtId="164" fontId="4" fillId="3" borderId="2" xfId="0" applyFont="1" applyFill="1" applyBorder="1"/>
    <xf numFmtId="164" fontId="4" fillId="3" borderId="3" xfId="0" applyFont="1" applyFill="1" applyBorder="1"/>
    <xf numFmtId="164" fontId="5" fillId="3" borderId="4" xfId="0" applyFont="1" applyFill="1" applyBorder="1" applyAlignment="1" applyProtection="1">
      <alignment horizontal="centerContinuous"/>
    </xf>
    <xf numFmtId="164" fontId="5" fillId="3" borderId="5" xfId="0" applyFont="1" applyFill="1" applyBorder="1" applyAlignment="1">
      <alignment horizontal="centerContinuous"/>
    </xf>
    <xf numFmtId="164" fontId="5" fillId="3" borderId="6" xfId="0" applyFont="1" applyFill="1" applyBorder="1" applyAlignment="1">
      <alignment horizontal="centerContinuous"/>
    </xf>
    <xf numFmtId="164" fontId="5" fillId="3" borderId="5" xfId="0" applyFont="1" applyFill="1" applyBorder="1" applyAlignment="1" applyProtection="1">
      <alignment horizontal="centerContinuous"/>
    </xf>
    <xf numFmtId="165" fontId="5" fillId="3" borderId="5" xfId="0" applyNumberFormat="1" applyFont="1" applyFill="1" applyBorder="1" applyAlignment="1" applyProtection="1">
      <alignment horizontal="centerContinuous"/>
    </xf>
    <xf numFmtId="165" fontId="5" fillId="3" borderId="5" xfId="0" applyNumberFormat="1" applyFont="1" applyFill="1" applyBorder="1" applyAlignment="1">
      <alignment horizontal="centerContinuous"/>
    </xf>
    <xf numFmtId="166" fontId="7" fillId="3" borderId="6" xfId="0" applyNumberFormat="1" applyFont="1" applyFill="1" applyBorder="1" applyAlignment="1">
      <alignment horizontal="centerContinuous"/>
    </xf>
    <xf numFmtId="164" fontId="6" fillId="3" borderId="7" xfId="0" applyFont="1" applyFill="1" applyBorder="1" applyAlignment="1" applyProtection="1">
      <alignment horizontal="centerContinuous"/>
    </xf>
    <xf numFmtId="164" fontId="5" fillId="3" borderId="0" xfId="0" applyFont="1" applyFill="1" applyBorder="1" applyAlignment="1" applyProtection="1">
      <alignment horizontal="centerContinuous"/>
    </xf>
    <xf numFmtId="164" fontId="4" fillId="3" borderId="0" xfId="0" applyFont="1" applyFill="1" applyBorder="1" applyAlignment="1">
      <alignment horizontal="centerContinuous"/>
    </xf>
    <xf numFmtId="164" fontId="4" fillId="3" borderId="8" xfId="0" applyFont="1" applyFill="1" applyBorder="1" applyAlignment="1">
      <alignment horizontal="centerContinuous"/>
    </xf>
    <xf numFmtId="164" fontId="5" fillId="3" borderId="4" xfId="0" applyFont="1" applyFill="1" applyBorder="1" applyAlignment="1" applyProtection="1"/>
    <xf numFmtId="164" fontId="5" fillId="3" borderId="6" xfId="0" applyFont="1" applyFill="1" applyBorder="1" applyAlignment="1" applyProtection="1"/>
    <xf numFmtId="164" fontId="6" fillId="3" borderId="7" xfId="0" applyFont="1" applyFill="1" applyBorder="1"/>
    <xf numFmtId="164" fontId="5" fillId="3" borderId="0" xfId="0" applyFont="1" applyFill="1" applyBorder="1"/>
    <xf numFmtId="164" fontId="4" fillId="3" borderId="0" xfId="0" applyFont="1" applyFill="1" applyBorder="1"/>
    <xf numFmtId="164" fontId="4" fillId="3" borderId="8" xfId="0" applyFont="1" applyFill="1" applyBorder="1"/>
    <xf numFmtId="164" fontId="5" fillId="3" borderId="9" xfId="0" applyFont="1" applyFill="1" applyBorder="1" applyAlignment="1" applyProtection="1">
      <alignment horizontal="center"/>
    </xf>
    <xf numFmtId="164" fontId="5" fillId="3" borderId="8" xfId="0" applyFont="1" applyFill="1" applyBorder="1" applyAlignment="1" applyProtection="1">
      <alignment horizontal="centerContinuous"/>
    </xf>
    <xf numFmtId="164" fontId="5" fillId="3" borderId="8" xfId="0" applyFont="1" applyFill="1" applyBorder="1" applyAlignment="1" applyProtection="1">
      <alignment horizontal="center"/>
    </xf>
    <xf numFmtId="166" fontId="7" fillId="3" borderId="8" xfId="0" applyNumberFormat="1" applyFont="1" applyFill="1" applyBorder="1" applyAlignment="1">
      <alignment horizontal="right"/>
    </xf>
    <xf numFmtId="164" fontId="5" fillId="3" borderId="9" xfId="0" applyFont="1" applyFill="1" applyBorder="1" applyAlignment="1" applyProtection="1">
      <alignment horizontal="center" vertical="center" wrapText="1"/>
    </xf>
    <xf numFmtId="166" fontId="5" fillId="3" borderId="8" xfId="0" applyNumberFormat="1" applyFont="1" applyFill="1" applyBorder="1" applyAlignment="1" applyProtection="1">
      <alignment horizontal="right"/>
    </xf>
    <xf numFmtId="166" fontId="5" fillId="3" borderId="9" xfId="0" applyNumberFormat="1" applyFont="1" applyFill="1" applyBorder="1" applyAlignment="1" applyProtection="1">
      <alignment horizontal="right"/>
    </xf>
    <xf numFmtId="168" fontId="4" fillId="0" borderId="0" xfId="0" applyNumberFormat="1" applyFont="1" applyProtection="1"/>
    <xf numFmtId="164" fontId="4" fillId="2" borderId="0" xfId="0" applyFont="1" applyFill="1"/>
    <xf numFmtId="164" fontId="6" fillId="3" borderId="11" xfId="0" applyFont="1" applyFill="1" applyBorder="1"/>
    <xf numFmtId="164" fontId="5" fillId="3" borderId="12" xfId="0" applyFont="1" applyFill="1" applyBorder="1"/>
    <xf numFmtId="164" fontId="4" fillId="3" borderId="12" xfId="0" applyFont="1" applyFill="1" applyBorder="1"/>
    <xf numFmtId="164" fontId="4" fillId="3" borderId="13" xfId="0" applyFont="1" applyFill="1" applyBorder="1"/>
    <xf numFmtId="164" fontId="5" fillId="3" borderId="14" xfId="0" applyFont="1" applyFill="1" applyBorder="1" applyAlignment="1" applyProtection="1">
      <alignment horizontal="center"/>
    </xf>
    <xf numFmtId="164" fontId="5" fillId="3" borderId="13" xfId="0" applyFont="1" applyFill="1" applyBorder="1" applyAlignment="1" applyProtection="1">
      <alignment horizontal="centerContinuous"/>
    </xf>
    <xf numFmtId="164" fontId="5" fillId="3" borderId="13" xfId="0" applyFont="1" applyFill="1" applyBorder="1" applyAlignment="1" applyProtection="1">
      <alignment horizontal="center"/>
    </xf>
    <xf numFmtId="166" fontId="5" fillId="3" borderId="13" xfId="0" applyNumberFormat="1" applyFont="1" applyFill="1" applyBorder="1" applyAlignment="1" applyProtection="1">
      <alignment horizontal="center"/>
    </xf>
    <xf numFmtId="164" fontId="9" fillId="0" borderId="0" xfId="0" applyFont="1"/>
    <xf numFmtId="164" fontId="6" fillId="0" borderId="7" xfId="0" applyFont="1" applyBorder="1"/>
    <xf numFmtId="164" fontId="4" fillId="0" borderId="9" xfId="0" applyFont="1" applyBorder="1"/>
    <xf numFmtId="164" fontId="4" fillId="0" borderId="7" xfId="0" applyFont="1" applyBorder="1" applyAlignment="1">
      <alignment textRotation="90" wrapText="1"/>
    </xf>
    <xf numFmtId="164" fontId="4" fillId="0" borderId="15" xfId="0" applyFont="1" applyBorder="1"/>
    <xf numFmtId="164" fontId="4" fillId="0" borderId="0" xfId="0" applyFont="1" applyBorder="1"/>
    <xf numFmtId="164" fontId="4" fillId="0" borderId="7" xfId="0" applyFont="1" applyBorder="1"/>
    <xf numFmtId="164" fontId="4" fillId="0" borderId="16" xfId="0" applyFont="1" applyBorder="1"/>
    <xf numFmtId="165" fontId="4" fillId="3" borderId="16" xfId="0" applyNumberFormat="1" applyFont="1" applyFill="1" applyBorder="1"/>
    <xf numFmtId="165" fontId="4" fillId="3" borderId="15" xfId="0" applyNumberFormat="1" applyFont="1" applyFill="1" applyBorder="1"/>
    <xf numFmtId="166" fontId="4" fillId="3" borderId="8" xfId="0" applyNumberFormat="1" applyFont="1" applyFill="1" applyBorder="1" applyAlignment="1">
      <alignment horizontal="right"/>
    </xf>
    <xf numFmtId="165" fontId="4" fillId="3" borderId="0" xfId="0" applyNumberFormat="1" applyFont="1" applyFill="1"/>
    <xf numFmtId="166" fontId="4" fillId="3" borderId="9" xfId="0" applyNumberFormat="1" applyFont="1" applyFill="1" applyBorder="1" applyAlignment="1">
      <alignment horizontal="right"/>
    </xf>
    <xf numFmtId="164" fontId="4" fillId="0" borderId="1" xfId="0" applyFont="1" applyBorder="1" applyAlignment="1">
      <alignment horizontal="center"/>
    </xf>
    <xf numFmtId="167" fontId="4" fillId="2" borderId="3" xfId="0" applyNumberFormat="1" applyFont="1" applyFill="1" applyBorder="1" applyAlignment="1">
      <alignment horizontal="center"/>
    </xf>
    <xf numFmtId="164" fontId="10" fillId="4" borderId="17" xfId="0" applyFont="1" applyFill="1" applyBorder="1"/>
    <xf numFmtId="164" fontId="6" fillId="0" borderId="7" xfId="0" applyFont="1" applyBorder="1" applyAlignment="1" applyProtection="1">
      <alignment horizontal="left"/>
    </xf>
    <xf numFmtId="164" fontId="5" fillId="0" borderId="0" xfId="0" applyFont="1" applyAlignment="1" applyProtection="1">
      <alignment horizontal="left"/>
    </xf>
    <xf numFmtId="164" fontId="4" fillId="0" borderId="0" xfId="0" applyFont="1" applyFill="1"/>
    <xf numFmtId="3" fontId="4" fillId="0" borderId="7" xfId="0" applyNumberFormat="1" applyFont="1" applyFill="1" applyBorder="1" applyAlignment="1" applyProtection="1">
      <alignment horizontal="center"/>
      <protection locked="0"/>
    </xf>
    <xf numFmtId="3" fontId="4" fillId="0" borderId="18" xfId="0" applyNumberFormat="1" applyFont="1" applyFill="1" applyBorder="1" applyProtection="1">
      <protection locked="0"/>
    </xf>
    <xf numFmtId="4" fontId="4" fillId="3" borderId="0" xfId="0" applyNumberFormat="1" applyFont="1" applyFill="1" applyBorder="1" applyProtection="1">
      <protection locked="0"/>
    </xf>
    <xf numFmtId="4" fontId="4" fillId="3" borderId="15" xfId="0" applyNumberFormat="1" applyFont="1" applyFill="1" applyBorder="1" applyProtection="1">
      <protection locked="0"/>
    </xf>
    <xf numFmtId="166" fontId="4" fillId="3" borderId="9" xfId="0" applyNumberFormat="1" applyFont="1" applyFill="1" applyBorder="1" applyAlignment="1" applyProtection="1">
      <alignment horizontal="right"/>
    </xf>
    <xf numFmtId="164" fontId="6" fillId="0" borderId="11" xfId="0" applyFont="1" applyBorder="1" applyAlignment="1">
      <alignment horizontal="center"/>
    </xf>
    <xf numFmtId="167" fontId="4" fillId="2" borderId="13" xfId="0" applyNumberFormat="1" applyFont="1" applyFill="1" applyBorder="1" applyAlignment="1">
      <alignment horizontal="center"/>
    </xf>
    <xf numFmtId="164" fontId="4" fillId="0" borderId="0" xfId="0" applyFont="1" applyFill="1" applyAlignment="1" applyProtection="1">
      <alignment horizontal="left"/>
    </xf>
    <xf numFmtId="164" fontId="6" fillId="0" borderId="7" xfId="0" applyFont="1" applyBorder="1" applyAlignment="1" applyProtection="1">
      <alignment horizontal="right"/>
    </xf>
    <xf numFmtId="164" fontId="5" fillId="0" borderId="0" xfId="0" applyFont="1" applyAlignment="1" applyProtection="1">
      <alignment horizontal="right"/>
    </xf>
    <xf numFmtId="169" fontId="4" fillId="0" borderId="0" xfId="0" applyNumberFormat="1" applyFont="1" applyProtection="1"/>
    <xf numFmtId="3" fontId="4" fillId="0" borderId="7" xfId="0" applyNumberFormat="1" applyFont="1" applyBorder="1" applyAlignment="1" applyProtection="1">
      <alignment horizontal="center"/>
      <protection locked="0"/>
    </xf>
    <xf numFmtId="3" fontId="4" fillId="0" borderId="16" xfId="0" applyNumberFormat="1" applyFont="1" applyBorder="1" applyProtection="1">
      <protection locked="0"/>
    </xf>
    <xf numFmtId="3" fontId="4" fillId="0" borderId="18" xfId="0" applyNumberFormat="1" applyFont="1" applyBorder="1" applyProtection="1">
      <protection locked="0"/>
    </xf>
    <xf numFmtId="3" fontId="11" fillId="5" borderId="18" xfId="0" applyNumberFormat="1" applyFont="1" applyFill="1" applyBorder="1" applyAlignment="1" applyProtection="1">
      <protection locked="0"/>
    </xf>
    <xf numFmtId="3" fontId="11" fillId="5" borderId="15" xfId="0" applyNumberFormat="1" applyFont="1" applyFill="1" applyBorder="1" applyAlignment="1" applyProtection="1">
      <protection locked="0"/>
    </xf>
    <xf numFmtId="171" fontId="4" fillId="0" borderId="0" xfId="1" applyNumberFormat="1" applyFont="1"/>
    <xf numFmtId="3" fontId="11" fillId="5" borderId="16" xfId="0" applyNumberFormat="1" applyFont="1" applyFill="1" applyBorder="1" applyAlignment="1" applyProtection="1">
      <protection locked="0"/>
    </xf>
    <xf numFmtId="172" fontId="4" fillId="0" borderId="18" xfId="0" applyNumberFormat="1" applyFont="1" applyBorder="1" applyProtection="1">
      <protection locked="0"/>
    </xf>
    <xf numFmtId="168" fontId="4" fillId="0" borderId="18" xfId="0" applyNumberFormat="1" applyFont="1" applyBorder="1" applyProtection="1">
      <protection locked="0"/>
    </xf>
    <xf numFmtId="164" fontId="4" fillId="0" borderId="18" xfId="0" applyFont="1" applyBorder="1" applyProtection="1">
      <protection locked="0"/>
    </xf>
    <xf numFmtId="164" fontId="4" fillId="0" borderId="15" xfId="0" applyFont="1" applyBorder="1" applyProtection="1">
      <protection locked="0"/>
    </xf>
    <xf numFmtId="165" fontId="4" fillId="3" borderId="0" xfId="0" applyNumberFormat="1" applyFont="1" applyFill="1" applyBorder="1" applyProtection="1">
      <protection locked="0"/>
    </xf>
    <xf numFmtId="165" fontId="4" fillId="3" borderId="15" xfId="0" applyNumberFormat="1" applyFont="1" applyFill="1" applyBorder="1" applyProtection="1">
      <protection locked="0"/>
    </xf>
    <xf numFmtId="164" fontId="4" fillId="0" borderId="7" xfId="0" applyFont="1" applyBorder="1" applyAlignment="1" applyProtection="1">
      <alignment horizontal="center"/>
    </xf>
    <xf numFmtId="3" fontId="4" fillId="0" borderId="16" xfId="0" applyNumberFormat="1" applyFont="1" applyFill="1" applyBorder="1" applyProtection="1">
      <protection locked="0"/>
    </xf>
    <xf numFmtId="164" fontId="10" fillId="0" borderId="0" xfId="0" applyFont="1" applyFill="1"/>
    <xf numFmtId="3" fontId="4" fillId="0" borderId="15" xfId="0" applyNumberFormat="1" applyFont="1" applyBorder="1" applyProtection="1">
      <protection locked="0"/>
    </xf>
    <xf numFmtId="172" fontId="4" fillId="0" borderId="16" xfId="0" applyNumberFormat="1" applyFont="1" applyBorder="1" applyProtection="1">
      <protection locked="0"/>
    </xf>
    <xf numFmtId="164" fontId="6" fillId="0" borderId="7" xfId="0" applyFont="1" applyFill="1" applyBorder="1" applyAlignment="1" applyProtection="1">
      <alignment horizontal="left"/>
    </xf>
    <xf numFmtId="164" fontId="5" fillId="0" borderId="0" xfId="0" applyFont="1" applyFill="1" applyAlignment="1" applyProtection="1">
      <alignment horizontal="left"/>
    </xf>
    <xf numFmtId="169" fontId="4" fillId="0" borderId="0" xfId="0" applyNumberFormat="1" applyFont="1" applyAlignment="1" applyProtection="1">
      <alignment horizontal="left"/>
    </xf>
    <xf numFmtId="164" fontId="6" fillId="0" borderId="7" xfId="0" applyFont="1" applyFill="1" applyBorder="1"/>
    <xf numFmtId="164" fontId="5" fillId="0" borderId="0" xfId="0" applyFont="1" applyFill="1"/>
    <xf numFmtId="164" fontId="6" fillId="0" borderId="7" xfId="0" applyFont="1" applyFill="1" applyBorder="1" applyAlignment="1" applyProtection="1">
      <alignment horizontal="right"/>
    </xf>
    <xf numFmtId="3" fontId="11" fillId="5" borderId="18" xfId="0" quotePrefix="1" applyNumberFormat="1" applyFont="1" applyFill="1" applyBorder="1" applyAlignment="1" applyProtection="1">
      <alignment horizontal="right"/>
      <protection locked="0"/>
    </xf>
    <xf numFmtId="3" fontId="11" fillId="5" borderId="15" xfId="0" quotePrefix="1" applyNumberFormat="1" applyFont="1" applyFill="1" applyBorder="1" applyAlignment="1" applyProtection="1">
      <alignment horizontal="right"/>
      <protection locked="0"/>
    </xf>
    <xf numFmtId="4" fontId="4" fillId="3" borderId="7" xfId="0" applyNumberFormat="1" applyFont="1" applyFill="1" applyBorder="1" applyProtection="1">
      <protection locked="0"/>
    </xf>
    <xf numFmtId="165" fontId="4" fillId="3" borderId="0" xfId="0" applyNumberFormat="1" applyFont="1" applyFill="1" applyProtection="1">
      <protection locked="0"/>
    </xf>
    <xf numFmtId="173" fontId="4" fillId="0" borderId="0" xfId="0" applyNumberFormat="1" applyFont="1" applyFill="1" applyProtection="1"/>
    <xf numFmtId="167" fontId="4" fillId="3" borderId="0" xfId="0" applyNumberFormat="1" applyFont="1" applyFill="1" applyBorder="1" applyProtection="1">
      <protection locked="0"/>
    </xf>
    <xf numFmtId="167" fontId="4" fillId="3" borderId="15" xfId="0" applyNumberFormat="1" applyFont="1" applyFill="1" applyBorder="1" applyProtection="1">
      <protection locked="0"/>
    </xf>
    <xf numFmtId="167" fontId="4" fillId="3" borderId="0" xfId="0" applyNumberFormat="1" applyFont="1" applyFill="1" applyProtection="1">
      <protection locked="0"/>
    </xf>
    <xf numFmtId="3" fontId="4" fillId="0" borderId="15" xfId="0" applyNumberFormat="1" applyFont="1" applyFill="1" applyBorder="1" applyProtection="1">
      <protection locked="0"/>
    </xf>
    <xf numFmtId="169" fontId="4" fillId="0" borderId="0" xfId="0" applyNumberFormat="1" applyFont="1" applyFill="1" applyProtection="1"/>
    <xf numFmtId="165" fontId="4" fillId="3" borderId="7" xfId="0" applyNumberFormat="1" applyFont="1" applyFill="1" applyBorder="1" applyProtection="1">
      <protection locked="0"/>
    </xf>
    <xf numFmtId="174" fontId="4" fillId="0" borderId="0" xfId="1" applyNumberFormat="1" applyFont="1"/>
    <xf numFmtId="164" fontId="4" fillId="0" borderId="9" xfId="0" applyFont="1" applyBorder="1" applyAlignment="1" applyProtection="1">
      <alignment horizontal="center"/>
    </xf>
    <xf numFmtId="164" fontId="4" fillId="6" borderId="0" xfId="0" applyFont="1" applyFill="1"/>
    <xf numFmtId="3" fontId="4" fillId="5" borderId="19" xfId="0" applyNumberFormat="1" applyFont="1" applyFill="1" applyBorder="1" applyAlignment="1"/>
    <xf numFmtId="3" fontId="4" fillId="5" borderId="18" xfId="0" applyNumberFormat="1" applyFont="1" applyFill="1" applyBorder="1" applyAlignment="1"/>
    <xf numFmtId="3" fontId="4" fillId="5" borderId="15" xfId="0" applyNumberFormat="1" applyFont="1" applyFill="1" applyBorder="1" applyAlignment="1"/>
    <xf numFmtId="164" fontId="12" fillId="0" borderId="0" xfId="0" applyFont="1" applyFill="1"/>
    <xf numFmtId="165" fontId="4" fillId="7" borderId="0" xfId="0" applyNumberFormat="1" applyFont="1" applyFill="1" applyBorder="1" applyAlignment="1"/>
    <xf numFmtId="165" fontId="4" fillId="7" borderId="20" xfId="0" applyNumberFormat="1" applyFont="1" applyFill="1" applyBorder="1" applyAlignment="1"/>
    <xf numFmtId="165" fontId="4" fillId="7" borderId="7" xfId="0" applyNumberFormat="1" applyFont="1" applyFill="1" applyBorder="1" applyAlignment="1">
      <alignment horizontal="left"/>
    </xf>
    <xf numFmtId="164" fontId="6" fillId="6" borderId="7" xfId="0" applyFont="1" applyFill="1" applyBorder="1"/>
    <xf numFmtId="164" fontId="5" fillId="6" borderId="0" xfId="0" applyFont="1" applyFill="1"/>
    <xf numFmtId="169" fontId="4" fillId="6" borderId="0" xfId="0" applyNumberFormat="1" applyFont="1" applyFill="1" applyProtection="1"/>
    <xf numFmtId="164" fontId="4" fillId="6" borderId="7" xfId="0" applyFont="1" applyFill="1" applyBorder="1" applyAlignment="1" applyProtection="1">
      <alignment horizontal="center"/>
    </xf>
    <xf numFmtId="165" fontId="4" fillId="3" borderId="15" xfId="0" quotePrefix="1" applyNumberFormat="1" applyFont="1" applyFill="1" applyBorder="1" applyAlignment="1" applyProtection="1">
      <alignment horizontal="right"/>
      <protection locked="0"/>
    </xf>
    <xf numFmtId="164" fontId="5" fillId="6" borderId="0" xfId="0" applyFont="1" applyFill="1" applyAlignment="1" applyProtection="1">
      <alignment horizontal="right"/>
    </xf>
    <xf numFmtId="164" fontId="6" fillId="8" borderId="7" xfId="0" applyFont="1" applyFill="1" applyBorder="1" applyAlignment="1" applyProtection="1">
      <alignment horizontal="left"/>
    </xf>
    <xf numFmtId="164" fontId="4" fillId="0" borderId="0" xfId="0" applyFont="1" applyAlignment="1">
      <alignment horizontal="right"/>
    </xf>
    <xf numFmtId="169" fontId="4" fillId="8" borderId="0" xfId="0" applyNumberFormat="1" applyFont="1" applyFill="1" applyProtection="1"/>
    <xf numFmtId="164" fontId="10" fillId="0" borderId="8" xfId="0" applyFont="1" applyFill="1" applyBorder="1"/>
    <xf numFmtId="164" fontId="10" fillId="0" borderId="0" xfId="0" applyFont="1" applyFill="1" applyBorder="1"/>
    <xf numFmtId="164" fontId="13" fillId="9" borderId="7" xfId="0" applyFont="1" applyFill="1" applyBorder="1" applyAlignment="1" applyProtection="1">
      <alignment horizontal="left"/>
    </xf>
    <xf numFmtId="164" fontId="14" fillId="9" borderId="0" xfId="0" applyFont="1" applyFill="1" applyAlignment="1" applyProtection="1">
      <alignment horizontal="right"/>
    </xf>
    <xf numFmtId="169" fontId="13" fillId="9" borderId="0" xfId="0" applyNumberFormat="1" applyFont="1" applyFill="1" applyProtection="1"/>
    <xf numFmtId="166" fontId="4" fillId="3" borderId="9" xfId="0" quotePrefix="1" applyNumberFormat="1" applyFont="1" applyFill="1" applyBorder="1" applyAlignment="1" applyProtection="1">
      <alignment horizontal="right"/>
    </xf>
    <xf numFmtId="164" fontId="13" fillId="9" borderId="7" xfId="0" applyFont="1" applyFill="1" applyBorder="1" applyAlignment="1" applyProtection="1">
      <alignment horizontal="right"/>
    </xf>
    <xf numFmtId="164" fontId="6" fillId="10" borderId="7" xfId="0" applyFont="1" applyFill="1" applyBorder="1" applyAlignment="1" applyProtection="1">
      <alignment horizontal="left"/>
    </xf>
    <xf numFmtId="164" fontId="5" fillId="10" borderId="0" xfId="0" applyFont="1" applyFill="1" applyAlignment="1" applyProtection="1">
      <alignment horizontal="right"/>
    </xf>
    <xf numFmtId="169" fontId="4" fillId="10" borderId="0" xfId="0" applyNumberFormat="1" applyFont="1" applyFill="1" applyProtection="1"/>
    <xf numFmtId="165" fontId="4" fillId="3" borderId="21" xfId="0" applyNumberFormat="1" applyFont="1" applyFill="1" applyBorder="1" applyProtection="1">
      <protection locked="0"/>
    </xf>
    <xf numFmtId="164" fontId="6" fillId="10" borderId="7" xfId="0" applyFont="1" applyFill="1" applyBorder="1" applyAlignment="1" applyProtection="1">
      <alignment horizontal="right"/>
    </xf>
    <xf numFmtId="3" fontId="11" fillId="0" borderId="21" xfId="0" applyNumberFormat="1" applyFont="1" applyFill="1" applyBorder="1" applyAlignment="1" applyProtection="1">
      <protection locked="0"/>
    </xf>
    <xf numFmtId="3" fontId="11" fillId="0" borderId="18" xfId="0" applyNumberFormat="1" applyFont="1" applyFill="1" applyBorder="1" applyAlignment="1" applyProtection="1">
      <protection locked="0"/>
    </xf>
    <xf numFmtId="3" fontId="11" fillId="0" borderId="15" xfId="0" applyNumberFormat="1" applyFont="1" applyFill="1" applyBorder="1" applyAlignment="1" applyProtection="1">
      <protection locked="0"/>
    </xf>
    <xf numFmtId="164" fontId="4" fillId="0" borderId="7" xfId="0" applyFont="1" applyFill="1" applyBorder="1" applyAlignment="1" applyProtection="1">
      <alignment horizontal="center"/>
    </xf>
    <xf numFmtId="164" fontId="5" fillId="0" borderId="0" xfId="0" applyFont="1" applyFill="1" applyAlignment="1" applyProtection="1">
      <alignment horizontal="right"/>
    </xf>
    <xf numFmtId="164" fontId="6" fillId="0" borderId="7" xfId="0" quotePrefix="1" applyFont="1" applyFill="1" applyBorder="1" applyAlignment="1" applyProtection="1">
      <alignment horizontal="left"/>
    </xf>
    <xf numFmtId="165" fontId="4" fillId="7" borderId="7" xfId="0" applyNumberFormat="1" applyFont="1" applyFill="1" applyBorder="1" applyAlignment="1">
      <alignment horizontal="center"/>
    </xf>
    <xf numFmtId="3" fontId="4" fillId="0" borderId="0" xfId="0" applyNumberFormat="1" applyFont="1"/>
    <xf numFmtId="164" fontId="6" fillId="0" borderId="7" xfId="0" applyFont="1" applyFill="1" applyBorder="1" applyAlignment="1" applyProtection="1">
      <alignment horizontal="left" vertical="center"/>
    </xf>
    <xf numFmtId="164" fontId="5" fillId="0" borderId="0" xfId="0" applyFont="1" applyAlignment="1" applyProtection="1">
      <alignment horizontal="left" vertical="center"/>
    </xf>
    <xf numFmtId="169" fontId="4" fillId="0" borderId="0" xfId="0" applyNumberFormat="1" applyFont="1" applyAlignment="1" applyProtection="1">
      <alignment vertical="center"/>
    </xf>
    <xf numFmtId="164" fontId="4" fillId="0" borderId="9" xfId="0" applyFont="1" applyBorder="1" applyAlignment="1" applyProtection="1">
      <alignment horizontal="center" vertical="center"/>
    </xf>
    <xf numFmtId="3" fontId="4" fillId="0" borderId="16" xfId="0" applyNumberFormat="1" applyFont="1" applyBorder="1" applyAlignment="1" applyProtection="1">
      <alignment vertical="center"/>
      <protection locked="0"/>
    </xf>
    <xf numFmtId="3" fontId="4" fillId="0" borderId="18" xfId="0" applyNumberFormat="1" applyFont="1" applyBorder="1" applyAlignment="1" applyProtection="1">
      <alignment vertical="center"/>
      <protection locked="0"/>
    </xf>
    <xf numFmtId="3" fontId="4" fillId="0" borderId="15" xfId="0" applyNumberFormat="1" applyFont="1" applyBorder="1" applyAlignment="1" applyProtection="1">
      <alignment vertical="center"/>
      <protection locked="0"/>
    </xf>
    <xf numFmtId="165" fontId="4" fillId="3" borderId="0" xfId="0" applyNumberFormat="1" applyFont="1" applyFill="1" applyBorder="1" applyAlignment="1" applyProtection="1">
      <alignment vertical="center"/>
      <protection locked="0"/>
    </xf>
    <xf numFmtId="165" fontId="4" fillId="3" borderId="15" xfId="0" applyNumberFormat="1" applyFont="1" applyFill="1" applyBorder="1" applyAlignment="1" applyProtection="1">
      <alignment vertical="center"/>
      <protection locked="0"/>
    </xf>
    <xf numFmtId="165" fontId="4" fillId="3" borderId="7" xfId="0" applyNumberFormat="1" applyFont="1" applyFill="1" applyBorder="1" applyAlignment="1" applyProtection="1">
      <alignment vertical="center"/>
      <protection locked="0"/>
    </xf>
    <xf numFmtId="164" fontId="4" fillId="0" borderId="0" xfId="0" applyFont="1" applyAlignment="1">
      <alignment vertical="center"/>
    </xf>
    <xf numFmtId="167" fontId="4" fillId="2" borderId="0" xfId="0" applyNumberFormat="1" applyFont="1" applyFill="1" applyAlignment="1">
      <alignment vertical="center"/>
    </xf>
    <xf numFmtId="164" fontId="16" fillId="0" borderId="0" xfId="0" applyFont="1" applyFill="1" applyAlignment="1">
      <alignment vertical="center"/>
    </xf>
    <xf numFmtId="164" fontId="5" fillId="0" borderId="0" xfId="0" applyFont="1" applyAlignment="1" applyProtection="1">
      <alignment horizontal="right" vertical="center"/>
    </xf>
    <xf numFmtId="164" fontId="17" fillId="0" borderId="0" xfId="0" applyFont="1" applyFill="1" applyAlignment="1">
      <alignment vertical="center"/>
    </xf>
    <xf numFmtId="164" fontId="17" fillId="0" borderId="0" xfId="0" applyFont="1" applyFill="1"/>
    <xf numFmtId="3" fontId="4" fillId="0" borderId="7" xfId="0" applyNumberFormat="1" applyFont="1" applyBorder="1" applyProtection="1">
      <protection locked="0"/>
    </xf>
    <xf numFmtId="3" fontId="4" fillId="0" borderId="22" xfId="0" applyNumberFormat="1" applyFont="1" applyBorder="1" applyProtection="1">
      <protection locked="0"/>
    </xf>
    <xf numFmtId="3" fontId="4" fillId="0" borderId="0" xfId="0" applyNumberFormat="1" applyFont="1" applyBorder="1" applyProtection="1">
      <protection locked="0"/>
    </xf>
    <xf numFmtId="166" fontId="4" fillId="3" borderId="23" xfId="0" applyNumberFormat="1" applyFont="1" applyFill="1" applyBorder="1" applyAlignment="1" applyProtection="1">
      <alignment horizontal="right"/>
    </xf>
    <xf numFmtId="164" fontId="6" fillId="0" borderId="24" xfId="0" applyFont="1" applyBorder="1"/>
    <xf numFmtId="164" fontId="5" fillId="0" borderId="25" xfId="0" applyFont="1" applyBorder="1"/>
    <xf numFmtId="169" fontId="4" fillId="0" borderId="25" xfId="0" applyNumberFormat="1" applyFont="1" applyBorder="1" applyProtection="1"/>
    <xf numFmtId="164" fontId="4" fillId="0" borderId="26" xfId="0" applyFont="1" applyBorder="1" applyAlignment="1" applyProtection="1">
      <alignment horizontal="center"/>
    </xf>
    <xf numFmtId="164" fontId="4" fillId="0" borderId="25" xfId="0" applyFont="1" applyFill="1" applyBorder="1"/>
    <xf numFmtId="3" fontId="4" fillId="0" borderId="25" xfId="0" applyNumberFormat="1" applyFont="1" applyFill="1" applyBorder="1"/>
    <xf numFmtId="168" fontId="4" fillId="3" borderId="24" xfId="0" applyNumberFormat="1" applyFont="1" applyFill="1" applyBorder="1" applyProtection="1"/>
    <xf numFmtId="168" fontId="4" fillId="3" borderId="27" xfId="0" applyNumberFormat="1" applyFont="1" applyFill="1" applyBorder="1" applyProtection="1"/>
    <xf numFmtId="168" fontId="4" fillId="3" borderId="25" xfId="0" applyNumberFormat="1" applyFont="1" applyFill="1" applyBorder="1" applyProtection="1"/>
    <xf numFmtId="165" fontId="4" fillId="3" borderId="24" xfId="0" applyNumberFormat="1" applyFont="1" applyFill="1" applyBorder="1" applyProtection="1"/>
    <xf numFmtId="166" fontId="4" fillId="3" borderId="28" xfId="0" applyNumberFormat="1" applyFont="1" applyFill="1" applyBorder="1" applyAlignment="1" applyProtection="1">
      <alignment horizontal="right"/>
    </xf>
    <xf numFmtId="164" fontId="5" fillId="0" borderId="0" xfId="0" applyFont="1" applyBorder="1" applyAlignment="1" applyProtection="1">
      <alignment horizontal="left"/>
    </xf>
    <xf numFmtId="169" fontId="4" fillId="0" borderId="0" xfId="0" applyNumberFormat="1" applyFont="1" applyBorder="1" applyProtection="1"/>
    <xf numFmtId="164" fontId="4" fillId="0" borderId="0" xfId="0" applyFont="1" applyFill="1" applyBorder="1"/>
    <xf numFmtId="3" fontId="4" fillId="0" borderId="0" xfId="0" applyNumberFormat="1" applyFont="1" applyFill="1" applyBorder="1"/>
    <xf numFmtId="168" fontId="4" fillId="3" borderId="7" xfId="0" applyNumberFormat="1" applyFont="1" applyFill="1" applyBorder="1" applyProtection="1"/>
    <xf numFmtId="168" fontId="4" fillId="3" borderId="18" xfId="0" applyNumberFormat="1" applyFont="1" applyFill="1" applyBorder="1" applyProtection="1"/>
    <xf numFmtId="168" fontId="4" fillId="3" borderId="21" xfId="0" applyNumberFormat="1" applyFont="1" applyFill="1" applyBorder="1" applyProtection="1"/>
    <xf numFmtId="168" fontId="4" fillId="3" borderId="8" xfId="0" applyNumberFormat="1" applyFont="1" applyFill="1" applyBorder="1" applyProtection="1"/>
    <xf numFmtId="165" fontId="4" fillId="3" borderId="9" xfId="0" applyNumberFormat="1" applyFont="1" applyFill="1" applyBorder="1" applyProtection="1"/>
    <xf numFmtId="166" fontId="4" fillId="3" borderId="8" xfId="0" applyNumberFormat="1" applyFont="1" applyFill="1" applyBorder="1" applyAlignment="1" applyProtection="1">
      <alignment horizontal="right"/>
    </xf>
    <xf numFmtId="164" fontId="6" fillId="0" borderId="29" xfId="0" applyFont="1" applyBorder="1"/>
    <xf numFmtId="164" fontId="5" fillId="0" borderId="30" xfId="0" applyFont="1" applyBorder="1" applyAlignment="1" applyProtection="1">
      <alignment horizontal="right"/>
    </xf>
    <xf numFmtId="173" fontId="4" fillId="8" borderId="30" xfId="0" applyNumberFormat="1" applyFont="1" applyFill="1" applyBorder="1" applyProtection="1"/>
    <xf numFmtId="164" fontId="4" fillId="0" borderId="23" xfId="0" applyFont="1" applyBorder="1" applyAlignment="1" applyProtection="1">
      <alignment horizontal="center"/>
    </xf>
    <xf numFmtId="164" fontId="4" fillId="0" borderId="30" xfId="0" applyFont="1" applyFill="1" applyBorder="1"/>
    <xf numFmtId="3" fontId="4" fillId="0" borderId="30" xfId="0" applyNumberFormat="1" applyFont="1" applyFill="1" applyBorder="1"/>
    <xf numFmtId="168" fontId="4" fillId="3" borderId="29" xfId="0" applyNumberFormat="1" applyFont="1" applyFill="1" applyBorder="1" applyProtection="1"/>
    <xf numFmtId="168" fontId="4" fillId="3" borderId="31" xfId="0" applyNumberFormat="1" applyFont="1" applyFill="1" applyBorder="1" applyProtection="1"/>
    <xf numFmtId="168" fontId="4" fillId="3" borderId="32" xfId="0" applyNumberFormat="1" applyFont="1" applyFill="1" applyBorder="1" applyProtection="1"/>
    <xf numFmtId="168" fontId="4" fillId="3" borderId="33" xfId="0" applyNumberFormat="1" applyFont="1" applyFill="1" applyBorder="1" applyProtection="1"/>
    <xf numFmtId="165" fontId="4" fillId="3" borderId="29" xfId="0" applyNumberFormat="1" applyFont="1" applyFill="1" applyBorder="1" applyProtection="1"/>
    <xf numFmtId="165" fontId="4" fillId="3" borderId="23" xfId="0" applyNumberFormat="1" applyFont="1" applyFill="1" applyBorder="1" applyProtection="1"/>
    <xf numFmtId="166" fontId="4" fillId="3" borderId="34" xfId="0" applyNumberFormat="1" applyFont="1" applyFill="1" applyBorder="1" applyAlignment="1" applyProtection="1">
      <alignment horizontal="right"/>
    </xf>
    <xf numFmtId="165" fontId="4" fillId="2" borderId="0" xfId="0" applyNumberFormat="1" applyFont="1" applyFill="1"/>
    <xf numFmtId="164" fontId="6" fillId="0" borderId="0" xfId="0" applyFont="1" applyBorder="1"/>
    <xf numFmtId="164" fontId="5" fillId="0" borderId="0" xfId="0" applyFont="1" applyBorder="1" applyAlignment="1" applyProtection="1">
      <alignment horizontal="right"/>
    </xf>
    <xf numFmtId="173" fontId="4" fillId="0" borderId="0" xfId="0" applyNumberFormat="1" applyFont="1" applyFill="1" applyBorder="1" applyProtection="1"/>
    <xf numFmtId="164" fontId="4" fillId="0" borderId="0" xfId="0" applyFont="1" applyBorder="1" applyAlignment="1" applyProtection="1">
      <alignment horizontal="center"/>
    </xf>
    <xf numFmtId="168" fontId="4" fillId="0" borderId="0" xfId="0" applyNumberFormat="1" applyFont="1" applyFill="1" applyBorder="1" applyProtection="1"/>
    <xf numFmtId="165" fontId="4" fillId="0" borderId="0" xfId="0" applyNumberFormat="1" applyFont="1" applyFill="1" applyBorder="1" applyProtection="1"/>
    <xf numFmtId="166" fontId="4" fillId="0" borderId="0" xfId="0" applyNumberFormat="1" applyFont="1" applyFill="1" applyBorder="1" applyAlignment="1" applyProtection="1">
      <alignment horizontal="right"/>
    </xf>
    <xf numFmtId="164" fontId="5" fillId="12" borderId="0" xfId="0" applyFont="1" applyFill="1" applyBorder="1"/>
    <xf numFmtId="164" fontId="5" fillId="12" borderId="0" xfId="0" applyFont="1" applyFill="1" applyBorder="1" applyAlignment="1" applyProtection="1">
      <alignment horizontal="right"/>
    </xf>
    <xf numFmtId="173" fontId="7" fillId="12" borderId="0" xfId="0" applyNumberFormat="1" applyFont="1" applyFill="1" applyBorder="1" applyProtection="1"/>
    <xf numFmtId="164" fontId="7" fillId="12" borderId="0" xfId="0" applyFont="1" applyFill="1" applyBorder="1" applyAlignment="1" applyProtection="1">
      <alignment horizontal="center"/>
    </xf>
    <xf numFmtId="164" fontId="7" fillId="12" borderId="0" xfId="0" applyFont="1" applyFill="1" applyBorder="1"/>
    <xf numFmtId="164" fontId="7" fillId="0" borderId="0" xfId="0" applyFont="1" applyFill="1" applyBorder="1"/>
    <xf numFmtId="3" fontId="7" fillId="0" borderId="0" xfId="0" applyNumberFormat="1" applyFont="1" applyFill="1" applyBorder="1"/>
    <xf numFmtId="168" fontId="7" fillId="0" borderId="0" xfId="0" applyNumberFormat="1" applyFont="1" applyFill="1" applyBorder="1" applyProtection="1"/>
    <xf numFmtId="165" fontId="7" fillId="0" borderId="0" xfId="0" applyNumberFormat="1" applyFont="1" applyFill="1" applyBorder="1" applyProtection="1"/>
    <xf numFmtId="166" fontId="7" fillId="0" borderId="0" xfId="0" applyNumberFormat="1" applyFont="1" applyFill="1" applyBorder="1" applyAlignment="1" applyProtection="1">
      <alignment horizontal="right"/>
    </xf>
    <xf numFmtId="166" fontId="4" fillId="0" borderId="0" xfId="0" applyNumberFormat="1" applyFont="1" applyFill="1" applyBorder="1" applyAlignment="1" applyProtection="1">
      <alignment horizontal="right" wrapText="1"/>
    </xf>
    <xf numFmtId="164" fontId="5" fillId="0" borderId="0" xfId="0" quotePrefix="1" applyFont="1"/>
    <xf numFmtId="164" fontId="7" fillId="0" borderId="0" xfId="0" applyFont="1"/>
    <xf numFmtId="165" fontId="7" fillId="0" borderId="0" xfId="0" applyNumberFormat="1" applyFont="1"/>
    <xf numFmtId="166" fontId="7" fillId="0" borderId="0" xfId="0" applyNumberFormat="1" applyFont="1" applyAlignment="1">
      <alignment horizontal="right"/>
    </xf>
    <xf numFmtId="175" fontId="2" fillId="0" borderId="0" xfId="0" applyNumberFormat="1" applyFont="1" applyAlignment="1"/>
    <xf numFmtId="171" fontId="4" fillId="0" borderId="0" xfId="1" quotePrefix="1" applyNumberFormat="1" applyFont="1"/>
    <xf numFmtId="164" fontId="6" fillId="0" borderId="0" xfId="0" applyFont="1"/>
    <xf numFmtId="164" fontId="18" fillId="5" borderId="0" xfId="0" applyFont="1" applyFill="1" applyAlignment="1">
      <alignment horizontal="center"/>
    </xf>
    <xf numFmtId="164" fontId="4" fillId="5" borderId="0" xfId="0" applyFont="1" applyFill="1" applyAlignment="1">
      <alignment horizontal="center"/>
    </xf>
    <xf numFmtId="3" fontId="4" fillId="5" borderId="0" xfId="0" applyNumberFormat="1" applyFont="1" applyFill="1" applyAlignment="1"/>
    <xf numFmtId="165" fontId="4" fillId="5" borderId="0" xfId="0" applyNumberFormat="1" applyFont="1" applyFill="1" applyAlignment="1"/>
    <xf numFmtId="164" fontId="19" fillId="5" borderId="0" xfId="0" applyFont="1" applyFill="1" applyAlignment="1">
      <alignment horizontal="center"/>
    </xf>
    <xf numFmtId="164" fontId="6" fillId="5" borderId="0" xfId="0" applyFont="1" applyFill="1" applyAlignment="1">
      <alignment horizontal="center"/>
    </xf>
    <xf numFmtId="3" fontId="6" fillId="5" borderId="0" xfId="0" applyNumberFormat="1" applyFont="1" applyFill="1" applyAlignment="1"/>
    <xf numFmtId="3" fontId="6" fillId="0" borderId="0" xfId="0" applyNumberFormat="1" applyFont="1" applyAlignment="1"/>
    <xf numFmtId="165" fontId="6" fillId="5" borderId="0" xfId="0" applyNumberFormat="1" applyFont="1" applyFill="1" applyAlignment="1"/>
    <xf numFmtId="0" fontId="11" fillId="5" borderId="0" xfId="0" applyNumberFormat="1" applyFont="1" applyFill="1" applyAlignment="1"/>
    <xf numFmtId="3" fontId="4" fillId="0" borderId="17" xfId="0" applyNumberFormat="1" applyFont="1" applyBorder="1"/>
    <xf numFmtId="164" fontId="11" fillId="5" borderId="0" xfId="0" applyFont="1" applyFill="1" applyAlignment="1">
      <alignment horizontal="center"/>
    </xf>
    <xf numFmtId="0" fontId="2" fillId="0" borderId="0" xfId="0" applyNumberFormat="1" applyFont="1" applyAlignment="1"/>
    <xf numFmtId="3" fontId="2" fillId="0" borderId="0" xfId="0" applyNumberFormat="1" applyFont="1" applyAlignment="1"/>
    <xf numFmtId="164" fontId="0" fillId="0" borderId="17" xfId="0" applyBorder="1"/>
    <xf numFmtId="3" fontId="4" fillId="0" borderId="21" xfId="0" applyNumberFormat="1" applyFont="1" applyBorder="1" applyProtection="1">
      <protection locked="0"/>
    </xf>
    <xf numFmtId="171" fontId="7" fillId="0" borderId="0" xfId="1" applyNumberFormat="1" applyFont="1"/>
    <xf numFmtId="165" fontId="4" fillId="3" borderId="26" xfId="0" applyNumberFormat="1" applyFont="1" applyFill="1" applyBorder="1" applyProtection="1"/>
    <xf numFmtId="165" fontId="4" fillId="3" borderId="7" xfId="0" applyNumberFormat="1" applyFont="1" applyFill="1" applyBorder="1" applyProtection="1"/>
    <xf numFmtId="164" fontId="5" fillId="14" borderId="0" xfId="0" applyFont="1" applyFill="1" applyBorder="1"/>
    <xf numFmtId="164" fontId="5" fillId="14" borderId="0" xfId="0" applyFont="1" applyFill="1" applyBorder="1" applyAlignment="1" applyProtection="1">
      <alignment horizontal="right"/>
    </xf>
    <xf numFmtId="173" fontId="7" fillId="0" borderId="0" xfId="0" applyNumberFormat="1" applyFont="1" applyFill="1" applyBorder="1" applyProtection="1"/>
    <xf numFmtId="164" fontId="7" fillId="0" borderId="0" xfId="0" applyFont="1" applyBorder="1" applyAlignment="1" applyProtection="1">
      <alignment horizontal="center"/>
    </xf>
    <xf numFmtId="165" fontId="5" fillId="3" borderId="8" xfId="0" applyNumberFormat="1" applyFont="1" applyFill="1" applyBorder="1" applyAlignment="1" applyProtection="1">
      <alignment horizontal="center"/>
    </xf>
    <xf numFmtId="165" fontId="5" fillId="3" borderId="8" xfId="0" applyNumberFormat="1" applyFont="1" applyFill="1" applyBorder="1" applyAlignment="1" applyProtection="1">
      <alignment horizontal="centerContinuous"/>
    </xf>
    <xf numFmtId="164" fontId="3" fillId="3" borderId="8" xfId="0" applyFont="1" applyFill="1" applyBorder="1" applyAlignment="1" applyProtection="1">
      <alignment horizontal="center"/>
    </xf>
    <xf numFmtId="165" fontId="5" fillId="3" borderId="9" xfId="0" applyNumberFormat="1" applyFont="1" applyFill="1" applyBorder="1" applyAlignment="1" applyProtection="1">
      <alignment horizontal="center" vertical="center" wrapText="1"/>
    </xf>
    <xf numFmtId="165" fontId="5" fillId="3" borderId="13" xfId="0" applyNumberFormat="1" applyFont="1" applyFill="1" applyBorder="1" applyAlignment="1" applyProtection="1">
      <alignment horizontal="center"/>
    </xf>
    <xf numFmtId="165" fontId="5" fillId="3" borderId="13" xfId="0" applyNumberFormat="1" applyFont="1" applyFill="1" applyBorder="1" applyAlignment="1" applyProtection="1">
      <alignment horizontal="centerContinuous"/>
    </xf>
    <xf numFmtId="3" fontId="4" fillId="0" borderId="0" xfId="0" applyNumberFormat="1" applyFont="1" applyFill="1" applyBorder="1" applyProtection="1">
      <protection locked="0"/>
    </xf>
    <xf numFmtId="3" fontId="11" fillId="5" borderId="0" xfId="0" applyNumberFormat="1" applyFont="1" applyFill="1" applyBorder="1" applyAlignment="1" applyProtection="1">
      <protection locked="0"/>
    </xf>
    <xf numFmtId="3" fontId="11" fillId="5" borderId="16" xfId="0" quotePrefix="1" applyNumberFormat="1" applyFont="1" applyFill="1" applyBorder="1" applyAlignment="1" applyProtection="1">
      <alignment horizontal="right"/>
      <protection locked="0"/>
    </xf>
    <xf numFmtId="3" fontId="11" fillId="5" borderId="7" xfId="0" applyNumberFormat="1" applyFont="1" applyFill="1" applyBorder="1" applyAlignment="1" applyProtection="1">
      <protection locked="0"/>
    </xf>
    <xf numFmtId="172" fontId="4" fillId="0" borderId="15" xfId="0" applyNumberFormat="1" applyFont="1" applyBorder="1" applyProtection="1">
      <protection locked="0"/>
    </xf>
    <xf numFmtId="168" fontId="4" fillId="0" borderId="16" xfId="0" applyNumberFormat="1" applyFont="1" applyBorder="1" applyProtection="1">
      <protection locked="0"/>
    </xf>
    <xf numFmtId="168" fontId="4" fillId="0" borderId="0" xfId="0" applyNumberFormat="1" applyFont="1" applyBorder="1" applyProtection="1">
      <protection locked="0"/>
    </xf>
    <xf numFmtId="164" fontId="4" fillId="0" borderId="16" xfId="0" applyFont="1" applyBorder="1" applyProtection="1">
      <protection locked="0"/>
    </xf>
    <xf numFmtId="3" fontId="4" fillId="0" borderId="7" xfId="0" applyNumberFormat="1" applyFont="1" applyFill="1" applyBorder="1" applyProtection="1">
      <protection locked="0"/>
    </xf>
    <xf numFmtId="172" fontId="4" fillId="0" borderId="7" xfId="0" applyNumberFormat="1" applyFont="1" applyBorder="1" applyProtection="1">
      <protection locked="0"/>
    </xf>
    <xf numFmtId="3" fontId="4" fillId="5" borderId="35" xfId="0" applyNumberFormat="1" applyFont="1" applyFill="1" applyBorder="1" applyAlignment="1"/>
    <xf numFmtId="3" fontId="4" fillId="5" borderId="16" xfId="0" applyNumberFormat="1" applyFont="1" applyFill="1" applyBorder="1" applyAlignment="1"/>
    <xf numFmtId="3" fontId="4" fillId="5" borderId="0" xfId="0" applyNumberFormat="1" applyFont="1" applyFill="1" applyBorder="1" applyAlignment="1"/>
    <xf numFmtId="165" fontId="4" fillId="7" borderId="7" xfId="0" applyNumberFormat="1" applyFont="1" applyFill="1" applyBorder="1" applyAlignment="1"/>
    <xf numFmtId="3" fontId="4" fillId="0" borderId="22" xfId="0" quotePrefix="1" applyNumberFormat="1" applyFont="1" applyBorder="1" applyAlignment="1" applyProtection="1">
      <alignment horizontal="center"/>
      <protection locked="0"/>
    </xf>
    <xf numFmtId="3" fontId="4" fillId="0" borderId="18" xfId="0" quotePrefix="1" applyNumberFormat="1" applyFont="1" applyBorder="1" applyAlignment="1" applyProtection="1">
      <alignment horizontal="center"/>
      <protection locked="0"/>
    </xf>
    <xf numFmtId="3" fontId="4" fillId="0" borderId="15" xfId="0" quotePrefix="1" applyNumberFormat="1" applyFont="1" applyBorder="1" applyAlignment="1" applyProtection="1">
      <alignment horizontal="center"/>
      <protection locked="0"/>
    </xf>
    <xf numFmtId="165" fontId="4" fillId="3" borderId="22" xfId="0" quotePrefix="1" applyNumberFormat="1" applyFont="1" applyFill="1" applyBorder="1" applyAlignment="1" applyProtection="1">
      <alignment horizontal="center"/>
      <protection locked="0"/>
    </xf>
    <xf numFmtId="165" fontId="4" fillId="3" borderId="7" xfId="0" quotePrefix="1" applyNumberFormat="1" applyFont="1" applyFill="1" applyBorder="1" applyAlignment="1" applyProtection="1">
      <alignment horizontal="center"/>
      <protection locked="0"/>
    </xf>
    <xf numFmtId="165" fontId="4" fillId="3" borderId="16" xfId="0" applyNumberFormat="1" applyFont="1" applyFill="1" applyBorder="1" applyProtection="1">
      <protection locked="0"/>
    </xf>
    <xf numFmtId="165" fontId="4" fillId="3" borderId="9" xfId="0" quotePrefix="1" applyNumberFormat="1" applyFont="1" applyFill="1" applyBorder="1" applyAlignment="1" applyProtection="1">
      <alignment horizontal="center"/>
      <protection locked="0"/>
    </xf>
    <xf numFmtId="3" fontId="11" fillId="0" borderId="0" xfId="0" applyNumberFormat="1" applyFont="1" applyFill="1" applyAlignment="1" applyProtection="1">
      <protection locked="0"/>
    </xf>
    <xf numFmtId="3" fontId="11" fillId="0" borderId="15" xfId="0" quotePrefix="1" applyNumberFormat="1" applyFont="1" applyFill="1" applyBorder="1" applyAlignment="1" applyProtection="1">
      <alignment horizontal="center"/>
      <protection locked="0"/>
    </xf>
    <xf numFmtId="3" fontId="11" fillId="0" borderId="22" xfId="0" quotePrefix="1" applyNumberFormat="1" applyFont="1" applyFill="1" applyBorder="1" applyAlignment="1" applyProtection="1">
      <alignment horizontal="center"/>
      <protection locked="0"/>
    </xf>
    <xf numFmtId="3" fontId="11" fillId="0" borderId="16" xfId="0" applyNumberFormat="1" applyFont="1" applyFill="1" applyBorder="1" applyAlignment="1" applyProtection="1">
      <protection locked="0"/>
    </xf>
    <xf numFmtId="3" fontId="11" fillId="0" borderId="18" xfId="0" quotePrefix="1" applyNumberFormat="1" applyFont="1" applyFill="1" applyBorder="1" applyAlignment="1" applyProtection="1">
      <alignment horizontal="center"/>
      <protection locked="0"/>
    </xf>
    <xf numFmtId="165" fontId="4" fillId="3" borderId="15" xfId="0" quotePrefix="1" applyNumberFormat="1" applyFont="1" applyFill="1" applyBorder="1" applyAlignment="1" applyProtection="1">
      <alignment horizontal="center"/>
      <protection locked="0"/>
    </xf>
    <xf numFmtId="164" fontId="6" fillId="0" borderId="7" xfId="0" quotePrefix="1" applyFont="1" applyBorder="1" applyAlignment="1" applyProtection="1">
      <alignment horizontal="left"/>
    </xf>
    <xf numFmtId="164" fontId="5" fillId="8" borderId="0" xfId="0" applyFont="1" applyFill="1" applyAlignment="1" applyProtection="1">
      <alignment horizontal="left"/>
    </xf>
    <xf numFmtId="171" fontId="4" fillId="0" borderId="15" xfId="1" applyNumberFormat="1" applyFont="1" applyBorder="1"/>
    <xf numFmtId="3" fontId="4" fillId="0" borderId="7" xfId="0" applyNumberFormat="1" applyFont="1" applyBorder="1" applyAlignment="1" applyProtection="1">
      <alignment vertical="center"/>
      <protection locked="0"/>
    </xf>
    <xf numFmtId="3" fontId="4" fillId="0" borderId="0" xfId="0" applyNumberFormat="1" applyFont="1" applyBorder="1" applyAlignment="1" applyProtection="1">
      <alignment vertical="center"/>
      <protection locked="0"/>
    </xf>
    <xf numFmtId="3" fontId="4" fillId="0" borderId="8" xfId="0" applyNumberFormat="1" applyFont="1" applyBorder="1" applyProtection="1">
      <protection locked="0"/>
    </xf>
    <xf numFmtId="165" fontId="4" fillId="3" borderId="36" xfId="0" applyNumberFormat="1" applyFont="1" applyFill="1" applyBorder="1" applyProtection="1"/>
    <xf numFmtId="165" fontId="4" fillId="3" borderId="30" xfId="0" applyNumberFormat="1" applyFont="1" applyFill="1" applyBorder="1" applyProtection="1"/>
    <xf numFmtId="164" fontId="6" fillId="15" borderId="0" xfId="0" applyFont="1" applyFill="1"/>
    <xf numFmtId="164" fontId="5" fillId="15" borderId="0" xfId="0" applyFont="1" applyFill="1"/>
    <xf numFmtId="164" fontId="4" fillId="15" borderId="0" xfId="0" applyFont="1" applyFill="1"/>
    <xf numFmtId="164" fontId="6" fillId="0" borderId="0" xfId="0" quotePrefix="1" applyFont="1"/>
    <xf numFmtId="3" fontId="4" fillId="0" borderId="21" xfId="0" applyNumberFormat="1" applyFont="1" applyFill="1" applyBorder="1" applyProtection="1">
      <protection locked="0"/>
    </xf>
    <xf numFmtId="3" fontId="11" fillId="5" borderId="21" xfId="0" applyNumberFormat="1" applyFont="1" applyFill="1" applyBorder="1" applyAlignment="1" applyProtection="1">
      <protection locked="0"/>
    </xf>
    <xf numFmtId="3" fontId="11" fillId="5" borderId="8" xfId="0" quotePrefix="1" applyNumberFormat="1" applyFont="1" applyFill="1" applyBorder="1" applyAlignment="1" applyProtection="1">
      <alignment horizontal="right"/>
      <protection locked="0"/>
    </xf>
    <xf numFmtId="168" fontId="4" fillId="0" borderId="21" xfId="0" applyNumberFormat="1" applyFont="1" applyBorder="1" applyProtection="1">
      <protection locked="0"/>
    </xf>
    <xf numFmtId="164" fontId="4" fillId="0" borderId="0" xfId="0" applyFont="1" applyBorder="1" applyProtection="1">
      <protection locked="0"/>
    </xf>
    <xf numFmtId="164" fontId="4" fillId="0" borderId="8" xfId="0" applyFont="1" applyBorder="1" applyProtection="1">
      <protection locked="0"/>
    </xf>
    <xf numFmtId="3" fontId="11" fillId="5" borderId="0" xfId="0" quotePrefix="1" applyNumberFormat="1" applyFont="1" applyFill="1" applyBorder="1" applyAlignment="1" applyProtection="1">
      <alignment horizontal="right"/>
      <protection locked="0"/>
    </xf>
    <xf numFmtId="3" fontId="4" fillId="0" borderId="8" xfId="0" applyNumberFormat="1" applyFont="1" applyFill="1" applyBorder="1" applyProtection="1">
      <protection locked="0"/>
    </xf>
    <xf numFmtId="165" fontId="4" fillId="7" borderId="35" xfId="0" applyNumberFormat="1" applyFont="1" applyFill="1" applyBorder="1" applyAlignment="1"/>
    <xf numFmtId="3" fontId="4" fillId="0" borderId="8" xfId="0" applyNumberFormat="1" applyFont="1" applyBorder="1" applyAlignment="1" applyProtection="1">
      <alignment vertical="center"/>
      <protection locked="0"/>
    </xf>
    <xf numFmtId="165" fontId="4" fillId="3" borderId="28" xfId="0" applyNumberFormat="1" applyFont="1" applyFill="1" applyBorder="1" applyAlignment="1" applyProtection="1">
      <alignment horizontal="right"/>
    </xf>
    <xf numFmtId="165" fontId="4" fillId="3" borderId="8" xfId="0" applyNumberFormat="1" applyFont="1" applyFill="1" applyBorder="1" applyAlignment="1" applyProtection="1">
      <alignment horizontal="right"/>
    </xf>
    <xf numFmtId="165" fontId="4" fillId="3" borderId="34" xfId="0" applyNumberFormat="1" applyFont="1" applyFill="1" applyBorder="1" applyProtection="1"/>
    <xf numFmtId="165" fontId="4" fillId="3" borderId="34" xfId="0" applyNumberFormat="1" applyFont="1" applyFill="1" applyBorder="1" applyAlignment="1" applyProtection="1">
      <alignment horizontal="right"/>
    </xf>
    <xf numFmtId="175" fontId="4" fillId="5" borderId="0" xfId="0" applyNumberFormat="1" applyFont="1" applyFill="1" applyAlignment="1"/>
    <xf numFmtId="175" fontId="6" fillId="5" borderId="0" xfId="0" applyNumberFormat="1" applyFont="1" applyFill="1" applyAlignment="1"/>
    <xf numFmtId="165" fontId="2" fillId="0" borderId="0" xfId="0" applyNumberFormat="1" applyFont="1" applyAlignment="1"/>
    <xf numFmtId="169" fontId="4" fillId="16" borderId="0" xfId="0" applyNumberFormat="1" applyFont="1" applyFill="1" applyProtection="1"/>
    <xf numFmtId="173" fontId="4" fillId="0" borderId="30" xfId="0" applyNumberFormat="1" applyFont="1" applyBorder="1" applyProtection="1"/>
    <xf numFmtId="175" fontId="11" fillId="5" borderId="0" xfId="0" applyNumberFormat="1" applyFont="1" applyFill="1" applyAlignment="1"/>
    <xf numFmtId="3" fontId="4" fillId="0" borderId="0" xfId="0" applyNumberFormat="1" applyFont="1" applyAlignment="1"/>
    <xf numFmtId="164" fontId="6" fillId="17" borderId="7" xfId="0" applyFont="1" applyFill="1" applyBorder="1" applyAlignment="1" applyProtection="1">
      <alignment horizontal="left"/>
    </xf>
    <xf numFmtId="164" fontId="6" fillId="17" borderId="7" xfId="0" applyFont="1" applyFill="1" applyBorder="1" applyAlignment="1" applyProtection="1">
      <alignment horizontal="right"/>
    </xf>
    <xf numFmtId="164" fontId="6" fillId="17" borderId="7" xfId="0" applyFont="1" applyFill="1" applyBorder="1"/>
    <xf numFmtId="171" fontId="4" fillId="0" borderId="0" xfId="1" applyNumberFormat="1" applyFont="1" applyFill="1"/>
    <xf numFmtId="164" fontId="6" fillId="16" borderId="7" xfId="0" applyFont="1" applyFill="1" applyBorder="1" applyAlignment="1" applyProtection="1">
      <alignment horizontal="left"/>
    </xf>
    <xf numFmtId="164" fontId="5" fillId="16" borderId="0" xfId="0" applyFont="1" applyFill="1" applyAlignment="1" applyProtection="1">
      <alignment horizontal="left"/>
    </xf>
    <xf numFmtId="169" fontId="4" fillId="18" borderId="0" xfId="0" applyNumberFormat="1" applyFont="1" applyFill="1" applyProtection="1"/>
    <xf numFmtId="164" fontId="4" fillId="18" borderId="7" xfId="0" applyFont="1" applyFill="1" applyBorder="1" applyAlignment="1" applyProtection="1">
      <alignment horizontal="center"/>
    </xf>
    <xf numFmtId="3" fontId="4" fillId="18" borderId="7" xfId="0" applyNumberFormat="1" applyFont="1" applyFill="1" applyBorder="1" applyProtection="1">
      <protection locked="0"/>
    </xf>
    <xf numFmtId="3" fontId="4" fillId="18" borderId="15" xfId="0" applyNumberFormat="1" applyFont="1" applyFill="1" applyBorder="1" applyProtection="1">
      <protection locked="0"/>
    </xf>
    <xf numFmtId="3" fontId="4" fillId="18" borderId="16" xfId="0" applyNumberFormat="1" applyFont="1" applyFill="1" applyBorder="1" applyProtection="1">
      <protection locked="0"/>
    </xf>
    <xf numFmtId="3" fontId="4" fillId="18" borderId="21" xfId="0" applyNumberFormat="1" applyFont="1" applyFill="1" applyBorder="1" applyProtection="1">
      <protection locked="0"/>
    </xf>
    <xf numFmtId="165" fontId="4" fillId="18" borderId="7" xfId="0" applyNumberFormat="1" applyFont="1" applyFill="1" applyBorder="1" applyProtection="1">
      <protection locked="0"/>
    </xf>
    <xf numFmtId="165" fontId="4" fillId="18" borderId="15" xfId="0" applyNumberFormat="1" applyFont="1" applyFill="1" applyBorder="1" applyProtection="1">
      <protection locked="0"/>
    </xf>
    <xf numFmtId="166" fontId="4" fillId="18" borderId="9" xfId="0" applyNumberFormat="1" applyFont="1" applyFill="1" applyBorder="1" applyAlignment="1" applyProtection="1">
      <alignment horizontal="right"/>
    </xf>
    <xf numFmtId="164" fontId="6" fillId="16" borderId="7" xfId="0" applyFont="1" applyFill="1" applyBorder="1" applyAlignment="1" applyProtection="1">
      <alignment horizontal="right"/>
    </xf>
    <xf numFmtId="164" fontId="5" fillId="16" borderId="0" xfId="0" applyFont="1" applyFill="1" applyAlignment="1" applyProtection="1">
      <alignment horizontal="right"/>
    </xf>
    <xf numFmtId="3" fontId="4" fillId="18" borderId="0" xfId="0" applyNumberFormat="1" applyFont="1" applyFill="1" applyBorder="1" applyProtection="1">
      <protection locked="0"/>
    </xf>
    <xf numFmtId="165" fontId="4" fillId="18" borderId="0" xfId="0" applyNumberFormat="1" applyFont="1" applyFill="1" applyBorder="1" applyProtection="1">
      <protection locked="0"/>
    </xf>
    <xf numFmtId="164" fontId="22" fillId="0" borderId="0" xfId="0" applyFont="1"/>
    <xf numFmtId="164" fontId="23" fillId="3" borderId="1" xfId="0" applyFont="1" applyFill="1" applyBorder="1"/>
    <xf numFmtId="164" fontId="23" fillId="3" borderId="7" xfId="0" applyFont="1" applyFill="1" applyBorder="1" applyAlignment="1" applyProtection="1">
      <alignment horizontal="centerContinuous"/>
    </xf>
    <xf numFmtId="164" fontId="23" fillId="3" borderId="7" xfId="0" applyFont="1" applyFill="1" applyBorder="1"/>
    <xf numFmtId="164" fontId="23" fillId="3" borderId="11" xfId="0" applyFont="1" applyFill="1" applyBorder="1"/>
    <xf numFmtId="164" fontId="23" fillId="0" borderId="7" xfId="0" applyFont="1" applyBorder="1"/>
    <xf numFmtId="164" fontId="23" fillId="0" borderId="7" xfId="0" applyFont="1" applyBorder="1" applyAlignment="1" applyProtection="1">
      <alignment horizontal="left"/>
    </xf>
    <xf numFmtId="164" fontId="23" fillId="0" borderId="7" xfId="0" applyFont="1" applyBorder="1" applyAlignment="1" applyProtection="1">
      <alignment horizontal="right"/>
    </xf>
    <xf numFmtId="164" fontId="23" fillId="0" borderId="7" xfId="0" applyFont="1" applyFill="1" applyBorder="1" applyAlignment="1" applyProtection="1">
      <alignment horizontal="left"/>
    </xf>
    <xf numFmtId="164" fontId="23" fillId="0" borderId="7" xfId="0" applyFont="1" applyFill="1" applyBorder="1"/>
    <xf numFmtId="164" fontId="23" fillId="0" borderId="7" xfId="0" applyFont="1" applyFill="1" applyBorder="1" applyAlignment="1" applyProtection="1">
      <alignment horizontal="right"/>
    </xf>
    <xf numFmtId="3" fontId="4" fillId="0" borderId="22" xfId="0" applyNumberFormat="1" applyFont="1" applyFill="1" applyBorder="1" applyProtection="1">
      <protection locked="0"/>
    </xf>
    <xf numFmtId="173" fontId="4" fillId="19" borderId="0" xfId="0" applyNumberFormat="1" applyFont="1" applyFill="1" applyProtection="1"/>
    <xf numFmtId="164" fontId="23" fillId="17" borderId="7" xfId="0" applyFont="1" applyFill="1" applyBorder="1" applyAlignment="1" applyProtection="1">
      <alignment horizontal="left"/>
    </xf>
    <xf numFmtId="164" fontId="23" fillId="17" borderId="7" xfId="0" applyFont="1" applyFill="1" applyBorder="1" applyAlignment="1" applyProtection="1">
      <alignment horizontal="right"/>
    </xf>
    <xf numFmtId="164" fontId="23" fillId="17" borderId="7" xfId="0" applyFont="1" applyFill="1" applyBorder="1"/>
    <xf numFmtId="169" fontId="4" fillId="19" borderId="0" xfId="0" applyNumberFormat="1" applyFont="1" applyFill="1" applyProtection="1"/>
    <xf numFmtId="164" fontId="23" fillId="0" borderId="7" xfId="0" quotePrefix="1" applyFont="1" applyBorder="1" applyAlignment="1" applyProtection="1">
      <alignment horizontal="left"/>
    </xf>
    <xf numFmtId="164" fontId="23" fillId="0" borderId="7" xfId="0" applyFont="1" applyFill="1" applyBorder="1" applyAlignment="1" applyProtection="1">
      <alignment horizontal="left" vertical="center"/>
    </xf>
    <xf numFmtId="3" fontId="4" fillId="0" borderId="22" xfId="0" applyNumberFormat="1" applyFont="1" applyBorder="1" applyAlignment="1" applyProtection="1">
      <alignment vertical="center"/>
      <protection locked="0"/>
    </xf>
    <xf numFmtId="166" fontId="4" fillId="3" borderId="9" xfId="0" applyNumberFormat="1" applyFont="1" applyFill="1" applyBorder="1" applyAlignment="1" applyProtection="1">
      <alignment horizontal="right" vertical="center"/>
    </xf>
    <xf numFmtId="171" fontId="4" fillId="0" borderId="0" xfId="1" applyNumberFormat="1" applyFont="1" applyAlignment="1">
      <alignment vertical="center"/>
    </xf>
    <xf numFmtId="164" fontId="23" fillId="0" borderId="24" xfId="0" applyFont="1" applyBorder="1"/>
    <xf numFmtId="165" fontId="24" fillId="3" borderId="28" xfId="0" applyNumberFormat="1" applyFont="1" applyFill="1" applyBorder="1" applyAlignment="1" applyProtection="1">
      <alignment horizontal="right"/>
    </xf>
    <xf numFmtId="166" fontId="24" fillId="3" borderId="28" xfId="0" applyNumberFormat="1" applyFont="1" applyFill="1" applyBorder="1" applyAlignment="1" applyProtection="1">
      <alignment horizontal="right"/>
    </xf>
    <xf numFmtId="165" fontId="24" fillId="3" borderId="8" xfId="0" applyNumberFormat="1" applyFont="1" applyFill="1" applyBorder="1" applyAlignment="1" applyProtection="1">
      <alignment horizontal="right"/>
    </xf>
    <xf numFmtId="166" fontId="24" fillId="3" borderId="8" xfId="0" applyNumberFormat="1" applyFont="1" applyFill="1" applyBorder="1" applyAlignment="1" applyProtection="1">
      <alignment horizontal="right"/>
    </xf>
    <xf numFmtId="164" fontId="23" fillId="0" borderId="29" xfId="0" applyFont="1" applyBorder="1"/>
    <xf numFmtId="165" fontId="24" fillId="3" borderId="34" xfId="0" applyNumberFormat="1" applyFont="1" applyFill="1" applyBorder="1" applyAlignment="1" applyProtection="1">
      <alignment horizontal="right"/>
    </xf>
    <xf numFmtId="166" fontId="24" fillId="3" borderId="34" xfId="0" applyNumberFormat="1" applyFont="1" applyFill="1" applyBorder="1" applyAlignment="1" applyProtection="1">
      <alignment horizontal="right"/>
    </xf>
    <xf numFmtId="164" fontId="23" fillId="0" borderId="0" xfId="0" applyFont="1"/>
    <xf numFmtId="164" fontId="23" fillId="0" borderId="0" xfId="0" quotePrefix="1" applyFont="1"/>
    <xf numFmtId="164" fontId="25" fillId="5" borderId="0" xfId="0" applyFont="1" applyFill="1" applyAlignment="1">
      <alignment horizontal="center"/>
    </xf>
    <xf numFmtId="164" fontId="26" fillId="5" borderId="0" xfId="0" applyFont="1" applyFill="1" applyAlignment="1">
      <alignment horizontal="center"/>
    </xf>
    <xf numFmtId="164" fontId="27" fillId="5" borderId="0" xfId="0" applyFont="1" applyFill="1" applyAlignment="1">
      <alignment horizontal="center"/>
    </xf>
    <xf numFmtId="0" fontId="26" fillId="5" borderId="0" xfId="0" applyNumberFormat="1" applyFont="1" applyFill="1" applyAlignment="1"/>
    <xf numFmtId="0" fontId="28" fillId="0" borderId="0" xfId="0" applyNumberFormat="1" applyFont="1" applyAlignment="1"/>
    <xf numFmtId="3" fontId="11" fillId="5" borderId="35" xfId="0" applyNumberFormat="1" applyFont="1" applyFill="1" applyBorder="1" applyAlignment="1"/>
    <xf numFmtId="165" fontId="11" fillId="7" borderId="35" xfId="0" applyNumberFormat="1" applyFont="1" applyFill="1" applyBorder="1" applyAlignment="1"/>
    <xf numFmtId="165" fontId="11" fillId="7" borderId="20" xfId="0" applyNumberFormat="1" applyFont="1" applyFill="1" applyBorder="1" applyAlignment="1"/>
    <xf numFmtId="165" fontId="11" fillId="7" borderId="35" xfId="0" applyNumberFormat="1" applyFont="1" applyFill="1" applyBorder="1" applyAlignment="1">
      <alignment horizontal="left"/>
    </xf>
    <xf numFmtId="165" fontId="11" fillId="7" borderId="35" xfId="0" applyNumberFormat="1" applyFont="1" applyFill="1" applyBorder="1" applyAlignment="1">
      <alignment horizontal="center"/>
    </xf>
    <xf numFmtId="165" fontId="4" fillId="3" borderId="37" xfId="0" applyNumberFormat="1" applyFont="1" applyFill="1" applyBorder="1" applyProtection="1"/>
    <xf numFmtId="165" fontId="4" fillId="3" borderId="28" xfId="0" applyNumberFormat="1" applyFont="1" applyFill="1" applyBorder="1" applyProtection="1"/>
    <xf numFmtId="165" fontId="4" fillId="3" borderId="38" xfId="0" applyNumberFormat="1" applyFont="1" applyFill="1" applyBorder="1" applyProtection="1"/>
    <xf numFmtId="165" fontId="4" fillId="3" borderId="16" xfId="0" applyNumberFormat="1" applyFont="1" applyFill="1" applyBorder="1" applyProtection="1"/>
    <xf numFmtId="165" fontId="4" fillId="3" borderId="8" xfId="0" applyNumberFormat="1" applyFont="1" applyFill="1" applyBorder="1" applyProtection="1"/>
    <xf numFmtId="165" fontId="4" fillId="3" borderId="15" xfId="0" applyNumberFormat="1" applyFont="1" applyFill="1" applyBorder="1" applyProtection="1"/>
    <xf numFmtId="165" fontId="4" fillId="3" borderId="39" xfId="0" applyNumberFormat="1" applyFont="1" applyFill="1" applyBorder="1" applyProtection="1"/>
    <xf numFmtId="3" fontId="26" fillId="5" borderId="0" xfId="0" applyNumberFormat="1" applyFont="1" applyFill="1" applyAlignment="1"/>
    <xf numFmtId="165" fontId="26" fillId="5" borderId="0" xfId="0" applyNumberFormat="1" applyFont="1" applyFill="1" applyAlignment="1"/>
    <xf numFmtId="175" fontId="26" fillId="5" borderId="0" xfId="0" applyNumberFormat="1" applyFont="1" applyFill="1" applyAlignment="1"/>
    <xf numFmtId="3" fontId="27" fillId="5" borderId="0" xfId="0" applyNumberFormat="1" applyFont="1" applyFill="1" applyAlignment="1"/>
    <xf numFmtId="165" fontId="27" fillId="5" borderId="0" xfId="0" applyNumberFormat="1" applyFont="1" applyFill="1" applyAlignment="1"/>
    <xf numFmtId="175" fontId="27" fillId="5" borderId="0" xfId="0" applyNumberFormat="1" applyFont="1" applyFill="1" applyAlignment="1"/>
    <xf numFmtId="165" fontId="0" fillId="0" borderId="0" xfId="0" applyNumberFormat="1" applyFont="1" applyAlignment="1"/>
    <xf numFmtId="175" fontId="0" fillId="0" borderId="0" xfId="0" applyNumberFormat="1" applyFont="1" applyAlignment="1"/>
    <xf numFmtId="3" fontId="0" fillId="0" borderId="0" xfId="0" applyNumberFormat="1" applyFont="1" applyAlignment="1"/>
    <xf numFmtId="3" fontId="27" fillId="5" borderId="0" xfId="0" applyNumberFormat="1" applyFont="1" applyFill="1" applyAlignment="1">
      <alignment horizontal="center"/>
    </xf>
    <xf numFmtId="173" fontId="4" fillId="0" borderId="0" xfId="0" applyNumberFormat="1" applyFont="1" applyProtection="1"/>
    <xf numFmtId="165" fontId="28" fillId="0" borderId="0" xfId="0" applyNumberFormat="1" applyFont="1" applyAlignment="1"/>
    <xf numFmtId="3" fontId="28" fillId="0" borderId="0" xfId="0" applyNumberFormat="1" applyFont="1" applyAlignment="1"/>
    <xf numFmtId="2" fontId="2" fillId="2" borderId="0" xfId="0" applyNumberFormat="1" applyFont="1" applyFill="1"/>
    <xf numFmtId="2" fontId="4" fillId="2" borderId="0" xfId="0" applyNumberFormat="1" applyFont="1" applyFill="1"/>
    <xf numFmtId="2" fontId="4" fillId="2" borderId="3" xfId="0" applyNumberFormat="1" applyFont="1" applyFill="1" applyBorder="1" applyAlignment="1">
      <alignment horizontal="center"/>
    </xf>
    <xf numFmtId="2" fontId="4" fillId="2" borderId="13" xfId="0" applyNumberFormat="1" applyFont="1" applyFill="1" applyBorder="1" applyAlignment="1">
      <alignment horizontal="center"/>
    </xf>
    <xf numFmtId="2" fontId="4" fillId="2" borderId="0" xfId="0" applyNumberFormat="1" applyFont="1" applyFill="1" applyAlignment="1">
      <alignment vertical="center"/>
    </xf>
    <xf numFmtId="2" fontId="0" fillId="0" borderId="0" xfId="0" applyNumberFormat="1"/>
    <xf numFmtId="2" fontId="20" fillId="2" borderId="0" xfId="0" applyNumberFormat="1" applyFont="1" applyFill="1"/>
    <xf numFmtId="2" fontId="21" fillId="2" borderId="0" xfId="0" applyNumberFormat="1" applyFont="1" applyFill="1"/>
    <xf numFmtId="164" fontId="29" fillId="3" borderId="8" xfId="0" applyFont="1" applyFill="1" applyBorder="1" applyAlignment="1" applyProtection="1">
      <alignment horizontal="center"/>
    </xf>
    <xf numFmtId="164" fontId="4" fillId="0" borderId="9" xfId="0" applyFont="1" applyFill="1" applyBorder="1" applyAlignment="1" applyProtection="1">
      <alignment horizontal="center"/>
    </xf>
    <xf numFmtId="3" fontId="11" fillId="0" borderId="15" xfId="0" quotePrefix="1" applyNumberFormat="1" applyFont="1" applyFill="1" applyBorder="1" applyAlignment="1" applyProtection="1">
      <alignment horizontal="right"/>
      <protection locked="0"/>
    </xf>
    <xf numFmtId="3" fontId="11" fillId="5" borderId="0" xfId="0" applyNumberFormat="1" applyFont="1" applyFill="1" applyAlignment="1" applyProtection="1">
      <protection locked="0"/>
    </xf>
    <xf numFmtId="168" fontId="4" fillId="0" borderId="15" xfId="0" applyNumberFormat="1" applyFont="1" applyBorder="1" applyProtection="1">
      <protection locked="0"/>
    </xf>
    <xf numFmtId="4" fontId="4" fillId="3" borderId="16" xfId="0" applyNumberFormat="1" applyFont="1" applyFill="1" applyBorder="1" applyProtection="1">
      <protection locked="0"/>
    </xf>
    <xf numFmtId="4" fontId="4" fillId="3" borderId="8" xfId="0" applyNumberFormat="1" applyFont="1" applyFill="1" applyBorder="1" applyProtection="1">
      <protection locked="0"/>
    </xf>
    <xf numFmtId="165" fontId="4" fillId="3" borderId="8" xfId="0" applyNumberFormat="1" applyFont="1" applyFill="1" applyBorder="1" applyProtection="1">
      <protection locked="0"/>
    </xf>
    <xf numFmtId="168" fontId="4" fillId="0" borderId="7" xfId="0" applyNumberFormat="1" applyFont="1" applyBorder="1" applyProtection="1">
      <protection locked="0"/>
    </xf>
    <xf numFmtId="168" fontId="4" fillId="0" borderId="22" xfId="0" applyNumberFormat="1" applyFont="1" applyBorder="1" applyProtection="1">
      <protection locked="0"/>
    </xf>
    <xf numFmtId="169" fontId="4" fillId="0" borderId="0" xfId="0" applyNumberFormat="1" applyFont="1" applyFill="1" applyAlignment="1" applyProtection="1">
      <alignment horizontal="left"/>
    </xf>
    <xf numFmtId="175" fontId="4" fillId="3" borderId="9" xfId="0" applyNumberFormat="1" applyFont="1" applyFill="1" applyBorder="1" applyAlignment="1" applyProtection="1">
      <alignment horizontal="right"/>
    </xf>
    <xf numFmtId="166" fontId="4" fillId="3" borderId="7" xfId="0" applyNumberFormat="1" applyFont="1" applyFill="1" applyBorder="1" applyAlignment="1" applyProtection="1">
      <alignment horizontal="right"/>
    </xf>
    <xf numFmtId="3" fontId="11" fillId="5" borderId="16" xfId="0" applyNumberFormat="1" applyFont="1" applyFill="1" applyBorder="1" applyAlignment="1"/>
    <xf numFmtId="3" fontId="11" fillId="5" borderId="15" xfId="0" applyNumberFormat="1" applyFont="1" applyFill="1" applyBorder="1" applyAlignment="1"/>
    <xf numFmtId="3" fontId="11" fillId="5" borderId="0" xfId="0" applyNumberFormat="1" applyFont="1" applyFill="1" applyAlignment="1"/>
    <xf numFmtId="165" fontId="11" fillId="7" borderId="16" xfId="0" applyNumberFormat="1" applyFont="1" applyFill="1" applyBorder="1" applyAlignment="1"/>
    <xf numFmtId="165" fontId="11" fillId="7" borderId="8" xfId="0" applyNumberFormat="1" applyFont="1" applyFill="1" applyBorder="1" applyAlignment="1"/>
    <xf numFmtId="175" fontId="11" fillId="7" borderId="7" xfId="0" applyNumberFormat="1" applyFont="1" applyFill="1" applyBorder="1" applyAlignment="1"/>
    <xf numFmtId="165" fontId="11" fillId="7" borderId="16" xfId="0" applyNumberFormat="1" applyFont="1" applyFill="1" applyBorder="1" applyAlignment="1">
      <alignment horizontal="left"/>
    </xf>
    <xf numFmtId="175" fontId="11" fillId="7" borderId="9" xfId="0" applyNumberFormat="1" applyFont="1" applyFill="1" applyBorder="1" applyAlignment="1"/>
    <xf numFmtId="165" fontId="11" fillId="7" borderId="16" xfId="0" applyNumberFormat="1" applyFont="1" applyFill="1" applyBorder="1" applyAlignment="1">
      <alignment horizontal="center"/>
    </xf>
    <xf numFmtId="173" fontId="4" fillId="3" borderId="7" xfId="0" applyNumberFormat="1" applyFont="1" applyFill="1" applyBorder="1" applyAlignment="1" applyProtection="1">
      <alignment horizontal="right"/>
    </xf>
    <xf numFmtId="173" fontId="4" fillId="3" borderId="9" xfId="0" applyNumberFormat="1" applyFont="1" applyFill="1" applyBorder="1" applyAlignment="1" applyProtection="1">
      <alignment horizontal="right"/>
    </xf>
    <xf numFmtId="166" fontId="4" fillId="3" borderId="7" xfId="0" quotePrefix="1" applyNumberFormat="1" applyFont="1" applyFill="1" applyBorder="1" applyAlignment="1" applyProtection="1">
      <alignment horizontal="right"/>
    </xf>
    <xf numFmtId="164" fontId="4" fillId="20" borderId="0" xfId="0" applyFont="1" applyFill="1"/>
    <xf numFmtId="164" fontId="16" fillId="20" borderId="0" xfId="0" applyFont="1" applyFill="1"/>
    <xf numFmtId="164" fontId="17" fillId="20" borderId="0" xfId="0" applyFont="1" applyFill="1"/>
    <xf numFmtId="173" fontId="4" fillId="3" borderId="8" xfId="0" applyNumberFormat="1" applyFont="1" applyFill="1" applyBorder="1" applyAlignment="1" applyProtection="1">
      <alignment horizontal="right"/>
    </xf>
    <xf numFmtId="3" fontId="4" fillId="0" borderId="36" xfId="0" applyNumberFormat="1" applyFont="1" applyFill="1" applyBorder="1" applyProtection="1">
      <protection locked="0"/>
    </xf>
    <xf numFmtId="165" fontId="4" fillId="3" borderId="39" xfId="0" applyNumberFormat="1" applyFont="1" applyFill="1" applyBorder="1" applyProtection="1">
      <protection locked="0"/>
    </xf>
    <xf numFmtId="168" fontId="4" fillId="3" borderId="37" xfId="0" applyNumberFormat="1" applyFont="1" applyFill="1" applyBorder="1" applyProtection="1"/>
    <xf numFmtId="168" fontId="4" fillId="3" borderId="38" xfId="0" applyNumberFormat="1" applyFont="1" applyFill="1" applyBorder="1" applyProtection="1"/>
    <xf numFmtId="168" fontId="4" fillId="3" borderId="16" xfId="0" applyNumberFormat="1" applyFont="1" applyFill="1" applyBorder="1" applyProtection="1"/>
    <xf numFmtId="168" fontId="4" fillId="3" borderId="36" xfId="0" applyNumberFormat="1" applyFont="1" applyFill="1" applyBorder="1" applyProtection="1"/>
    <xf numFmtId="168" fontId="4" fillId="3" borderId="30" xfId="0" applyNumberFormat="1" applyFont="1" applyFill="1" applyBorder="1" applyProtection="1"/>
    <xf numFmtId="165" fontId="11" fillId="5" borderId="0" xfId="0" applyNumberFormat="1" applyFont="1" applyFill="1" applyAlignment="1"/>
    <xf numFmtId="3" fontId="11" fillId="5" borderId="0" xfId="0" applyNumberFormat="1" applyFont="1" applyFill="1" applyAlignment="1">
      <alignment horizontal="center"/>
    </xf>
    <xf numFmtId="164" fontId="30" fillId="0" borderId="0" xfId="0" applyFont="1"/>
    <xf numFmtId="165" fontId="30" fillId="0" borderId="0" xfId="0" applyNumberFormat="1" applyFont="1"/>
    <xf numFmtId="4" fontId="4" fillId="3" borderId="21" xfId="0" applyNumberFormat="1" applyFont="1" applyFill="1" applyBorder="1" applyProtection="1">
      <protection locked="0"/>
    </xf>
    <xf numFmtId="172" fontId="4" fillId="0" borderId="22" xfId="0" applyNumberFormat="1" applyFont="1" applyBorder="1" applyProtection="1">
      <protection locked="0"/>
    </xf>
    <xf numFmtId="168" fontId="4" fillId="0" borderId="8" xfId="0" applyNumberFormat="1" applyFont="1" applyBorder="1" applyProtection="1">
      <protection locked="0"/>
    </xf>
    <xf numFmtId="168" fontId="4" fillId="2" borderId="16" xfId="0" applyNumberFormat="1" applyFont="1" applyFill="1" applyBorder="1" applyProtection="1">
      <protection locked="0"/>
    </xf>
    <xf numFmtId="165" fontId="11" fillId="7" borderId="15" xfId="0" applyNumberFormat="1" applyFont="1" applyFill="1" applyBorder="1" applyAlignment="1" applyProtection="1">
      <protection locked="0"/>
    </xf>
    <xf numFmtId="165" fontId="4" fillId="3" borderId="0" xfId="0" applyNumberFormat="1" applyFont="1" applyFill="1" applyProtection="1"/>
    <xf numFmtId="2" fontId="6" fillId="2" borderId="0" xfId="0" applyNumberFormat="1" applyFont="1" applyFill="1"/>
    <xf numFmtId="166" fontId="7" fillId="3" borderId="5" xfId="0" applyNumberFormat="1" applyFont="1" applyFill="1" applyBorder="1" applyAlignment="1">
      <alignment horizontal="centerContinuous"/>
    </xf>
    <xf numFmtId="164" fontId="5" fillId="3" borderId="5" xfId="0" applyFont="1" applyFill="1" applyBorder="1" applyAlignment="1" applyProtection="1"/>
    <xf numFmtId="164" fontId="5" fillId="3" borderId="6" xfId="0" applyFont="1" applyFill="1" applyBorder="1" applyAlignment="1"/>
    <xf numFmtId="166" fontId="7" fillId="3" borderId="6" xfId="0" applyNumberFormat="1" applyFont="1" applyFill="1" applyBorder="1" applyAlignment="1">
      <alignment horizontal="right"/>
    </xf>
    <xf numFmtId="166" fontId="7" fillId="3" borderId="5" xfId="0" applyNumberFormat="1" applyFont="1" applyFill="1" applyBorder="1" applyAlignment="1">
      <alignment horizontal="right"/>
    </xf>
    <xf numFmtId="166" fontId="7" fillId="3" borderId="0" xfId="0" applyNumberFormat="1" applyFont="1" applyFill="1" applyBorder="1" applyAlignment="1">
      <alignment horizontal="right"/>
    </xf>
    <xf numFmtId="164" fontId="5" fillId="0" borderId="44" xfId="0" applyFont="1" applyFill="1" applyBorder="1" applyAlignment="1" applyProtection="1">
      <alignment horizontal="center"/>
    </xf>
    <xf numFmtId="164" fontId="5" fillId="0" borderId="45" xfId="0" applyFont="1" applyFill="1" applyBorder="1" applyAlignment="1" applyProtection="1">
      <alignment horizontal="center"/>
    </xf>
    <xf numFmtId="166" fontId="5" fillId="3" borderId="7" xfId="0" applyNumberFormat="1" applyFont="1" applyFill="1" applyBorder="1" applyAlignment="1" applyProtection="1">
      <alignment horizontal="right"/>
    </xf>
    <xf numFmtId="166" fontId="5" fillId="3" borderId="12" xfId="0" applyNumberFormat="1" applyFont="1" applyFill="1" applyBorder="1" applyAlignment="1" applyProtection="1">
      <alignment horizontal="center"/>
    </xf>
    <xf numFmtId="164" fontId="5" fillId="0" borderId="46" xfId="0" applyFont="1" applyFill="1" applyBorder="1" applyAlignment="1" applyProtection="1">
      <alignment horizontal="center"/>
    </xf>
    <xf numFmtId="164" fontId="5" fillId="0" borderId="47" xfId="0" applyFont="1" applyFill="1" applyBorder="1" applyAlignment="1" applyProtection="1">
      <alignment horizontal="center"/>
    </xf>
    <xf numFmtId="164" fontId="4" fillId="3" borderId="16" xfId="0" applyFont="1" applyFill="1" applyBorder="1"/>
    <xf numFmtId="164" fontId="4" fillId="3" borderId="15" xfId="0" applyFont="1" applyFill="1" applyBorder="1"/>
    <xf numFmtId="164" fontId="4" fillId="3" borderId="0" xfId="0" applyFont="1" applyFill="1"/>
    <xf numFmtId="166" fontId="4" fillId="3" borderId="7" xfId="0" applyNumberFormat="1" applyFont="1" applyFill="1" applyBorder="1" applyAlignment="1">
      <alignment horizontal="right"/>
    </xf>
    <xf numFmtId="164" fontId="4" fillId="0" borderId="48" xfId="0" applyFont="1" applyFill="1" applyBorder="1" applyProtection="1"/>
    <xf numFmtId="164" fontId="4" fillId="0" borderId="49" xfId="0" applyFont="1" applyFill="1" applyBorder="1" applyProtection="1"/>
    <xf numFmtId="176" fontId="4" fillId="3" borderId="16" xfId="0" applyNumberFormat="1" applyFont="1" applyFill="1" applyBorder="1" applyProtection="1">
      <protection locked="0"/>
    </xf>
    <xf numFmtId="176" fontId="4" fillId="3" borderId="0" xfId="0" applyNumberFormat="1" applyFont="1" applyFill="1" applyBorder="1" applyProtection="1">
      <protection locked="0"/>
    </xf>
    <xf numFmtId="166" fontId="32" fillId="3" borderId="9" xfId="0" applyNumberFormat="1" applyFont="1" applyFill="1" applyBorder="1" applyAlignment="1" applyProtection="1">
      <alignment horizontal="right"/>
    </xf>
    <xf numFmtId="177" fontId="4" fillId="3" borderId="8" xfId="0" applyNumberFormat="1" applyFont="1" applyFill="1" applyBorder="1" applyProtection="1">
      <protection locked="0"/>
    </xf>
    <xf numFmtId="166" fontId="32" fillId="3" borderId="0" xfId="0" applyNumberFormat="1" applyFont="1" applyFill="1" applyBorder="1" applyAlignment="1" applyProtection="1">
      <alignment horizontal="right"/>
    </xf>
    <xf numFmtId="39" fontId="4" fillId="0" borderId="50" xfId="0" applyNumberFormat="1" applyFont="1" applyFill="1" applyBorder="1" applyProtection="1"/>
    <xf numFmtId="39" fontId="4" fillId="0" borderId="45" xfId="0" applyNumberFormat="1" applyFont="1" applyFill="1" applyBorder="1" applyProtection="1"/>
    <xf numFmtId="164" fontId="4" fillId="0" borderId="0" xfId="0" applyFont="1" applyAlignment="1" applyProtection="1">
      <alignment horizontal="left"/>
    </xf>
    <xf numFmtId="176" fontId="4" fillId="3" borderId="8" xfId="0" applyNumberFormat="1" applyFont="1" applyFill="1" applyBorder="1" applyProtection="1">
      <protection locked="0"/>
    </xf>
    <xf numFmtId="177" fontId="4" fillId="3" borderId="16" xfId="0" applyNumberFormat="1" applyFont="1" applyFill="1" applyBorder="1" applyProtection="1">
      <protection locked="0"/>
    </xf>
    <xf numFmtId="173" fontId="4" fillId="3" borderId="0" xfId="0" applyNumberFormat="1" applyFont="1" applyFill="1" applyBorder="1" applyProtection="1">
      <protection locked="0"/>
    </xf>
    <xf numFmtId="176" fontId="4" fillId="3" borderId="0" xfId="0" applyNumberFormat="1" applyFont="1" applyFill="1" applyProtection="1">
      <protection locked="0"/>
    </xf>
    <xf numFmtId="176" fontId="4" fillId="3" borderId="15" xfId="0" applyNumberFormat="1" applyFont="1" applyFill="1" applyBorder="1" applyProtection="1">
      <protection locked="0"/>
    </xf>
    <xf numFmtId="166" fontId="4" fillId="3" borderId="0" xfId="0" applyNumberFormat="1" applyFont="1" applyFill="1" applyBorder="1" applyAlignment="1" applyProtection="1">
      <alignment horizontal="right"/>
    </xf>
    <xf numFmtId="177" fontId="4" fillId="3" borderId="0" xfId="0" applyNumberFormat="1" applyFont="1" applyFill="1" applyBorder="1" applyProtection="1">
      <protection locked="0"/>
    </xf>
    <xf numFmtId="173" fontId="4" fillId="3" borderId="21" xfId="0" applyNumberFormat="1" applyFont="1" applyFill="1" applyBorder="1" applyProtection="1">
      <protection locked="0"/>
    </xf>
    <xf numFmtId="173" fontId="4" fillId="3" borderId="22" xfId="0" applyNumberFormat="1" applyFont="1" applyFill="1" applyBorder="1" applyProtection="1">
      <protection locked="0"/>
    </xf>
    <xf numFmtId="177" fontId="4" fillId="3" borderId="21" xfId="0" applyNumberFormat="1" applyFont="1" applyFill="1" applyBorder="1" applyProtection="1">
      <protection locked="0"/>
    </xf>
    <xf numFmtId="177" fontId="4" fillId="3" borderId="22" xfId="0" applyNumberFormat="1" applyFont="1" applyFill="1" applyBorder="1" applyProtection="1">
      <protection locked="0"/>
    </xf>
    <xf numFmtId="177" fontId="4" fillId="3" borderId="15" xfId="0" applyNumberFormat="1" applyFont="1" applyFill="1" applyBorder="1" applyProtection="1">
      <protection locked="0"/>
    </xf>
    <xf numFmtId="176" fontId="4" fillId="3" borderId="22" xfId="0" applyNumberFormat="1" applyFont="1" applyFill="1" applyBorder="1" applyProtection="1">
      <protection locked="0"/>
    </xf>
    <xf numFmtId="176" fontId="4" fillId="3" borderId="21" xfId="0" applyNumberFormat="1" applyFont="1" applyFill="1" applyBorder="1" applyProtection="1">
      <protection locked="0"/>
    </xf>
    <xf numFmtId="176" fontId="4" fillId="3" borderId="7" xfId="0" applyNumberFormat="1" applyFont="1" applyFill="1" applyBorder="1" applyProtection="1">
      <protection locked="0"/>
    </xf>
    <xf numFmtId="169" fontId="4" fillId="3" borderId="21" xfId="0" applyNumberFormat="1" applyFont="1" applyFill="1" applyBorder="1" applyProtection="1">
      <protection locked="0"/>
    </xf>
    <xf numFmtId="169" fontId="4" fillId="3" borderId="22" xfId="0" applyNumberFormat="1" applyFont="1" applyFill="1" applyBorder="1" applyProtection="1">
      <protection locked="0"/>
    </xf>
    <xf numFmtId="169" fontId="4" fillId="3" borderId="15" xfId="0" applyNumberFormat="1" applyFont="1" applyFill="1" applyBorder="1" applyProtection="1">
      <protection locked="0"/>
    </xf>
    <xf numFmtId="173" fontId="4" fillId="3" borderId="7" xfId="0" applyNumberFormat="1" applyFont="1" applyFill="1" applyBorder="1" applyProtection="1">
      <protection locked="0"/>
    </xf>
    <xf numFmtId="173" fontId="4" fillId="3" borderId="15" xfId="0" applyNumberFormat="1" applyFont="1" applyFill="1" applyBorder="1" applyProtection="1">
      <protection locked="0"/>
    </xf>
    <xf numFmtId="173" fontId="4" fillId="3" borderId="0" xfId="0" applyNumberFormat="1" applyFont="1" applyFill="1" applyProtection="1">
      <protection locked="0"/>
    </xf>
    <xf numFmtId="173" fontId="4" fillId="3" borderId="0" xfId="0" applyNumberFormat="1" applyFont="1" applyFill="1" applyBorder="1" applyAlignment="1" applyProtection="1">
      <alignment horizontal="right"/>
    </xf>
    <xf numFmtId="173" fontId="4" fillId="3" borderId="16" xfId="0" applyNumberFormat="1" applyFont="1" applyFill="1" applyBorder="1" applyProtection="1">
      <protection locked="0"/>
    </xf>
    <xf numFmtId="165" fontId="11" fillId="7" borderId="0" xfId="0" applyNumberFormat="1" applyFont="1" applyFill="1" applyBorder="1" applyAlignment="1" applyProtection="1">
      <protection locked="0"/>
    </xf>
    <xf numFmtId="165" fontId="11" fillId="7" borderId="0" xfId="0" applyNumberFormat="1" applyFont="1" applyFill="1" applyAlignment="1" applyProtection="1">
      <protection locked="0"/>
    </xf>
    <xf numFmtId="165" fontId="11" fillId="7" borderId="16" xfId="0" applyNumberFormat="1" applyFont="1" applyFill="1" applyBorder="1" applyAlignment="1" applyProtection="1">
      <protection locked="0"/>
    </xf>
    <xf numFmtId="165" fontId="11" fillId="7" borderId="22" xfId="0" applyNumberFormat="1" applyFont="1" applyFill="1" applyBorder="1" applyAlignment="1" applyProtection="1">
      <protection locked="0"/>
    </xf>
    <xf numFmtId="173" fontId="4" fillId="3" borderId="9" xfId="0" applyNumberFormat="1" applyFont="1" applyFill="1" applyBorder="1" applyProtection="1">
      <protection locked="0"/>
    </xf>
    <xf numFmtId="165" fontId="11" fillId="7" borderId="9" xfId="0" applyNumberFormat="1" applyFont="1" applyFill="1" applyBorder="1" applyAlignment="1" applyProtection="1">
      <protection locked="0"/>
    </xf>
    <xf numFmtId="173" fontId="4" fillId="3" borderId="24" xfId="0" applyNumberFormat="1" applyFont="1" applyFill="1" applyBorder="1" applyProtection="1"/>
    <xf numFmtId="173" fontId="4" fillId="3" borderId="38" xfId="0" applyNumberFormat="1" applyFont="1" applyFill="1" applyBorder="1" applyProtection="1"/>
    <xf numFmtId="173" fontId="4" fillId="3" borderId="26" xfId="0" applyNumberFormat="1" applyFont="1" applyFill="1" applyBorder="1" applyProtection="1"/>
    <xf numFmtId="166" fontId="4" fillId="3" borderId="24" xfId="0" applyNumberFormat="1" applyFont="1" applyFill="1" applyBorder="1" applyAlignment="1" applyProtection="1">
      <alignment horizontal="right"/>
    </xf>
    <xf numFmtId="173" fontId="4" fillId="0" borderId="51" xfId="0" applyNumberFormat="1" applyFont="1" applyFill="1" applyBorder="1" applyProtection="1"/>
    <xf numFmtId="173" fontId="4" fillId="0" borderId="52" xfId="0" applyNumberFormat="1" applyFont="1" applyFill="1" applyBorder="1" applyProtection="1"/>
    <xf numFmtId="173" fontId="4" fillId="3" borderId="7" xfId="0" applyNumberFormat="1" applyFont="1" applyFill="1" applyBorder="1" applyProtection="1"/>
    <xf numFmtId="173" fontId="4" fillId="3" borderId="15" xfId="0" applyNumberFormat="1" applyFont="1" applyFill="1" applyBorder="1" applyProtection="1"/>
    <xf numFmtId="173" fontId="4" fillId="3" borderId="9" xfId="0" applyNumberFormat="1" applyFont="1" applyFill="1" applyBorder="1" applyProtection="1"/>
    <xf numFmtId="173" fontId="4" fillId="0" borderId="48" xfId="0" applyNumberFormat="1" applyFont="1" applyFill="1" applyBorder="1" applyProtection="1"/>
    <xf numFmtId="173" fontId="4" fillId="0" borderId="53" xfId="0" applyNumberFormat="1" applyFont="1" applyFill="1" applyBorder="1" applyProtection="1"/>
    <xf numFmtId="173" fontId="4" fillId="3" borderId="36" xfId="0" applyNumberFormat="1" applyFont="1" applyFill="1" applyBorder="1" applyProtection="1"/>
    <xf numFmtId="173" fontId="4" fillId="3" borderId="39" xfId="0" applyNumberFormat="1" applyFont="1" applyFill="1" applyBorder="1" applyProtection="1"/>
    <xf numFmtId="173" fontId="4" fillId="3" borderId="29" xfId="0" applyNumberFormat="1" applyFont="1" applyFill="1" applyBorder="1" applyProtection="1"/>
    <xf numFmtId="173" fontId="4" fillId="3" borderId="23" xfId="0" applyNumberFormat="1" applyFont="1" applyFill="1" applyBorder="1" applyProtection="1"/>
    <xf numFmtId="166" fontId="4" fillId="3" borderId="30" xfId="0" applyNumberFormat="1" applyFont="1" applyFill="1" applyBorder="1" applyAlignment="1" applyProtection="1">
      <alignment horizontal="right"/>
    </xf>
    <xf numFmtId="173" fontId="4" fillId="0" borderId="54" xfId="0" applyNumberFormat="1" applyFont="1" applyFill="1" applyBorder="1" applyProtection="1"/>
    <xf numFmtId="173" fontId="4" fillId="0" borderId="55" xfId="0" applyNumberFormat="1" applyFont="1" applyFill="1" applyBorder="1" applyProtection="1"/>
    <xf numFmtId="176" fontId="4" fillId="0" borderId="0" xfId="0" applyNumberFormat="1" applyFont="1" applyFill="1" applyBorder="1" applyProtection="1"/>
    <xf numFmtId="177" fontId="4" fillId="0" borderId="0" xfId="0" applyNumberFormat="1" applyFont="1" applyFill="1" applyBorder="1" applyProtection="1"/>
    <xf numFmtId="178" fontId="11" fillId="5" borderId="0" xfId="0" applyNumberFormat="1" applyFont="1" applyFill="1" applyBorder="1"/>
    <xf numFmtId="165" fontId="11" fillId="5" borderId="0" xfId="0" applyNumberFormat="1" applyFont="1" applyFill="1" applyAlignment="1">
      <alignment horizontal="right"/>
    </xf>
    <xf numFmtId="178" fontId="11" fillId="5" borderId="0" xfId="0" applyNumberFormat="1" applyFont="1" applyFill="1" applyAlignment="1"/>
    <xf numFmtId="3" fontId="19" fillId="5" borderId="0" xfId="0" applyNumberFormat="1" applyFont="1" applyFill="1" applyAlignment="1">
      <alignment horizontal="center"/>
    </xf>
    <xf numFmtId="165" fontId="30" fillId="21" borderId="0" xfId="0" applyNumberFormat="1" applyFont="1" applyFill="1" applyAlignment="1"/>
    <xf numFmtId="3" fontId="19" fillId="5" borderId="0" xfId="0" applyNumberFormat="1" applyFont="1" applyFill="1" applyAlignment="1"/>
    <xf numFmtId="164" fontId="2" fillId="0" borderId="0" xfId="0" applyFont="1" applyFill="1"/>
    <xf numFmtId="168" fontId="4" fillId="0" borderId="7" xfId="0" applyNumberFormat="1" applyFont="1" applyBorder="1" applyProtection="1"/>
    <xf numFmtId="49" fontId="4" fillId="0" borderId="15" xfId="0" quotePrefix="1" applyNumberFormat="1" applyFont="1" applyBorder="1" applyAlignment="1" applyProtection="1">
      <alignment horizontal="center"/>
    </xf>
    <xf numFmtId="176" fontId="4" fillId="3" borderId="16" xfId="0" applyNumberFormat="1" applyFont="1" applyFill="1" applyBorder="1" applyProtection="1"/>
    <xf numFmtId="49" fontId="4" fillId="3" borderId="15" xfId="0" quotePrefix="1" applyNumberFormat="1" applyFont="1" applyFill="1" applyBorder="1" applyAlignment="1" applyProtection="1">
      <alignment horizontal="center"/>
    </xf>
    <xf numFmtId="49" fontId="4" fillId="3" borderId="8" xfId="0" quotePrefix="1" applyNumberFormat="1" applyFont="1" applyFill="1" applyBorder="1" applyAlignment="1" applyProtection="1">
      <alignment horizontal="center"/>
    </xf>
    <xf numFmtId="168" fontId="4" fillId="0" borderId="15" xfId="0" quotePrefix="1" applyNumberFormat="1" applyFont="1" applyBorder="1" applyAlignment="1" applyProtection="1">
      <alignment horizontal="center"/>
    </xf>
    <xf numFmtId="172" fontId="4" fillId="0" borderId="0" xfId="0" applyNumberFormat="1" applyFont="1" applyBorder="1" applyProtection="1"/>
    <xf numFmtId="172" fontId="4" fillId="0" borderId="15" xfId="0" applyNumberFormat="1" applyFont="1" applyBorder="1" applyProtection="1"/>
    <xf numFmtId="168" fontId="4" fillId="0" borderId="0" xfId="0" applyNumberFormat="1" applyFont="1" applyBorder="1" applyProtection="1"/>
    <xf numFmtId="168" fontId="4" fillId="0" borderId="15" xfId="0" applyNumberFormat="1" applyFont="1" applyBorder="1" applyProtection="1"/>
    <xf numFmtId="177" fontId="4" fillId="3" borderId="16" xfId="0" applyNumberFormat="1" applyFont="1" applyFill="1" applyBorder="1" applyProtection="1"/>
    <xf numFmtId="173" fontId="4" fillId="3" borderId="8" xfId="0" applyNumberFormat="1" applyFont="1" applyFill="1" applyBorder="1" applyProtection="1"/>
    <xf numFmtId="176" fontId="4" fillId="3" borderId="0" xfId="0" applyNumberFormat="1" applyFont="1" applyFill="1" applyProtection="1"/>
    <xf numFmtId="176" fontId="4" fillId="3" borderId="15" xfId="0" applyNumberFormat="1" applyFont="1" applyFill="1" applyBorder="1" applyProtection="1"/>
    <xf numFmtId="168" fontId="4" fillId="0" borderId="22" xfId="0" applyNumberFormat="1" applyFont="1" applyBorder="1" applyProtection="1"/>
    <xf numFmtId="168" fontId="4" fillId="0" borderId="16" xfId="0" applyNumberFormat="1" applyFont="1" applyBorder="1" applyProtection="1"/>
    <xf numFmtId="168" fontId="4" fillId="0" borderId="8" xfId="0" applyNumberFormat="1" applyFont="1" applyBorder="1" applyProtection="1"/>
    <xf numFmtId="177" fontId="4" fillId="3" borderId="8" xfId="0" applyNumberFormat="1" applyFont="1" applyFill="1" applyBorder="1" applyProtection="1"/>
    <xf numFmtId="177" fontId="4" fillId="3" borderId="7" xfId="0" applyNumberFormat="1" applyFont="1" applyFill="1" applyBorder="1" applyProtection="1"/>
    <xf numFmtId="177" fontId="4" fillId="3" borderId="15" xfId="0" applyNumberFormat="1" applyFont="1" applyFill="1" applyBorder="1" applyProtection="1"/>
    <xf numFmtId="176" fontId="4" fillId="3" borderId="8" xfId="0" applyNumberFormat="1" applyFont="1" applyFill="1" applyBorder="1" applyProtection="1"/>
    <xf numFmtId="176" fontId="4" fillId="3" borderId="7" xfId="0" applyNumberFormat="1" applyFont="1" applyFill="1" applyBorder="1" applyProtection="1"/>
    <xf numFmtId="172" fontId="4" fillId="0" borderId="7" xfId="0" applyNumberFormat="1" applyFont="1" applyBorder="1" applyProtection="1"/>
    <xf numFmtId="164" fontId="4" fillId="0" borderId="22" xfId="0" applyFont="1" applyBorder="1"/>
    <xf numFmtId="164" fontId="4" fillId="0" borderId="8" xfId="0" applyFont="1" applyBorder="1"/>
    <xf numFmtId="173" fontId="4" fillId="3" borderId="21" xfId="0" applyNumberFormat="1" applyFont="1" applyFill="1" applyBorder="1" applyProtection="1"/>
    <xf numFmtId="177" fontId="4" fillId="3" borderId="21" xfId="0" applyNumberFormat="1" applyFont="1" applyFill="1" applyBorder="1" applyProtection="1"/>
    <xf numFmtId="176" fontId="4" fillId="3" borderId="21" xfId="0" applyNumberFormat="1" applyFont="1" applyFill="1" applyBorder="1" applyProtection="1"/>
    <xf numFmtId="172" fontId="4" fillId="0" borderId="22" xfId="0" applyNumberFormat="1" applyFont="1" applyBorder="1" applyProtection="1"/>
    <xf numFmtId="3" fontId="4" fillId="0" borderId="7" xfId="0" applyNumberFormat="1" applyFont="1" applyBorder="1" applyProtection="1"/>
    <xf numFmtId="3" fontId="4" fillId="0" borderId="22" xfId="0" applyNumberFormat="1" applyFont="1" applyBorder="1" applyProtection="1"/>
    <xf numFmtId="3" fontId="4" fillId="0" borderId="16" xfId="0" applyNumberFormat="1" applyFont="1" applyBorder="1" applyProtection="1"/>
    <xf numFmtId="3" fontId="4" fillId="0" borderId="0" xfId="0" applyNumberFormat="1" applyFont="1" applyBorder="1" applyProtection="1"/>
    <xf numFmtId="3" fontId="4" fillId="0" borderId="8" xfId="0" applyNumberFormat="1" applyFont="1" applyBorder="1" applyProtection="1"/>
    <xf numFmtId="169" fontId="4" fillId="3" borderId="21" xfId="0" applyNumberFormat="1" applyFont="1" applyFill="1" applyBorder="1" applyProtection="1"/>
    <xf numFmtId="169" fontId="4" fillId="3" borderId="15" xfId="0" applyNumberFormat="1" applyFont="1" applyFill="1" applyBorder="1" applyProtection="1"/>
    <xf numFmtId="169" fontId="4" fillId="3" borderId="0" xfId="0" applyNumberFormat="1" applyFont="1" applyFill="1" applyBorder="1" applyProtection="1"/>
    <xf numFmtId="3" fontId="4" fillId="0" borderId="7" xfId="0" applyNumberFormat="1" applyFont="1" applyBorder="1"/>
    <xf numFmtId="3" fontId="4" fillId="0" borderId="22" xfId="0" applyNumberFormat="1" applyFont="1" applyBorder="1"/>
    <xf numFmtId="3" fontId="4" fillId="0" borderId="16" xfId="0" applyNumberFormat="1" applyFont="1" applyBorder="1"/>
    <xf numFmtId="3" fontId="4" fillId="0" borderId="0" xfId="0" applyNumberFormat="1" applyFont="1" applyBorder="1"/>
    <xf numFmtId="3" fontId="4" fillId="0" borderId="8" xfId="0" applyNumberFormat="1" applyFont="1" applyBorder="1"/>
    <xf numFmtId="173" fontId="4" fillId="3" borderId="0" xfId="0" applyNumberFormat="1" applyFont="1" applyFill="1" applyProtection="1"/>
    <xf numFmtId="173" fontId="4" fillId="3" borderId="0" xfId="0" applyNumberFormat="1" applyFont="1" applyFill="1" applyBorder="1" applyProtection="1"/>
    <xf numFmtId="173" fontId="4" fillId="3" borderId="22" xfId="0" applyNumberFormat="1" applyFont="1" applyFill="1" applyBorder="1" applyProtection="1"/>
    <xf numFmtId="173" fontId="4" fillId="3" borderId="16" xfId="0" applyNumberFormat="1" applyFont="1" applyFill="1" applyBorder="1" applyProtection="1"/>
    <xf numFmtId="3" fontId="4" fillId="0" borderId="7" xfId="0" applyNumberFormat="1" applyFont="1" applyFill="1" applyBorder="1" applyProtection="1"/>
    <xf numFmtId="3" fontId="4" fillId="0" borderId="22" xfId="0" applyNumberFormat="1" applyFont="1" applyFill="1" applyBorder="1" applyProtection="1"/>
    <xf numFmtId="3" fontId="4" fillId="0" borderId="16" xfId="0" applyNumberFormat="1" applyFont="1" applyFill="1" applyBorder="1" applyProtection="1"/>
    <xf numFmtId="3" fontId="4" fillId="0" borderId="0" xfId="0" applyNumberFormat="1" applyFont="1" applyFill="1" applyBorder="1" applyProtection="1"/>
    <xf numFmtId="3" fontId="11" fillId="5" borderId="22" xfId="0" applyNumberFormat="1" applyFont="1" applyFill="1" applyBorder="1" applyAlignment="1"/>
    <xf numFmtId="3" fontId="11" fillId="5" borderId="0" xfId="0" applyNumberFormat="1" applyFont="1" applyFill="1" applyBorder="1" applyAlignment="1"/>
    <xf numFmtId="165" fontId="11" fillId="7" borderId="0" xfId="0" applyNumberFormat="1" applyFont="1" applyFill="1" applyBorder="1" applyAlignment="1"/>
    <xf numFmtId="165" fontId="11" fillId="7" borderId="0" xfId="0" applyNumberFormat="1" applyFont="1" applyFill="1" applyAlignment="1"/>
    <xf numFmtId="165" fontId="11" fillId="7" borderId="15" xfId="0" applyNumberFormat="1" applyFont="1" applyFill="1" applyBorder="1" applyAlignment="1"/>
    <xf numFmtId="165" fontId="11" fillId="7" borderId="7" xfId="0" applyNumberFormat="1" applyFont="1" applyFill="1" applyBorder="1" applyAlignment="1"/>
    <xf numFmtId="4" fontId="11" fillId="5" borderId="22" xfId="0" applyNumberFormat="1" applyFont="1" applyFill="1" applyBorder="1" applyAlignment="1"/>
    <xf numFmtId="178" fontId="11" fillId="7" borderId="9" xfId="0" applyNumberFormat="1" applyFont="1" applyFill="1" applyBorder="1"/>
    <xf numFmtId="164" fontId="11" fillId="5" borderId="0" xfId="0" applyFont="1" applyFill="1" applyAlignment="1"/>
    <xf numFmtId="3" fontId="4" fillId="0" borderId="15" xfId="0" applyNumberFormat="1" applyFont="1" applyBorder="1" applyProtection="1"/>
    <xf numFmtId="3" fontId="4" fillId="0" borderId="8" xfId="0" applyNumberFormat="1" applyFont="1" applyFill="1" applyBorder="1" applyProtection="1"/>
    <xf numFmtId="3" fontId="4" fillId="0" borderId="15" xfId="0" applyNumberFormat="1" applyFont="1" applyFill="1" applyBorder="1" applyProtection="1"/>
    <xf numFmtId="3" fontId="4" fillId="0" borderId="36" xfId="0" applyNumberFormat="1" applyFont="1" applyFill="1" applyBorder="1" applyProtection="1"/>
    <xf numFmtId="173" fontId="4" fillId="3" borderId="37" xfId="0" applyNumberFormat="1" applyFont="1" applyFill="1" applyBorder="1" applyProtection="1"/>
    <xf numFmtId="165" fontId="11" fillId="5" borderId="0" xfId="0" applyNumberFormat="1" applyFont="1" applyFill="1" applyBorder="1" applyAlignment="1"/>
    <xf numFmtId="164" fontId="4" fillId="3" borderId="56" xfId="0" applyFont="1" applyFill="1" applyBorder="1"/>
    <xf numFmtId="166" fontId="4" fillId="3" borderId="10" xfId="0" applyNumberFormat="1" applyFont="1" applyFill="1" applyBorder="1" applyAlignment="1">
      <alignment horizontal="right"/>
    </xf>
    <xf numFmtId="49" fontId="4" fillId="0" borderId="7" xfId="0" quotePrefix="1" applyNumberFormat="1" applyFont="1" applyBorder="1" applyAlignment="1" applyProtection="1">
      <alignment horizontal="center"/>
    </xf>
    <xf numFmtId="49" fontId="4" fillId="0" borderId="0" xfId="0" quotePrefix="1" applyNumberFormat="1" applyFont="1" applyBorder="1" applyAlignment="1" applyProtection="1">
      <alignment horizontal="center"/>
    </xf>
    <xf numFmtId="49" fontId="4" fillId="3" borderId="0" xfId="0" quotePrefix="1" applyNumberFormat="1" applyFont="1" applyFill="1" applyBorder="1" applyAlignment="1" applyProtection="1">
      <alignment horizontal="center"/>
    </xf>
    <xf numFmtId="49" fontId="4" fillId="3" borderId="16" xfId="0" quotePrefix="1" applyNumberFormat="1" applyFont="1" applyFill="1" applyBorder="1" applyAlignment="1" applyProtection="1">
      <alignment horizontal="center"/>
    </xf>
    <xf numFmtId="177" fontId="4" fillId="3" borderId="0" xfId="0" applyNumberFormat="1" applyFont="1" applyFill="1" applyBorder="1" applyProtection="1"/>
    <xf numFmtId="176" fontId="4" fillId="3" borderId="0" xfId="0" applyNumberFormat="1" applyFont="1" applyFill="1" applyBorder="1" applyProtection="1"/>
    <xf numFmtId="169" fontId="4" fillId="3" borderId="7" xfId="0" applyNumberFormat="1" applyFont="1" applyFill="1" applyBorder="1" applyProtection="1"/>
    <xf numFmtId="173" fontId="32" fillId="22" borderId="0" xfId="0" applyNumberFormat="1" applyFont="1" applyFill="1" applyProtection="1"/>
    <xf numFmtId="3" fontId="4" fillId="0" borderId="15" xfId="0" applyNumberFormat="1" applyFont="1" applyBorder="1"/>
    <xf numFmtId="4" fontId="11" fillId="5" borderId="15" xfId="0" applyNumberFormat="1" applyFont="1" applyFill="1" applyBorder="1" applyAlignment="1"/>
    <xf numFmtId="164" fontId="4" fillId="0" borderId="9" xfId="0" applyFont="1" applyBorder="1" applyAlignment="1">
      <alignment horizontal="center"/>
    </xf>
    <xf numFmtId="164" fontId="6" fillId="0" borderId="0" xfId="0" applyFont="1" applyFill="1"/>
    <xf numFmtId="3" fontId="4" fillId="0" borderId="39" xfId="0" applyNumberFormat="1" applyFont="1" applyFill="1" applyBorder="1" applyProtection="1"/>
    <xf numFmtId="3" fontId="4" fillId="0" borderId="33" xfId="0" applyNumberFormat="1" applyFont="1" applyFill="1" applyBorder="1" applyProtection="1"/>
    <xf numFmtId="3" fontId="4" fillId="0" borderId="30" xfId="0" applyNumberFormat="1" applyFont="1" applyFill="1" applyBorder="1" applyProtection="1"/>
    <xf numFmtId="173" fontId="4" fillId="3" borderId="30" xfId="0" applyNumberFormat="1" applyFont="1" applyFill="1" applyBorder="1" applyProtection="1"/>
    <xf numFmtId="173" fontId="4" fillId="3" borderId="34" xfId="0" applyNumberFormat="1" applyFont="1" applyFill="1" applyBorder="1" applyAlignment="1" applyProtection="1">
      <alignment horizontal="right"/>
    </xf>
    <xf numFmtId="168" fontId="4" fillId="3" borderId="0" xfId="0" applyNumberFormat="1" applyFont="1" applyFill="1" applyBorder="1" applyProtection="1"/>
    <xf numFmtId="168" fontId="4" fillId="3" borderId="15" xfId="0" applyNumberFormat="1" applyFont="1" applyFill="1" applyBorder="1" applyProtection="1"/>
    <xf numFmtId="164" fontId="6" fillId="23" borderId="0" xfId="0" applyFont="1" applyFill="1"/>
    <xf numFmtId="169" fontId="6" fillId="23" borderId="0" xfId="0" applyNumberFormat="1" applyFont="1" applyFill="1" applyBorder="1" applyProtection="1"/>
    <xf numFmtId="166" fontId="6" fillId="23" borderId="0" xfId="0" applyNumberFormat="1" applyFont="1" applyFill="1" applyBorder="1" applyAlignment="1" applyProtection="1">
      <alignment horizontal="right"/>
    </xf>
    <xf numFmtId="164" fontId="4" fillId="23" borderId="0" xfId="0" applyFont="1" applyFill="1"/>
    <xf numFmtId="166" fontId="6" fillId="23" borderId="0" xfId="0" applyNumberFormat="1" applyFont="1" applyFill="1" applyAlignment="1">
      <alignment horizontal="right"/>
    </xf>
    <xf numFmtId="173" fontId="6" fillId="23" borderId="0" xfId="0" applyNumberFormat="1" applyFont="1" applyFill="1" applyBorder="1" applyProtection="1"/>
    <xf numFmtId="164" fontId="5" fillId="3" borderId="14" xfId="0" applyFont="1" applyFill="1" applyBorder="1" applyAlignment="1" applyProtection="1">
      <alignment horizontal="centerContinuous"/>
    </xf>
    <xf numFmtId="49" fontId="4" fillId="0" borderId="16" xfId="0" quotePrefix="1" applyNumberFormat="1" applyFont="1" applyBorder="1" applyAlignment="1" applyProtection="1">
      <alignment horizontal="center"/>
    </xf>
    <xf numFmtId="169" fontId="4" fillId="3" borderId="16" xfId="0" applyNumberFormat="1" applyFont="1" applyFill="1" applyBorder="1" applyProtection="1"/>
    <xf numFmtId="164" fontId="3" fillId="3" borderId="13" xfId="0" applyFont="1" applyFill="1" applyBorder="1" applyAlignment="1" applyProtection="1">
      <alignment horizontal="center"/>
    </xf>
    <xf numFmtId="164" fontId="6" fillId="2" borderId="1" xfId="0" applyFont="1" applyFill="1" applyBorder="1"/>
    <xf numFmtId="164" fontId="5" fillId="2" borderId="2" xfId="0" applyFont="1" applyFill="1" applyBorder="1"/>
    <xf numFmtId="164" fontId="4" fillId="2" borderId="2" xfId="0" applyFont="1" applyFill="1" applyBorder="1"/>
    <xf numFmtId="164" fontId="4" fillId="2" borderId="3" xfId="0" applyFont="1" applyFill="1" applyBorder="1"/>
    <xf numFmtId="164" fontId="5" fillId="2" borderId="4" xfId="0" applyFont="1" applyFill="1" applyBorder="1" applyAlignment="1" applyProtection="1">
      <alignment horizontal="centerContinuous"/>
    </xf>
    <xf numFmtId="164" fontId="5" fillId="2" borderId="5" xfId="0" applyFont="1" applyFill="1" applyBorder="1" applyAlignment="1">
      <alignment horizontal="centerContinuous"/>
    </xf>
    <xf numFmtId="164" fontId="5" fillId="2" borderId="6" xfId="0" applyFont="1" applyFill="1" applyBorder="1" applyAlignment="1">
      <alignment horizontal="centerContinuous"/>
    </xf>
    <xf numFmtId="164" fontId="5" fillId="2" borderId="5" xfId="0" applyFont="1" applyFill="1" applyBorder="1" applyAlignment="1" applyProtection="1">
      <alignment horizontal="centerContinuous"/>
    </xf>
    <xf numFmtId="166" fontId="7" fillId="2" borderId="6" xfId="0" applyNumberFormat="1" applyFont="1" applyFill="1" applyBorder="1" applyAlignment="1">
      <alignment horizontal="centerContinuous"/>
    </xf>
    <xf numFmtId="164" fontId="6" fillId="2" borderId="7" xfId="0" applyFont="1" applyFill="1" applyBorder="1" applyAlignment="1" applyProtection="1">
      <alignment horizontal="centerContinuous"/>
    </xf>
    <xf numFmtId="164" fontId="5" fillId="2" borderId="0" xfId="0" applyFont="1" applyFill="1" applyBorder="1" applyAlignment="1" applyProtection="1">
      <alignment horizontal="centerContinuous"/>
    </xf>
    <xf numFmtId="164" fontId="4" fillId="2" borderId="0" xfId="0" applyFont="1" applyFill="1" applyBorder="1" applyAlignment="1">
      <alignment horizontal="centerContinuous"/>
    </xf>
    <xf numFmtId="164" fontId="4" fillId="2" borderId="8" xfId="0" applyFont="1" applyFill="1" applyBorder="1" applyAlignment="1">
      <alignment horizontal="centerContinuous"/>
    </xf>
    <xf numFmtId="166" fontId="7" fillId="2" borderId="6" xfId="0" applyNumberFormat="1" applyFont="1" applyFill="1" applyBorder="1" applyAlignment="1">
      <alignment horizontal="right"/>
    </xf>
    <xf numFmtId="164" fontId="6" fillId="2" borderId="7" xfId="0" applyFont="1" applyFill="1" applyBorder="1"/>
    <xf numFmtId="164" fontId="5" fillId="2" borderId="0" xfId="0" applyFont="1" applyFill="1" applyBorder="1"/>
    <xf numFmtId="164" fontId="4" fillId="2" borderId="0" xfId="0" applyFont="1" applyFill="1" applyBorder="1"/>
    <xf numFmtId="164" fontId="4" fillId="2" borderId="8" xfId="0" applyFont="1" applyFill="1" applyBorder="1"/>
    <xf numFmtId="164" fontId="5" fillId="2" borderId="9" xfId="0" applyFont="1" applyFill="1" applyBorder="1" applyAlignment="1" applyProtection="1">
      <alignment horizontal="center"/>
    </xf>
    <xf numFmtId="164" fontId="5" fillId="2" borderId="8" xfId="0" applyFont="1" applyFill="1" applyBorder="1" applyAlignment="1" applyProtection="1">
      <alignment horizontal="centerContinuous"/>
    </xf>
    <xf numFmtId="164" fontId="5" fillId="2" borderId="8" xfId="0" applyFont="1" applyFill="1" applyBorder="1" applyAlignment="1" applyProtection="1">
      <alignment horizontal="center"/>
    </xf>
    <xf numFmtId="166" fontId="7" fillId="2" borderId="8" xfId="0" applyNumberFormat="1" applyFont="1" applyFill="1" applyBorder="1" applyAlignment="1">
      <alignment horizontal="right"/>
    </xf>
    <xf numFmtId="164" fontId="5" fillId="2" borderId="9" xfId="0" applyFont="1" applyFill="1" applyBorder="1" applyAlignment="1" applyProtection="1">
      <alignment horizontal="center" vertical="center" wrapText="1"/>
    </xf>
    <xf numFmtId="166" fontId="5" fillId="2" borderId="8" xfId="0" applyNumberFormat="1" applyFont="1" applyFill="1" applyBorder="1" applyAlignment="1" applyProtection="1">
      <alignment horizontal="right"/>
    </xf>
    <xf numFmtId="166" fontId="5" fillId="2" borderId="9" xfId="0" applyNumberFormat="1" applyFont="1" applyFill="1" applyBorder="1" applyAlignment="1" applyProtection="1">
      <alignment horizontal="right"/>
    </xf>
    <xf numFmtId="164" fontId="6" fillId="2" borderId="11" xfId="0" applyFont="1" applyFill="1" applyBorder="1"/>
    <xf numFmtId="164" fontId="5" fillId="2" borderId="12" xfId="0" applyFont="1" applyFill="1" applyBorder="1"/>
    <xf numFmtId="164" fontId="4" fillId="2" borderId="12" xfId="0" applyFont="1" applyFill="1" applyBorder="1"/>
    <xf numFmtId="164" fontId="4" fillId="2" borderId="13" xfId="0" applyFont="1" applyFill="1" applyBorder="1"/>
    <xf numFmtId="164" fontId="5" fillId="2" borderId="14" xfId="0" applyFont="1" applyFill="1" applyBorder="1" applyAlignment="1" applyProtection="1">
      <alignment horizontal="center"/>
    </xf>
    <xf numFmtId="164" fontId="5" fillId="2" borderId="13" xfId="0" applyFont="1" applyFill="1" applyBorder="1" applyAlignment="1" applyProtection="1">
      <alignment horizontal="centerContinuous"/>
    </xf>
    <xf numFmtId="164" fontId="5" fillId="2" borderId="13" xfId="0" applyFont="1" applyFill="1" applyBorder="1" applyAlignment="1" applyProtection="1">
      <alignment horizontal="center"/>
    </xf>
    <xf numFmtId="166" fontId="5" fillId="2" borderId="13" xfId="0" applyNumberFormat="1" applyFont="1" applyFill="1" applyBorder="1" applyAlignment="1" applyProtection="1">
      <alignment horizontal="center"/>
    </xf>
    <xf numFmtId="164" fontId="4" fillId="0" borderId="16" xfId="0" applyFont="1" applyBorder="1" applyAlignment="1">
      <alignment textRotation="90" wrapText="1"/>
    </xf>
    <xf numFmtId="164" fontId="4" fillId="0" borderId="57" xfId="0" applyFont="1" applyBorder="1"/>
    <xf numFmtId="164" fontId="4" fillId="0" borderId="15" xfId="0" applyFont="1" applyFill="1" applyBorder="1"/>
    <xf numFmtId="166" fontId="4" fillId="0" borderId="0" xfId="0" applyNumberFormat="1" applyFont="1" applyFill="1" applyBorder="1" applyAlignment="1">
      <alignment horizontal="right"/>
    </xf>
    <xf numFmtId="164" fontId="4" fillId="0" borderId="16" xfId="0" applyFont="1" applyFill="1" applyBorder="1"/>
    <xf numFmtId="166" fontId="4" fillId="0" borderId="9" xfId="0" applyNumberFormat="1" applyFont="1" applyFill="1" applyBorder="1" applyAlignment="1">
      <alignment horizontal="right"/>
    </xf>
    <xf numFmtId="168" fontId="4" fillId="0" borderId="57" xfId="0" applyNumberFormat="1" applyFont="1" applyBorder="1" applyProtection="1"/>
    <xf numFmtId="176" fontId="4" fillId="0" borderId="15" xfId="0" applyNumberFormat="1" applyFont="1" applyFill="1" applyBorder="1" applyProtection="1"/>
    <xf numFmtId="176" fontId="4" fillId="0" borderId="16" xfId="0" applyNumberFormat="1" applyFont="1" applyFill="1" applyBorder="1" applyProtection="1"/>
    <xf numFmtId="166" fontId="4" fillId="0" borderId="9" xfId="0" applyNumberFormat="1" applyFont="1" applyFill="1" applyBorder="1" applyAlignment="1" applyProtection="1">
      <alignment horizontal="right"/>
    </xf>
    <xf numFmtId="172" fontId="4" fillId="0" borderId="16" xfId="0" applyNumberFormat="1" applyFont="1" applyBorder="1" applyProtection="1"/>
    <xf numFmtId="173" fontId="4" fillId="0" borderId="15" xfId="0" applyNumberFormat="1" applyFont="1" applyFill="1" applyBorder="1" applyProtection="1"/>
    <xf numFmtId="3" fontId="4" fillId="0" borderId="57" xfId="0" applyNumberFormat="1" applyFont="1" applyBorder="1" applyProtection="1"/>
    <xf numFmtId="4" fontId="4" fillId="0" borderId="0" xfId="0" applyNumberFormat="1" applyFont="1" applyFill="1" applyBorder="1" applyProtection="1"/>
    <xf numFmtId="4" fontId="4" fillId="0" borderId="15" xfId="0" applyNumberFormat="1" applyFont="1" applyFill="1" applyBorder="1" applyProtection="1"/>
    <xf numFmtId="4" fontId="4" fillId="0" borderId="16" xfId="0" applyNumberFormat="1" applyFont="1" applyFill="1" applyBorder="1" applyProtection="1"/>
    <xf numFmtId="165" fontId="4" fillId="0" borderId="15" xfId="0" applyNumberFormat="1" applyFont="1" applyFill="1" applyBorder="1" applyProtection="1"/>
    <xf numFmtId="165" fontId="4" fillId="0" borderId="16" xfId="0" applyNumberFormat="1" applyFont="1" applyFill="1" applyBorder="1" applyProtection="1"/>
    <xf numFmtId="165" fontId="4" fillId="0" borderId="0" xfId="0" applyNumberFormat="1" applyFont="1" applyFill="1" applyBorder="1" applyAlignment="1" applyProtection="1">
      <alignment horizontal="right"/>
    </xf>
    <xf numFmtId="165" fontId="4" fillId="0" borderId="15" xfId="0" applyNumberFormat="1" applyFont="1" applyFill="1" applyBorder="1" applyAlignment="1" applyProtection="1">
      <alignment horizontal="right"/>
    </xf>
    <xf numFmtId="165" fontId="4" fillId="0" borderId="16" xfId="0" applyNumberFormat="1" applyFont="1" applyFill="1" applyBorder="1" applyAlignment="1" applyProtection="1">
      <alignment horizontal="right"/>
    </xf>
    <xf numFmtId="3" fontId="4" fillId="0" borderId="57" xfId="0" applyNumberFormat="1" applyFont="1" applyBorder="1"/>
    <xf numFmtId="165" fontId="4" fillId="0" borderId="0" xfId="0" applyNumberFormat="1" applyFont="1" applyFill="1" applyBorder="1"/>
    <xf numFmtId="165" fontId="4" fillId="0" borderId="15" xfId="0" applyNumberFormat="1" applyFont="1" applyFill="1" applyBorder="1"/>
    <xf numFmtId="165" fontId="4" fillId="0" borderId="16" xfId="0" applyNumberFormat="1" applyFont="1" applyFill="1" applyBorder="1"/>
    <xf numFmtId="3" fontId="4" fillId="0" borderId="57" xfId="0" applyNumberFormat="1" applyFont="1" applyFill="1" applyBorder="1" applyProtection="1"/>
    <xf numFmtId="3" fontId="11" fillId="24" borderId="16" xfId="0" applyNumberFormat="1" applyFont="1" applyFill="1" applyBorder="1" applyAlignment="1"/>
    <xf numFmtId="3" fontId="11" fillId="24" borderId="0" xfId="0" applyNumberFormat="1" applyFont="1" applyFill="1" applyBorder="1" applyAlignment="1"/>
    <xf numFmtId="3" fontId="11" fillId="24" borderId="57" xfId="0" applyNumberFormat="1" applyFont="1" applyFill="1" applyBorder="1" applyAlignment="1"/>
    <xf numFmtId="3" fontId="11" fillId="24" borderId="0" xfId="0" applyNumberFormat="1" applyFont="1" applyFill="1" applyAlignment="1"/>
    <xf numFmtId="3" fontId="11" fillId="24" borderId="15" xfId="0" applyNumberFormat="1" applyFont="1" applyFill="1" applyBorder="1" applyAlignment="1"/>
    <xf numFmtId="165" fontId="11" fillId="0" borderId="0" xfId="0" applyNumberFormat="1" applyFont="1" applyFill="1" applyAlignment="1"/>
    <xf numFmtId="165" fontId="11" fillId="0" borderId="15" xfId="0" applyNumberFormat="1" applyFont="1" applyFill="1" applyBorder="1" applyAlignment="1"/>
    <xf numFmtId="165" fontId="11" fillId="0" borderId="16" xfId="0" applyNumberFormat="1" applyFont="1" applyFill="1" applyBorder="1" applyAlignment="1"/>
    <xf numFmtId="165" fontId="11" fillId="0" borderId="0" xfId="0" applyNumberFormat="1" applyFont="1" applyFill="1" applyBorder="1" applyAlignment="1"/>
    <xf numFmtId="167" fontId="11" fillId="0" borderId="0" xfId="0" applyNumberFormat="1" applyFont="1" applyFill="1" applyBorder="1" applyAlignment="1"/>
    <xf numFmtId="165" fontId="11" fillId="0" borderId="16" xfId="0" applyNumberFormat="1" applyFont="1" applyFill="1" applyBorder="1" applyAlignment="1">
      <alignment horizontal="left"/>
    </xf>
    <xf numFmtId="167" fontId="11" fillId="0" borderId="9" xfId="0" applyNumberFormat="1" applyFont="1" applyFill="1" applyBorder="1" applyAlignment="1"/>
    <xf numFmtId="3" fontId="4" fillId="0" borderId="16" xfId="0" applyNumberFormat="1" applyFont="1" applyFill="1" applyBorder="1"/>
    <xf numFmtId="3" fontId="4" fillId="0" borderId="15" xfId="0" applyNumberFormat="1" applyFont="1" applyFill="1" applyBorder="1"/>
    <xf numFmtId="3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Border="1" applyAlignment="1" applyProtection="1">
      <alignment horizontal="right"/>
    </xf>
    <xf numFmtId="165" fontId="4" fillId="0" borderId="0" xfId="0" applyNumberFormat="1" applyFont="1" applyFill="1" applyBorder="1" applyAlignment="1" applyProtection="1">
      <alignment horizontal="left"/>
    </xf>
    <xf numFmtId="165" fontId="11" fillId="24" borderId="0" xfId="0" applyNumberFormat="1" applyFont="1" applyFill="1" applyAlignment="1"/>
    <xf numFmtId="165" fontId="11" fillId="24" borderId="15" xfId="0" applyNumberFormat="1" applyFont="1" applyFill="1" applyBorder="1" applyAlignment="1"/>
    <xf numFmtId="165" fontId="11" fillId="24" borderId="16" xfId="0" applyNumberFormat="1" applyFont="1" applyFill="1" applyBorder="1" applyAlignment="1"/>
    <xf numFmtId="165" fontId="11" fillId="24" borderId="16" xfId="0" applyNumberFormat="1" applyFont="1" applyFill="1" applyBorder="1" applyAlignment="1">
      <alignment horizontal="left"/>
    </xf>
    <xf numFmtId="165" fontId="11" fillId="24" borderId="9" xfId="0" applyNumberFormat="1" applyFont="1" applyFill="1" applyBorder="1" applyAlignment="1"/>
    <xf numFmtId="167" fontId="4" fillId="0" borderId="0" xfId="0" applyNumberFormat="1" applyFont="1" applyFill="1" applyBorder="1" applyAlignment="1" applyProtection="1">
      <alignment horizontal="right"/>
    </xf>
    <xf numFmtId="167" fontId="4" fillId="0" borderId="9" xfId="0" applyNumberFormat="1" applyFont="1" applyFill="1" applyBorder="1" applyAlignment="1" applyProtection="1">
      <alignment horizontal="right"/>
    </xf>
    <xf numFmtId="165" fontId="4" fillId="0" borderId="0" xfId="2" applyNumberFormat="1" applyFont="1" applyFill="1" applyBorder="1" applyProtection="1"/>
    <xf numFmtId="165" fontId="11" fillId="24" borderId="16" xfId="0" applyNumberFormat="1" applyFont="1" applyFill="1" applyBorder="1" applyAlignment="1">
      <alignment horizontal="center"/>
    </xf>
    <xf numFmtId="3" fontId="4" fillId="0" borderId="57" xfId="0" applyNumberFormat="1" applyFont="1" applyFill="1" applyBorder="1"/>
    <xf numFmtId="3" fontId="4" fillId="0" borderId="21" xfId="0" applyNumberFormat="1" applyFont="1" applyBorder="1" applyProtection="1"/>
    <xf numFmtId="165" fontId="4" fillId="0" borderId="22" xfId="0" applyNumberFormat="1" applyFont="1" applyFill="1" applyBorder="1" applyProtection="1"/>
    <xf numFmtId="165" fontId="4" fillId="0" borderId="7" xfId="0" applyNumberFormat="1" applyFont="1" applyFill="1" applyBorder="1" applyProtection="1"/>
    <xf numFmtId="166" fontId="4" fillId="0" borderId="8" xfId="0" applyNumberFormat="1" applyFont="1" applyFill="1" applyBorder="1" applyAlignment="1" applyProtection="1">
      <alignment horizontal="right"/>
    </xf>
    <xf numFmtId="165" fontId="4" fillId="0" borderId="0" xfId="0" applyNumberFormat="1" applyFont="1" applyFill="1" applyProtection="1"/>
    <xf numFmtId="3" fontId="4" fillId="0" borderId="36" xfId="0" applyNumberFormat="1" applyFont="1" applyBorder="1" applyProtection="1"/>
    <xf numFmtId="3" fontId="4" fillId="0" borderId="34" xfId="0" applyNumberFormat="1" applyFont="1" applyBorder="1" applyProtection="1"/>
    <xf numFmtId="3" fontId="4" fillId="0" borderId="32" xfId="0" applyNumberFormat="1" applyFont="1" applyBorder="1" applyProtection="1"/>
    <xf numFmtId="173" fontId="4" fillId="0" borderId="16" xfId="0" applyNumberFormat="1" applyFont="1" applyFill="1" applyBorder="1" applyProtection="1"/>
    <xf numFmtId="3" fontId="4" fillId="0" borderId="24" xfId="0" applyNumberFormat="1" applyFont="1" applyFill="1" applyBorder="1" applyProtection="1"/>
    <xf numFmtId="3" fontId="4" fillId="0" borderId="28" xfId="0" applyNumberFormat="1" applyFont="1" applyFill="1" applyBorder="1" applyProtection="1"/>
    <xf numFmtId="3" fontId="4" fillId="0" borderId="58" xfId="0" applyNumberFormat="1" applyFont="1" applyFill="1" applyBorder="1" applyProtection="1"/>
    <xf numFmtId="3" fontId="4" fillId="0" borderId="56" xfId="0" applyNumberFormat="1" applyFont="1" applyFill="1" applyBorder="1" applyProtection="1"/>
    <xf numFmtId="173" fontId="4" fillId="0" borderId="37" xfId="0" applyNumberFormat="1" applyFont="1" applyFill="1" applyBorder="1" applyProtection="1"/>
    <xf numFmtId="173" fontId="4" fillId="0" borderId="25" xfId="0" applyNumberFormat="1" applyFont="1" applyFill="1" applyBorder="1" applyProtection="1"/>
    <xf numFmtId="166" fontId="4" fillId="0" borderId="26" xfId="0" applyNumberFormat="1" applyFont="1" applyFill="1" applyBorder="1" applyAlignment="1" applyProtection="1">
      <alignment horizontal="right"/>
    </xf>
    <xf numFmtId="166" fontId="4" fillId="0" borderId="59" xfId="0" applyNumberFormat="1" applyFont="1" applyFill="1" applyBorder="1" applyAlignment="1" applyProtection="1">
      <alignment horizontal="right"/>
    </xf>
    <xf numFmtId="173" fontId="4" fillId="0" borderId="22" xfId="0" applyNumberFormat="1" applyFont="1" applyFill="1" applyBorder="1" applyProtection="1"/>
    <xf numFmtId="166" fontId="4" fillId="0" borderId="60" xfId="0" applyNumberFormat="1" applyFont="1" applyFill="1" applyBorder="1" applyAlignment="1" applyProtection="1">
      <alignment horizontal="right"/>
    </xf>
    <xf numFmtId="173" fontId="4" fillId="0" borderId="36" xfId="0" applyNumberFormat="1" applyFont="1" applyFill="1" applyBorder="1" applyProtection="1"/>
    <xf numFmtId="173" fontId="4" fillId="0" borderId="30" xfId="0" applyNumberFormat="1" applyFont="1" applyFill="1" applyBorder="1" applyProtection="1"/>
    <xf numFmtId="166" fontId="4" fillId="0" borderId="23" xfId="0" applyNumberFormat="1" applyFont="1" applyFill="1" applyBorder="1" applyAlignment="1" applyProtection="1">
      <alignment horizontal="right"/>
    </xf>
    <xf numFmtId="173" fontId="4" fillId="0" borderId="31" xfId="0" applyNumberFormat="1" applyFont="1" applyFill="1" applyBorder="1" applyProtection="1"/>
    <xf numFmtId="166" fontId="4" fillId="0" borderId="61" xfId="0" applyNumberFormat="1" applyFont="1" applyFill="1" applyBorder="1" applyAlignment="1" applyProtection="1">
      <alignment horizontal="right"/>
    </xf>
    <xf numFmtId="166" fontId="4" fillId="0" borderId="0" xfId="0" applyNumberFormat="1" applyFont="1" applyBorder="1" applyAlignment="1" applyProtection="1">
      <alignment horizontal="right"/>
    </xf>
    <xf numFmtId="168" fontId="4" fillId="0" borderId="18" xfId="0" applyNumberFormat="1" applyFont="1" applyBorder="1" applyProtection="1"/>
    <xf numFmtId="167" fontId="4" fillId="3" borderId="16" xfId="0" applyNumberFormat="1" applyFont="1" applyFill="1" applyBorder="1" applyAlignment="1" applyProtection="1">
      <alignment horizontal="right"/>
    </xf>
    <xf numFmtId="167" fontId="4" fillId="3" borderId="15" xfId="0" applyNumberFormat="1" applyFont="1" applyFill="1" applyBorder="1" applyAlignment="1" applyProtection="1">
      <alignment horizontal="right"/>
    </xf>
    <xf numFmtId="167" fontId="4" fillId="3" borderId="7" xfId="0" applyNumberFormat="1" applyFont="1" applyFill="1" applyBorder="1" applyAlignment="1" applyProtection="1">
      <alignment horizontal="right"/>
    </xf>
    <xf numFmtId="167" fontId="4" fillId="3" borderId="0" xfId="0" applyNumberFormat="1" applyFont="1" applyFill="1"/>
    <xf numFmtId="167" fontId="4" fillId="3" borderId="15" xfId="0" applyNumberFormat="1" applyFont="1" applyFill="1" applyBorder="1"/>
    <xf numFmtId="168" fontId="4" fillId="0" borderId="21" xfId="0" applyNumberFormat="1" applyFont="1" applyBorder="1" applyProtection="1"/>
    <xf numFmtId="172" fontId="4" fillId="0" borderId="7" xfId="0" applyNumberFormat="1" applyFont="1" applyFill="1" applyBorder="1" applyProtection="1"/>
    <xf numFmtId="172" fontId="4" fillId="0" borderId="15" xfId="0" applyNumberFormat="1" applyFont="1" applyFill="1" applyBorder="1" applyProtection="1"/>
    <xf numFmtId="168" fontId="4" fillId="0" borderId="7" xfId="0" applyNumberFormat="1" applyFont="1" applyFill="1" applyBorder="1" applyProtection="1"/>
    <xf numFmtId="168" fontId="4" fillId="0" borderId="15" xfId="0" applyNumberFormat="1" applyFont="1" applyFill="1" applyBorder="1" applyProtection="1"/>
    <xf numFmtId="168" fontId="4" fillId="0" borderId="16" xfId="0" applyNumberFormat="1" applyFont="1" applyFill="1" applyBorder="1" applyProtection="1"/>
    <xf numFmtId="168" fontId="4" fillId="0" borderId="8" xfId="0" applyNumberFormat="1" applyFont="1" applyFill="1" applyBorder="1" applyProtection="1"/>
    <xf numFmtId="168" fontId="11" fillId="5" borderId="35" xfId="0" applyNumberFormat="1" applyFont="1" applyFill="1" applyBorder="1"/>
    <xf numFmtId="168" fontId="11" fillId="5" borderId="15" xfId="0" applyNumberFormat="1" applyFont="1" applyFill="1" applyBorder="1"/>
    <xf numFmtId="168" fontId="11" fillId="5" borderId="62" xfId="0" applyNumberFormat="1" applyFont="1" applyFill="1" applyBorder="1"/>
    <xf numFmtId="168" fontId="11" fillId="5" borderId="16" xfId="0" applyNumberFormat="1" applyFont="1" applyFill="1" applyBorder="1"/>
    <xf numFmtId="168" fontId="11" fillId="5" borderId="8" xfId="0" applyNumberFormat="1" applyFont="1" applyFill="1" applyBorder="1"/>
    <xf numFmtId="173" fontId="11" fillId="7" borderId="16" xfId="0" applyNumberFormat="1" applyFont="1" applyFill="1" applyBorder="1"/>
    <xf numFmtId="173" fontId="11" fillId="7" borderId="15" xfId="0" applyNumberFormat="1" applyFont="1" applyFill="1" applyBorder="1"/>
    <xf numFmtId="166" fontId="11" fillId="7" borderId="63" xfId="0" applyNumberFormat="1" applyFont="1" applyFill="1" applyBorder="1" applyAlignment="1">
      <alignment horizontal="right"/>
    </xf>
    <xf numFmtId="173" fontId="11" fillId="7" borderId="0" xfId="0" applyNumberFormat="1" applyFont="1" applyFill="1"/>
    <xf numFmtId="176" fontId="11" fillId="5" borderId="15" xfId="0" applyNumberFormat="1" applyFont="1" applyFill="1" applyBorder="1"/>
    <xf numFmtId="0" fontId="11" fillId="7" borderId="0" xfId="0" applyNumberFormat="1" applyFont="1" applyFill="1" applyAlignment="1">
      <alignment horizontal="left"/>
    </xf>
    <xf numFmtId="1" fontId="11" fillId="5" borderId="35" xfId="0" applyNumberFormat="1" applyFont="1" applyFill="1" applyBorder="1"/>
    <xf numFmtId="164" fontId="4" fillId="0" borderId="7" xfId="0" applyFont="1" applyFill="1" applyBorder="1"/>
    <xf numFmtId="164" fontId="4" fillId="0" borderId="16" xfId="0" applyFont="1" applyFill="1" applyBorder="1" applyAlignment="1">
      <alignment horizontal="right"/>
    </xf>
    <xf numFmtId="164" fontId="4" fillId="0" borderId="8" xfId="0" applyFont="1" applyFill="1" applyBorder="1"/>
    <xf numFmtId="3" fontId="4" fillId="0" borderId="16" xfId="0" applyNumberFormat="1" applyFont="1" applyBorder="1" applyAlignment="1" applyProtection="1">
      <alignment horizontal="right"/>
    </xf>
    <xf numFmtId="173" fontId="4" fillId="3" borderId="16" xfId="0" applyNumberFormat="1" applyFont="1" applyFill="1" applyBorder="1" applyAlignment="1" applyProtection="1">
      <alignment horizontal="left"/>
    </xf>
    <xf numFmtId="167" fontId="4" fillId="3" borderId="16" xfId="0" applyNumberFormat="1" applyFont="1" applyFill="1" applyBorder="1" applyProtection="1"/>
    <xf numFmtId="167" fontId="4" fillId="3" borderId="15" xfId="0" applyNumberFormat="1" applyFont="1" applyFill="1" applyBorder="1" applyProtection="1"/>
    <xf numFmtId="167" fontId="4" fillId="3" borderId="8" xfId="0" applyNumberFormat="1" applyFont="1" applyFill="1" applyBorder="1" applyAlignment="1" applyProtection="1">
      <alignment horizontal="right"/>
    </xf>
    <xf numFmtId="0" fontId="11" fillId="7" borderId="0" xfId="0" applyNumberFormat="1" applyFont="1" applyFill="1" applyAlignment="1">
      <alignment horizontal="center"/>
    </xf>
    <xf numFmtId="168" fontId="4" fillId="0" borderId="9" xfId="0" applyNumberFormat="1" applyFont="1" applyBorder="1" applyProtection="1"/>
    <xf numFmtId="3" fontId="11" fillId="5" borderId="35" xfId="0" applyNumberFormat="1" applyFont="1" applyFill="1" applyBorder="1"/>
    <xf numFmtId="3" fontId="11" fillId="5" borderId="15" xfId="0" applyNumberFormat="1" applyFont="1" applyFill="1" applyBorder="1"/>
    <xf numFmtId="3" fontId="11" fillId="5" borderId="62" xfId="0" applyNumberFormat="1" applyFont="1" applyFill="1" applyBorder="1"/>
    <xf numFmtId="3" fontId="11" fillId="5" borderId="16" xfId="0" applyNumberFormat="1" applyFont="1" applyFill="1" applyBorder="1"/>
    <xf numFmtId="3" fontId="11" fillId="5" borderId="63" xfId="0" applyNumberFormat="1" applyFont="1" applyFill="1" applyBorder="1"/>
    <xf numFmtId="165" fontId="11" fillId="7" borderId="16" xfId="0" applyNumberFormat="1" applyFont="1" applyFill="1" applyBorder="1"/>
    <xf numFmtId="165" fontId="11" fillId="7" borderId="15" xfId="0" applyNumberFormat="1" applyFont="1" applyFill="1" applyBorder="1"/>
    <xf numFmtId="165" fontId="11" fillId="7" borderId="0" xfId="0" applyNumberFormat="1" applyFont="1" applyFill="1"/>
    <xf numFmtId="3" fontId="11" fillId="5" borderId="7" xfId="0" applyNumberFormat="1" applyFont="1" applyFill="1" applyBorder="1"/>
    <xf numFmtId="165" fontId="11" fillId="7" borderId="35" xfId="0" applyNumberFormat="1" applyFont="1" applyFill="1" applyBorder="1"/>
    <xf numFmtId="178" fontId="11" fillId="7" borderId="63" xfId="0" applyNumberFormat="1" applyFont="1" applyFill="1" applyBorder="1"/>
    <xf numFmtId="165" fontId="11" fillId="7" borderId="0" xfId="0" applyNumberFormat="1" applyFont="1" applyFill="1" applyAlignment="1">
      <alignment horizontal="left"/>
    </xf>
    <xf numFmtId="168" fontId="4" fillId="0" borderId="9" xfId="0" applyNumberFormat="1" applyFont="1" applyFill="1" applyBorder="1" applyProtection="1"/>
    <xf numFmtId="168" fontId="4" fillId="0" borderId="18" xfId="0" applyNumberFormat="1" applyFont="1" applyFill="1" applyBorder="1" applyProtection="1"/>
    <xf numFmtId="166" fontId="4" fillId="3" borderId="8" xfId="0" quotePrefix="1" applyNumberFormat="1" applyFont="1" applyFill="1" applyBorder="1" applyAlignment="1" applyProtection="1">
      <alignment horizontal="center"/>
    </xf>
    <xf numFmtId="168" fontId="4" fillId="0" borderId="32" xfId="0" applyNumberFormat="1" applyFont="1" applyBorder="1" applyProtection="1"/>
    <xf numFmtId="168" fontId="4" fillId="0" borderId="34" xfId="0" applyNumberFormat="1" applyFont="1" applyBorder="1" applyProtection="1"/>
    <xf numFmtId="168" fontId="4" fillId="3" borderId="58" xfId="0" applyNumberFormat="1" applyFont="1" applyFill="1" applyBorder="1" applyProtection="1"/>
    <xf numFmtId="168" fontId="4" fillId="3" borderId="56" xfId="0" applyNumberFormat="1" applyFont="1" applyFill="1" applyBorder="1" applyProtection="1"/>
    <xf numFmtId="173" fontId="4" fillId="3" borderId="25" xfId="0" applyNumberFormat="1" applyFont="1" applyFill="1" applyBorder="1" applyProtection="1"/>
    <xf numFmtId="166" fontId="4" fillId="3" borderId="26" xfId="0" applyNumberFormat="1" applyFont="1" applyFill="1" applyBorder="1" applyAlignment="1" applyProtection="1">
      <alignment horizontal="right"/>
    </xf>
    <xf numFmtId="166" fontId="4" fillId="3" borderId="59" xfId="0" applyNumberFormat="1" applyFont="1" applyFill="1" applyBorder="1" applyAlignment="1" applyProtection="1">
      <alignment horizontal="right"/>
    </xf>
    <xf numFmtId="166" fontId="4" fillId="3" borderId="60" xfId="0" applyNumberFormat="1" applyFont="1" applyFill="1" applyBorder="1" applyAlignment="1" applyProtection="1">
      <alignment horizontal="right"/>
    </xf>
    <xf numFmtId="173" fontId="4" fillId="3" borderId="31" xfId="0" applyNumberFormat="1" applyFont="1" applyFill="1" applyBorder="1" applyProtection="1"/>
    <xf numFmtId="166" fontId="4" fillId="3" borderId="61" xfId="0" applyNumberFormat="1" applyFont="1" applyFill="1" applyBorder="1" applyAlignment="1" applyProtection="1">
      <alignment horizontal="right"/>
    </xf>
    <xf numFmtId="0" fontId="33" fillId="3" borderId="0" xfId="0" applyNumberFormat="1" applyFont="1" applyFill="1" applyBorder="1" applyAlignment="1">
      <alignment horizontal="center" vertical="center" wrapText="1"/>
    </xf>
    <xf numFmtId="0" fontId="33" fillId="3" borderId="7" xfId="0" applyNumberFormat="1" applyFont="1" applyFill="1" applyBorder="1" applyAlignment="1">
      <alignment horizontal="center" vertical="center" wrapText="1"/>
    </xf>
    <xf numFmtId="164" fontId="4" fillId="2" borderId="7" xfId="0" applyFont="1" applyFill="1" applyBorder="1"/>
    <xf numFmtId="164" fontId="4" fillId="2" borderId="15" xfId="0" applyFont="1" applyFill="1" applyBorder="1"/>
    <xf numFmtId="166" fontId="4" fillId="2" borderId="8" xfId="0" applyNumberFormat="1" applyFont="1" applyFill="1" applyBorder="1" applyAlignment="1">
      <alignment horizontal="right"/>
    </xf>
    <xf numFmtId="166" fontId="4" fillId="2" borderId="9" xfId="0" applyNumberFormat="1" applyFont="1" applyFill="1" applyBorder="1" applyAlignment="1">
      <alignment horizontal="right"/>
    </xf>
    <xf numFmtId="176" fontId="4" fillId="2" borderId="7" xfId="0" applyNumberFormat="1" applyFont="1" applyFill="1" applyBorder="1" applyProtection="1"/>
    <xf numFmtId="176" fontId="4" fillId="2" borderId="15" xfId="0" applyNumberFormat="1" applyFont="1" applyFill="1" applyBorder="1" applyProtection="1"/>
    <xf numFmtId="166" fontId="4" fillId="2" borderId="8" xfId="0" applyNumberFormat="1" applyFont="1" applyFill="1" applyBorder="1" applyAlignment="1" applyProtection="1">
      <alignment horizontal="right"/>
    </xf>
    <xf numFmtId="176" fontId="4" fillId="2" borderId="0" xfId="0" applyNumberFormat="1" applyFont="1" applyFill="1" applyProtection="1"/>
    <xf numFmtId="176" fontId="4" fillId="2" borderId="18" xfId="0" applyNumberFormat="1" applyFont="1" applyFill="1" applyBorder="1" applyProtection="1"/>
    <xf numFmtId="166" fontId="4" fillId="2" borderId="9" xfId="0" applyNumberFormat="1" applyFont="1" applyFill="1" applyBorder="1" applyAlignment="1" applyProtection="1">
      <alignment horizontal="right"/>
    </xf>
    <xf numFmtId="172" fontId="4" fillId="0" borderId="18" xfId="0" applyNumberFormat="1" applyFont="1" applyBorder="1" applyProtection="1"/>
    <xf numFmtId="164" fontId="4" fillId="0" borderId="21" xfId="0" applyFont="1" applyBorder="1"/>
    <xf numFmtId="173" fontId="4" fillId="2" borderId="7" xfId="0" applyNumberFormat="1" applyFont="1" applyFill="1" applyBorder="1" applyProtection="1"/>
    <xf numFmtId="173" fontId="4" fillId="2" borderId="15" xfId="0" applyNumberFormat="1" applyFont="1" applyFill="1" applyBorder="1" applyProtection="1"/>
    <xf numFmtId="177" fontId="4" fillId="2" borderId="7" xfId="0" applyNumberFormat="1" applyFont="1" applyFill="1" applyBorder="1" applyProtection="1"/>
    <xf numFmtId="177" fontId="4" fillId="2" borderId="15" xfId="0" applyNumberFormat="1" applyFont="1" applyFill="1" applyBorder="1" applyProtection="1"/>
    <xf numFmtId="173" fontId="4" fillId="2" borderId="0" xfId="0" applyNumberFormat="1" applyFont="1" applyFill="1" applyProtection="1"/>
    <xf numFmtId="173" fontId="4" fillId="2" borderId="18" xfId="0" applyNumberFormat="1" applyFont="1" applyFill="1" applyBorder="1" applyProtection="1"/>
    <xf numFmtId="167" fontId="4" fillId="2" borderId="7" xfId="0" applyNumberFormat="1" applyFont="1" applyFill="1" applyBorder="1" applyAlignment="1" applyProtection="1">
      <alignment horizontal="right"/>
    </xf>
    <xf numFmtId="165" fontId="4" fillId="2" borderId="15" xfId="0" applyNumberFormat="1" applyFont="1" applyFill="1" applyBorder="1" applyAlignment="1" applyProtection="1">
      <alignment horizontal="right"/>
    </xf>
    <xf numFmtId="167" fontId="4" fillId="2" borderId="7" xfId="0" applyNumberFormat="1" applyFont="1" applyFill="1" applyBorder="1" applyAlignment="1" applyProtection="1"/>
    <xf numFmtId="164" fontId="4" fillId="2" borderId="15" xfId="0" applyFont="1" applyFill="1" applyBorder="1" applyProtection="1"/>
    <xf numFmtId="164" fontId="4" fillId="2" borderId="7" xfId="0" applyFont="1" applyFill="1" applyBorder="1" applyAlignment="1" applyProtection="1">
      <alignment horizontal="right"/>
    </xf>
    <xf numFmtId="164" fontId="4" fillId="2" borderId="15" xfId="0" applyFont="1" applyFill="1" applyBorder="1" applyAlignment="1" applyProtection="1">
      <alignment horizontal="right"/>
    </xf>
    <xf numFmtId="164" fontId="4" fillId="2" borderId="7" xfId="0" applyFont="1" applyFill="1" applyBorder="1" applyAlignment="1" applyProtection="1"/>
    <xf numFmtId="173" fontId="4" fillId="2" borderId="7" xfId="0" applyNumberFormat="1" applyFont="1" applyFill="1" applyBorder="1" applyAlignment="1" applyProtection="1">
      <alignment horizontal="right"/>
    </xf>
    <xf numFmtId="173" fontId="4" fillId="2" borderId="15" xfId="0" applyNumberFormat="1" applyFont="1" applyFill="1" applyBorder="1" applyAlignment="1" applyProtection="1">
      <alignment horizontal="right"/>
    </xf>
    <xf numFmtId="173" fontId="4" fillId="2" borderId="18" xfId="0" applyNumberFormat="1" applyFont="1" applyFill="1" applyBorder="1" applyAlignment="1" applyProtection="1">
      <alignment horizontal="right"/>
    </xf>
    <xf numFmtId="164" fontId="4" fillId="0" borderId="18" xfId="0" applyFont="1" applyBorder="1"/>
    <xf numFmtId="164" fontId="4" fillId="2" borderId="18" xfId="0" applyFont="1" applyFill="1" applyBorder="1"/>
    <xf numFmtId="169" fontId="4" fillId="2" borderId="7" xfId="0" applyNumberFormat="1" applyFont="1" applyFill="1" applyBorder="1" applyProtection="1"/>
    <xf numFmtId="169" fontId="4" fillId="2" borderId="15" xfId="0" applyNumberFormat="1" applyFont="1" applyFill="1" applyBorder="1" applyProtection="1"/>
    <xf numFmtId="168" fontId="11" fillId="5" borderId="64" xfId="0" applyNumberFormat="1" applyFont="1" applyFill="1" applyBorder="1"/>
    <xf numFmtId="168" fontId="11" fillId="5" borderId="65" xfId="0" applyNumberFormat="1" applyFont="1" applyFill="1" applyBorder="1"/>
    <xf numFmtId="168" fontId="11" fillId="5" borderId="66" xfId="0" applyNumberFormat="1" applyFont="1" applyFill="1" applyBorder="1"/>
    <xf numFmtId="168" fontId="11" fillId="5" borderId="67" xfId="0" applyNumberFormat="1" applyFont="1" applyFill="1" applyBorder="1"/>
    <xf numFmtId="173" fontId="11" fillId="25" borderId="35" xfId="0" applyNumberFormat="1" applyFont="1" applyFill="1" applyBorder="1"/>
    <xf numFmtId="173" fontId="11" fillId="25" borderId="65" xfId="0" applyNumberFormat="1" applyFont="1" applyFill="1" applyBorder="1"/>
    <xf numFmtId="166" fontId="11" fillId="25" borderId="63" xfId="0" applyNumberFormat="1" applyFont="1" applyFill="1" applyBorder="1" applyAlignment="1">
      <alignment horizontal="right"/>
    </xf>
    <xf numFmtId="173" fontId="11" fillId="25" borderId="0" xfId="0" applyNumberFormat="1" applyFont="1" applyFill="1"/>
    <xf numFmtId="176" fontId="11" fillId="5" borderId="64" xfId="0" applyNumberFormat="1" applyFont="1" applyFill="1" applyBorder="1"/>
    <xf numFmtId="0" fontId="11" fillId="25" borderId="0" xfId="0" applyNumberFormat="1" applyFont="1" applyFill="1" applyAlignment="1">
      <alignment horizontal="left"/>
    </xf>
    <xf numFmtId="173" fontId="4" fillId="2" borderId="7" xfId="0" applyNumberFormat="1" applyFont="1" applyFill="1" applyBorder="1" applyAlignment="1" applyProtection="1">
      <alignment horizontal="left"/>
    </xf>
    <xf numFmtId="165" fontId="4" fillId="2" borderId="7" xfId="0" applyNumberFormat="1" applyFont="1" applyFill="1" applyBorder="1" applyProtection="1"/>
    <xf numFmtId="0" fontId="11" fillId="25" borderId="0" xfId="0" applyNumberFormat="1" applyFont="1" applyFill="1" applyAlignment="1">
      <alignment horizontal="center"/>
    </xf>
    <xf numFmtId="168" fontId="11" fillId="5" borderId="19" xfId="0" applyNumberFormat="1" applyFont="1" applyFill="1" applyBorder="1"/>
    <xf numFmtId="173" fontId="4" fillId="2" borderId="0" xfId="0" applyNumberFormat="1" applyFont="1" applyFill="1" applyBorder="1" applyProtection="1"/>
    <xf numFmtId="168" fontId="4" fillId="0" borderId="22" xfId="0" applyNumberFormat="1" applyFont="1" applyFill="1" applyBorder="1" applyProtection="1"/>
    <xf numFmtId="173" fontId="4" fillId="2" borderId="9" xfId="0" applyNumberFormat="1" applyFont="1" applyFill="1" applyBorder="1" applyProtection="1"/>
    <xf numFmtId="168" fontId="4" fillId="26" borderId="37" xfId="0" applyNumberFormat="1" applyFont="1" applyFill="1" applyBorder="1" applyProtection="1"/>
    <xf numFmtId="168" fontId="4" fillId="26" borderId="25" xfId="0" applyNumberFormat="1" applyFont="1" applyFill="1" applyBorder="1" applyProtection="1"/>
    <xf numFmtId="173" fontId="4" fillId="26" borderId="37" xfId="0" applyNumberFormat="1" applyFont="1" applyFill="1" applyBorder="1" applyProtection="1"/>
    <xf numFmtId="173" fontId="4" fillId="26" borderId="25" xfId="0" applyNumberFormat="1" applyFont="1" applyFill="1" applyBorder="1" applyProtection="1"/>
    <xf numFmtId="166" fontId="4" fillId="26" borderId="26" xfId="0" applyNumberFormat="1" applyFont="1" applyFill="1" applyBorder="1" applyAlignment="1" applyProtection="1">
      <alignment horizontal="right"/>
    </xf>
    <xf numFmtId="166" fontId="4" fillId="26" borderId="59" xfId="0" applyNumberFormat="1" applyFont="1" applyFill="1" applyBorder="1" applyAlignment="1" applyProtection="1">
      <alignment horizontal="right"/>
    </xf>
    <xf numFmtId="168" fontId="4" fillId="26" borderId="16" xfId="0" applyNumberFormat="1" applyFont="1" applyFill="1" applyBorder="1" applyProtection="1"/>
    <xf numFmtId="168" fontId="4" fillId="26" borderId="8" xfId="0" applyNumberFormat="1" applyFont="1" applyFill="1" applyBorder="1" applyProtection="1"/>
    <xf numFmtId="168" fontId="4" fillId="26" borderId="21" xfId="0" applyNumberFormat="1" applyFont="1" applyFill="1" applyBorder="1" applyProtection="1"/>
    <xf numFmtId="173" fontId="4" fillId="26" borderId="22" xfId="0" applyNumberFormat="1" applyFont="1" applyFill="1" applyBorder="1" applyProtection="1"/>
    <xf numFmtId="166" fontId="4" fillId="26" borderId="9" xfId="0" applyNumberFormat="1" applyFont="1" applyFill="1" applyBorder="1" applyAlignment="1" applyProtection="1">
      <alignment horizontal="right"/>
    </xf>
    <xf numFmtId="173" fontId="4" fillId="26" borderId="0" xfId="0" applyNumberFormat="1" applyFont="1" applyFill="1" applyBorder="1" applyProtection="1"/>
    <xf numFmtId="166" fontId="4" fillId="26" borderId="60" xfId="0" applyNumberFormat="1" applyFont="1" applyFill="1" applyBorder="1" applyAlignment="1" applyProtection="1">
      <alignment horizontal="right"/>
    </xf>
    <xf numFmtId="168" fontId="4" fillId="26" borderId="36" xfId="0" applyNumberFormat="1" applyFont="1" applyFill="1" applyBorder="1" applyProtection="1"/>
    <xf numFmtId="168" fontId="4" fillId="26" borderId="30" xfId="0" applyNumberFormat="1" applyFont="1" applyFill="1" applyBorder="1" applyProtection="1"/>
    <xf numFmtId="173" fontId="4" fillId="26" borderId="36" xfId="0" applyNumberFormat="1" applyFont="1" applyFill="1" applyBorder="1" applyProtection="1"/>
    <xf numFmtId="173" fontId="4" fillId="26" borderId="30" xfId="0" applyNumberFormat="1" applyFont="1" applyFill="1" applyBorder="1" applyProtection="1"/>
    <xf numFmtId="166" fontId="4" fillId="26" borderId="23" xfId="0" applyNumberFormat="1" applyFont="1" applyFill="1" applyBorder="1" applyAlignment="1" applyProtection="1">
      <alignment horizontal="right"/>
    </xf>
    <xf numFmtId="173" fontId="4" fillId="26" borderId="31" xfId="0" applyNumberFormat="1" applyFont="1" applyFill="1" applyBorder="1" applyProtection="1"/>
    <xf numFmtId="166" fontId="4" fillId="26" borderId="61" xfId="0" applyNumberFormat="1" applyFont="1" applyFill="1" applyBorder="1" applyAlignment="1" applyProtection="1">
      <alignment horizontal="right"/>
    </xf>
    <xf numFmtId="164" fontId="6" fillId="0" borderId="0" xfId="0" applyFont="1" applyAlignment="1" applyProtection="1">
      <alignment horizontal="right"/>
    </xf>
    <xf numFmtId="179" fontId="2" fillId="0" borderId="0" xfId="0" applyNumberFormat="1" applyFont="1"/>
    <xf numFmtId="179" fontId="4" fillId="0" borderId="0" xfId="0" applyNumberFormat="1" applyFont="1"/>
    <xf numFmtId="179" fontId="7" fillId="3" borderId="6" xfId="0" applyNumberFormat="1" applyFont="1" applyFill="1" applyBorder="1" applyAlignment="1">
      <alignment horizontal="centerContinuous"/>
    </xf>
    <xf numFmtId="179" fontId="7" fillId="3" borderId="8" xfId="0" applyNumberFormat="1" applyFont="1" applyFill="1" applyBorder="1"/>
    <xf numFmtId="164" fontId="5" fillId="3" borderId="8" xfId="0" applyFont="1" applyFill="1" applyBorder="1" applyAlignment="1" applyProtection="1">
      <alignment horizontal="center" vertical="center" wrapText="1"/>
    </xf>
    <xf numFmtId="179" fontId="5" fillId="3" borderId="8" xfId="0" applyNumberFormat="1" applyFont="1" applyFill="1" applyBorder="1" applyAlignment="1" applyProtection="1">
      <alignment horizontal="left"/>
    </xf>
    <xf numFmtId="179" fontId="5" fillId="3" borderId="13" xfId="0" applyNumberFormat="1" applyFont="1" applyFill="1" applyBorder="1" applyAlignment="1" applyProtection="1">
      <alignment horizontal="center"/>
    </xf>
    <xf numFmtId="179" fontId="4" fillId="2" borderId="8" xfId="0" applyNumberFormat="1" applyFont="1" applyFill="1" applyBorder="1"/>
    <xf numFmtId="179" fontId="4" fillId="2" borderId="9" xfId="0" applyNumberFormat="1" applyFont="1" applyFill="1" applyBorder="1"/>
    <xf numFmtId="179" fontId="4" fillId="2" borderId="8" xfId="0" applyNumberFormat="1" applyFont="1" applyFill="1" applyBorder="1" applyProtection="1"/>
    <xf numFmtId="179" fontId="4" fillId="2" borderId="9" xfId="0" applyNumberFormat="1" applyFont="1" applyFill="1" applyBorder="1" applyProtection="1"/>
    <xf numFmtId="177" fontId="4" fillId="2" borderId="0" xfId="0" applyNumberFormat="1" applyFont="1" applyFill="1" applyProtection="1"/>
    <xf numFmtId="177" fontId="4" fillId="2" borderId="18" xfId="0" applyNumberFormat="1" applyFont="1" applyFill="1" applyBorder="1" applyProtection="1"/>
    <xf numFmtId="168" fontId="4" fillId="0" borderId="18" xfId="0" quotePrefix="1" applyNumberFormat="1" applyFont="1" applyBorder="1" applyAlignment="1" applyProtection="1">
      <alignment horizontal="centerContinuous"/>
    </xf>
    <xf numFmtId="164" fontId="4" fillId="2" borderId="0" xfId="0" applyFont="1" applyFill="1" applyProtection="1"/>
    <xf numFmtId="167" fontId="4" fillId="2" borderId="15" xfId="0" applyNumberFormat="1" applyFont="1" applyFill="1" applyBorder="1" applyAlignment="1" applyProtection="1">
      <alignment horizontal="right"/>
    </xf>
    <xf numFmtId="173" fontId="4" fillId="2" borderId="7" xfId="0" applyNumberFormat="1" applyFont="1" applyFill="1" applyBorder="1" applyAlignment="1" applyProtection="1"/>
    <xf numFmtId="169" fontId="4" fillId="2" borderId="0" xfId="0" applyNumberFormat="1" applyFont="1" applyFill="1" applyProtection="1"/>
    <xf numFmtId="168" fontId="11" fillId="5" borderId="63" xfId="0" applyNumberFormat="1" applyFont="1" applyFill="1" applyBorder="1"/>
    <xf numFmtId="178" fontId="11" fillId="25" borderId="63" xfId="0" applyNumberFormat="1" applyFont="1" applyFill="1" applyBorder="1"/>
    <xf numFmtId="168" fontId="4" fillId="0" borderId="21" xfId="0" applyNumberFormat="1" applyFont="1" applyFill="1" applyBorder="1" applyProtection="1"/>
    <xf numFmtId="173" fontId="4" fillId="2" borderId="0" xfId="0" applyNumberFormat="1" applyFont="1" applyFill="1" applyAlignment="1" applyProtection="1">
      <alignment horizontal="right"/>
    </xf>
    <xf numFmtId="165" fontId="4" fillId="2" borderId="0" xfId="0" applyNumberFormat="1" applyFont="1" applyFill="1" applyAlignment="1" applyProtection="1">
      <alignment horizontal="right"/>
    </xf>
    <xf numFmtId="173" fontId="4" fillId="2" borderId="16" xfId="0" applyNumberFormat="1" applyFont="1" applyFill="1" applyBorder="1" applyProtection="1"/>
    <xf numFmtId="178" fontId="11" fillId="2" borderId="68" xfId="0" applyNumberFormat="1" applyFont="1" applyFill="1" applyBorder="1"/>
    <xf numFmtId="179" fontId="4" fillId="2" borderId="8" xfId="0" applyNumberFormat="1" applyFont="1" applyFill="1" applyBorder="1" applyAlignment="1" applyProtection="1">
      <alignment horizontal="right"/>
    </xf>
    <xf numFmtId="179" fontId="4" fillId="26" borderId="38" xfId="0" applyNumberFormat="1" applyFont="1" applyFill="1" applyBorder="1" applyProtection="1"/>
    <xf numFmtId="173" fontId="4" fillId="26" borderId="27" xfId="0" applyNumberFormat="1" applyFont="1" applyFill="1" applyBorder="1" applyProtection="1"/>
    <xf numFmtId="179" fontId="4" fillId="26" borderId="69" xfId="0" applyNumberFormat="1" applyFont="1" applyFill="1" applyBorder="1" applyProtection="1"/>
    <xf numFmtId="168" fontId="4" fillId="26" borderId="0" xfId="0" applyNumberFormat="1" applyFont="1" applyFill="1" applyBorder="1" applyProtection="1"/>
    <xf numFmtId="168" fontId="4" fillId="26" borderId="7" xfId="0" applyNumberFormat="1" applyFont="1" applyFill="1" applyBorder="1" applyProtection="1"/>
    <xf numFmtId="168" fontId="4" fillId="26" borderId="22" xfId="0" applyNumberFormat="1" applyFont="1" applyFill="1" applyBorder="1" applyProtection="1"/>
    <xf numFmtId="173" fontId="4" fillId="26" borderId="16" xfId="0" applyNumberFormat="1" applyFont="1" applyFill="1" applyBorder="1" applyProtection="1"/>
    <xf numFmtId="179" fontId="4" fillId="26" borderId="15" xfId="0" applyNumberFormat="1" applyFont="1" applyFill="1" applyBorder="1" applyProtection="1"/>
    <xf numFmtId="173" fontId="4" fillId="26" borderId="18" xfId="0" applyNumberFormat="1" applyFont="1" applyFill="1" applyBorder="1" applyProtection="1"/>
    <xf numFmtId="179" fontId="4" fillId="26" borderId="70" xfId="0" applyNumberFormat="1" applyFont="1" applyFill="1" applyBorder="1" applyProtection="1"/>
    <xf numFmtId="179" fontId="4" fillId="26" borderId="39" xfId="0" applyNumberFormat="1" applyFont="1" applyFill="1" applyBorder="1" applyProtection="1"/>
    <xf numFmtId="179" fontId="4" fillId="26" borderId="71" xfId="0" applyNumberFormat="1" applyFont="1" applyFill="1" applyBorder="1" applyProtection="1"/>
    <xf numFmtId="179" fontId="4" fillId="0" borderId="8" xfId="0" applyNumberFormat="1" applyFont="1" applyBorder="1" applyProtection="1"/>
    <xf numFmtId="164" fontId="8" fillId="3" borderId="8" xfId="0" applyFont="1" applyFill="1" applyBorder="1" applyAlignment="1" applyProtection="1">
      <alignment horizontal="center"/>
    </xf>
    <xf numFmtId="164" fontId="8" fillId="3" borderId="13" xfId="0" applyFont="1" applyFill="1" applyBorder="1" applyAlignment="1" applyProtection="1">
      <alignment horizontal="center"/>
    </xf>
    <xf numFmtId="164" fontId="8" fillId="0" borderId="44" xfId="0" applyFont="1" applyFill="1" applyBorder="1" applyAlignment="1" applyProtection="1">
      <alignment horizontal="center"/>
    </xf>
    <xf numFmtId="164" fontId="8" fillId="0" borderId="45" xfId="0" applyFont="1" applyFill="1" applyBorder="1" applyAlignment="1" applyProtection="1">
      <alignment horizontal="center"/>
    </xf>
    <xf numFmtId="164" fontId="8" fillId="2" borderId="8" xfId="0" applyFont="1" applyFill="1" applyBorder="1" applyAlignment="1" applyProtection="1">
      <alignment horizontal="center"/>
    </xf>
    <xf numFmtId="164" fontId="2" fillId="0" borderId="0" xfId="4" applyFont="1"/>
    <xf numFmtId="164" fontId="3" fillId="0" borderId="0" xfId="4" applyFont="1" applyAlignment="1" applyProtection="1">
      <alignment horizontal="left"/>
    </xf>
    <xf numFmtId="164" fontId="3" fillId="0" borderId="0" xfId="4" applyFont="1"/>
    <xf numFmtId="165" fontId="2" fillId="0" borderId="0" xfId="4" applyNumberFormat="1" applyFont="1"/>
    <xf numFmtId="166" fontId="2" fillId="0" borderId="0" xfId="4" applyNumberFormat="1" applyFont="1" applyAlignment="1">
      <alignment horizontal="right"/>
    </xf>
    <xf numFmtId="164" fontId="2" fillId="0" borderId="0" xfId="4" applyFont="1" applyBorder="1"/>
    <xf numFmtId="164" fontId="4" fillId="0" borderId="0" xfId="4" applyFont="1"/>
    <xf numFmtId="164" fontId="5" fillId="0" borderId="0" xfId="4" applyFont="1"/>
    <xf numFmtId="165" fontId="4" fillId="0" borderId="0" xfId="4" applyNumberFormat="1" applyFont="1"/>
    <xf numFmtId="166" fontId="4" fillId="0" borderId="0" xfId="4" applyNumberFormat="1" applyFont="1" applyAlignment="1">
      <alignment horizontal="right"/>
    </xf>
    <xf numFmtId="164" fontId="6" fillId="3" borderId="1" xfId="4" applyFont="1" applyFill="1" applyBorder="1"/>
    <xf numFmtId="164" fontId="5" fillId="3" borderId="2" xfId="4" applyFont="1" applyFill="1" applyBorder="1"/>
    <xf numFmtId="164" fontId="4" fillId="3" borderId="2" xfId="4" applyFont="1" applyFill="1" applyBorder="1"/>
    <xf numFmtId="164" fontId="4" fillId="3" borderId="3" xfId="4" applyFont="1" applyFill="1" applyBorder="1"/>
    <xf numFmtId="164" fontId="5" fillId="3" borderId="4" xfId="4" applyFont="1" applyFill="1" applyBorder="1" applyAlignment="1" applyProtection="1">
      <alignment horizontal="centerContinuous"/>
    </xf>
    <xf numFmtId="164" fontId="5" fillId="3" borderId="5" xfId="4" applyFont="1" applyFill="1" applyBorder="1" applyAlignment="1">
      <alignment horizontal="centerContinuous"/>
    </xf>
    <xf numFmtId="164" fontId="5" fillId="3" borderId="6" xfId="4" applyFont="1" applyFill="1" applyBorder="1" applyAlignment="1">
      <alignment horizontal="centerContinuous"/>
    </xf>
    <xf numFmtId="164" fontId="5" fillId="3" borderId="5" xfId="4" applyFont="1" applyFill="1" applyBorder="1" applyAlignment="1" applyProtection="1">
      <alignment horizontal="centerContinuous"/>
    </xf>
    <xf numFmtId="165" fontId="5" fillId="3" borderId="5" xfId="4" applyNumberFormat="1" applyFont="1" applyFill="1" applyBorder="1" applyAlignment="1" applyProtection="1">
      <alignment horizontal="centerContinuous"/>
    </xf>
    <xf numFmtId="165" fontId="5" fillId="3" borderId="5" xfId="4" applyNumberFormat="1" applyFont="1" applyFill="1" applyBorder="1" applyAlignment="1">
      <alignment horizontal="centerContinuous"/>
    </xf>
    <xf numFmtId="166" fontId="7" fillId="3" borderId="6" xfId="4" applyNumberFormat="1" applyFont="1" applyFill="1" applyBorder="1" applyAlignment="1">
      <alignment horizontal="centerContinuous"/>
    </xf>
    <xf numFmtId="164" fontId="6" fillId="3" borderId="7" xfId="4" applyFont="1" applyFill="1" applyBorder="1" applyAlignment="1" applyProtection="1">
      <alignment horizontal="centerContinuous"/>
    </xf>
    <xf numFmtId="164" fontId="5" fillId="3" borderId="0" xfId="4" applyFont="1" applyFill="1" applyBorder="1" applyAlignment="1" applyProtection="1">
      <alignment horizontal="centerContinuous"/>
    </xf>
    <xf numFmtId="164" fontId="4" fillId="3" borderId="0" xfId="4" applyFont="1" applyFill="1" applyBorder="1" applyAlignment="1">
      <alignment horizontal="centerContinuous"/>
    </xf>
    <xf numFmtId="164" fontId="4" fillId="3" borderId="8" xfId="4" applyFont="1" applyFill="1" applyBorder="1" applyAlignment="1">
      <alignment horizontal="centerContinuous"/>
    </xf>
    <xf numFmtId="164" fontId="5" fillId="3" borderId="4" xfId="4" applyFont="1" applyFill="1" applyBorder="1" applyAlignment="1" applyProtection="1"/>
    <xf numFmtId="164" fontId="5" fillId="3" borderId="6" xfId="4" applyFont="1" applyFill="1" applyBorder="1" applyAlignment="1" applyProtection="1"/>
    <xf numFmtId="164" fontId="6" fillId="3" borderId="7" xfId="4" applyFont="1" applyFill="1" applyBorder="1"/>
    <xf numFmtId="164" fontId="5" fillId="3" borderId="0" xfId="4" applyFont="1" applyFill="1" applyBorder="1"/>
    <xf numFmtId="164" fontId="4" fillId="3" borderId="0" xfId="4" applyFont="1" applyFill="1" applyBorder="1"/>
    <xf numFmtId="164" fontId="4" fillId="3" borderId="8" xfId="4" applyFont="1" applyFill="1" applyBorder="1"/>
    <xf numFmtId="164" fontId="5" fillId="3" borderId="9" xfId="4" applyFont="1" applyFill="1" applyBorder="1" applyAlignment="1" applyProtection="1">
      <alignment horizontal="center"/>
    </xf>
    <xf numFmtId="164" fontId="5" fillId="3" borderId="8" xfId="4" applyFont="1" applyFill="1" applyBorder="1" applyAlignment="1" applyProtection="1">
      <alignment horizontal="centerContinuous"/>
    </xf>
    <xf numFmtId="164" fontId="5" fillId="3" borderId="8" xfId="4" applyFont="1" applyFill="1" applyBorder="1" applyAlignment="1" applyProtection="1">
      <alignment horizontal="center"/>
    </xf>
    <xf numFmtId="165" fontId="5" fillId="3" borderId="8" xfId="4" applyNumberFormat="1" applyFont="1" applyFill="1" applyBorder="1" applyAlignment="1" applyProtection="1">
      <alignment horizontal="center"/>
    </xf>
    <xf numFmtId="165" fontId="5" fillId="3" borderId="8" xfId="4" applyNumberFormat="1" applyFont="1" applyFill="1" applyBorder="1" applyAlignment="1" applyProtection="1">
      <alignment horizontal="centerContinuous"/>
    </xf>
    <xf numFmtId="166" fontId="7" fillId="3" borderId="8" xfId="4" applyNumberFormat="1" applyFont="1" applyFill="1" applyBorder="1" applyAlignment="1">
      <alignment horizontal="right"/>
    </xf>
    <xf numFmtId="164" fontId="5" fillId="3" borderId="9" xfId="4" applyFont="1" applyFill="1" applyBorder="1" applyAlignment="1" applyProtection="1">
      <alignment horizontal="center" vertical="center" wrapText="1"/>
    </xf>
    <xf numFmtId="165" fontId="5" fillId="3" borderId="9" xfId="4" applyNumberFormat="1" applyFont="1" applyFill="1" applyBorder="1" applyAlignment="1" applyProtection="1">
      <alignment horizontal="center" vertical="center" wrapText="1"/>
    </xf>
    <xf numFmtId="166" fontId="5" fillId="3" borderId="8" xfId="4" applyNumberFormat="1" applyFont="1" applyFill="1" applyBorder="1" applyAlignment="1" applyProtection="1">
      <alignment horizontal="right"/>
    </xf>
    <xf numFmtId="166" fontId="5" fillId="3" borderId="9" xfId="4" applyNumberFormat="1" applyFont="1" applyFill="1" applyBorder="1" applyAlignment="1" applyProtection="1">
      <alignment horizontal="right"/>
    </xf>
    <xf numFmtId="168" fontId="4" fillId="0" borderId="0" xfId="4" applyNumberFormat="1" applyFont="1" applyProtection="1"/>
    <xf numFmtId="164" fontId="6" fillId="3" borderId="11" xfId="4" applyFont="1" applyFill="1" applyBorder="1"/>
    <xf numFmtId="164" fontId="5" fillId="3" borderId="12" xfId="4" applyFont="1" applyFill="1" applyBorder="1"/>
    <xf numFmtId="164" fontId="4" fillId="3" borderId="12" xfId="4" applyFont="1" applyFill="1" applyBorder="1"/>
    <xf numFmtId="164" fontId="4" fillId="3" borderId="13" xfId="4" applyFont="1" applyFill="1" applyBorder="1"/>
    <xf numFmtId="164" fontId="5" fillId="3" borderId="14" xfId="4" applyFont="1" applyFill="1" applyBorder="1" applyAlignment="1" applyProtection="1">
      <alignment horizontal="center"/>
    </xf>
    <xf numFmtId="164" fontId="5" fillId="3" borderId="13" xfId="4" applyFont="1" applyFill="1" applyBorder="1" applyAlignment="1" applyProtection="1">
      <alignment horizontal="centerContinuous"/>
    </xf>
    <xf numFmtId="164" fontId="5" fillId="3" borderId="13" xfId="4" applyFont="1" applyFill="1" applyBorder="1" applyAlignment="1" applyProtection="1">
      <alignment horizontal="center"/>
    </xf>
    <xf numFmtId="165" fontId="5" fillId="3" borderId="13" xfId="4" applyNumberFormat="1" applyFont="1" applyFill="1" applyBorder="1" applyAlignment="1" applyProtection="1">
      <alignment horizontal="center"/>
    </xf>
    <xf numFmtId="165" fontId="5" fillId="3" borderId="13" xfId="4" applyNumberFormat="1" applyFont="1" applyFill="1" applyBorder="1" applyAlignment="1" applyProtection="1">
      <alignment horizontal="centerContinuous"/>
    </xf>
    <xf numFmtId="166" fontId="5" fillId="3" borderId="13" xfId="4" applyNumberFormat="1" applyFont="1" applyFill="1" applyBorder="1" applyAlignment="1" applyProtection="1">
      <alignment horizontal="center"/>
    </xf>
    <xf numFmtId="164" fontId="9" fillId="0" borderId="0" xfId="4" applyFont="1"/>
    <xf numFmtId="164" fontId="6" fillId="0" borderId="7" xfId="4" applyFont="1" applyBorder="1"/>
    <xf numFmtId="164" fontId="4" fillId="0" borderId="9" xfId="4" applyFont="1" applyBorder="1"/>
    <xf numFmtId="164" fontId="4" fillId="0" borderId="7" xfId="4" applyFont="1" applyBorder="1" applyAlignment="1">
      <alignment textRotation="90" wrapText="1"/>
    </xf>
    <xf numFmtId="164" fontId="4" fillId="0" borderId="15" xfId="4" applyFont="1" applyBorder="1"/>
    <xf numFmtId="164" fontId="4" fillId="0" borderId="0" xfId="4" applyFont="1" applyBorder="1"/>
    <xf numFmtId="164" fontId="4" fillId="0" borderId="7" xfId="4" applyFont="1" applyBorder="1"/>
    <xf numFmtId="164" fontId="4" fillId="0" borderId="16" xfId="4" applyFont="1" applyBorder="1"/>
    <xf numFmtId="165" fontId="4" fillId="3" borderId="16" xfId="4" applyNumberFormat="1" applyFont="1" applyFill="1" applyBorder="1"/>
    <xf numFmtId="165" fontId="4" fillId="3" borderId="15" xfId="4" applyNumberFormat="1" applyFont="1" applyFill="1" applyBorder="1"/>
    <xf numFmtId="166" fontId="4" fillId="3" borderId="8" xfId="4" applyNumberFormat="1" applyFont="1" applyFill="1" applyBorder="1" applyAlignment="1">
      <alignment horizontal="right"/>
    </xf>
    <xf numFmtId="165" fontId="4" fillId="3" borderId="0" xfId="4" applyNumberFormat="1" applyFont="1" applyFill="1"/>
    <xf numFmtId="166" fontId="4" fillId="3" borderId="9" xfId="4" applyNumberFormat="1" applyFont="1" applyFill="1" applyBorder="1" applyAlignment="1">
      <alignment horizontal="right"/>
    </xf>
    <xf numFmtId="164" fontId="10" fillId="4" borderId="17" xfId="4" applyFont="1" applyFill="1" applyBorder="1"/>
    <xf numFmtId="164" fontId="6" fillId="0" borderId="7" xfId="4" applyFont="1" applyBorder="1" applyAlignment="1" applyProtection="1">
      <alignment horizontal="left"/>
    </xf>
    <xf numFmtId="164" fontId="5" fillId="0" borderId="0" xfId="4" applyFont="1" applyAlignment="1" applyProtection="1">
      <alignment horizontal="left"/>
    </xf>
    <xf numFmtId="164" fontId="4" fillId="0" borderId="0" xfId="4" applyFont="1" applyFill="1"/>
    <xf numFmtId="3" fontId="4" fillId="0" borderId="7" xfId="4" applyNumberFormat="1" applyFont="1" applyFill="1" applyBorder="1" applyAlignment="1" applyProtection="1">
      <alignment horizontal="center"/>
      <protection locked="0"/>
    </xf>
    <xf numFmtId="3" fontId="4" fillId="0" borderId="16" xfId="4" applyNumberFormat="1" applyFont="1" applyFill="1" applyBorder="1" applyProtection="1">
      <protection locked="0"/>
    </xf>
    <xf numFmtId="3" fontId="4" fillId="0" borderId="18" xfId="4" applyNumberFormat="1" applyFont="1" applyFill="1" applyBorder="1" applyProtection="1">
      <protection locked="0"/>
    </xf>
    <xf numFmtId="3" fontId="4" fillId="0" borderId="15" xfId="4" applyNumberFormat="1" applyFont="1" applyFill="1" applyBorder="1" applyProtection="1">
      <protection locked="0"/>
    </xf>
    <xf numFmtId="4" fontId="4" fillId="3" borderId="16" xfId="4" applyNumberFormat="1" applyFont="1" applyFill="1" applyBorder="1" applyProtection="1">
      <protection locked="0"/>
    </xf>
    <xf numFmtId="4" fontId="4" fillId="3" borderId="15" xfId="4" applyNumberFormat="1" applyFont="1" applyFill="1" applyBorder="1" applyProtection="1">
      <protection locked="0"/>
    </xf>
    <xf numFmtId="166" fontId="4" fillId="3" borderId="9" xfId="4" applyNumberFormat="1" applyFont="1" applyFill="1" applyBorder="1" applyAlignment="1" applyProtection="1">
      <alignment horizontal="right"/>
    </xf>
    <xf numFmtId="4" fontId="4" fillId="3" borderId="18" xfId="4" applyNumberFormat="1" applyFont="1" applyFill="1" applyBorder="1" applyProtection="1">
      <protection locked="0"/>
    </xf>
    <xf numFmtId="166" fontId="4" fillId="3" borderId="15" xfId="4" applyNumberFormat="1" applyFont="1" applyFill="1" applyBorder="1" applyAlignment="1" applyProtection="1">
      <alignment horizontal="right"/>
    </xf>
    <xf numFmtId="164" fontId="34" fillId="0" borderId="0" xfId="4"/>
    <xf numFmtId="164" fontId="4" fillId="0" borderId="0" xfId="4" applyFont="1" applyFill="1" applyAlignment="1" applyProtection="1">
      <alignment horizontal="left"/>
    </xf>
    <xf numFmtId="164" fontId="6" fillId="0" borderId="7" xfId="4" applyFont="1" applyBorder="1" applyAlignment="1" applyProtection="1">
      <alignment horizontal="right"/>
    </xf>
    <xf numFmtId="164" fontId="5" fillId="0" borderId="0" xfId="4" applyFont="1" applyAlignment="1" applyProtection="1">
      <alignment horizontal="right"/>
    </xf>
    <xf numFmtId="169" fontId="4" fillId="0" borderId="0" xfId="4" applyNumberFormat="1" applyFont="1" applyProtection="1"/>
    <xf numFmtId="3" fontId="4" fillId="0" borderId="7" xfId="4" applyNumberFormat="1" applyFont="1" applyBorder="1" applyAlignment="1" applyProtection="1">
      <alignment horizontal="center"/>
      <protection locked="0"/>
    </xf>
    <xf numFmtId="3" fontId="4" fillId="0" borderId="16" xfId="4" applyNumberFormat="1" applyFont="1" applyBorder="1" applyProtection="1">
      <protection locked="0"/>
    </xf>
    <xf numFmtId="3" fontId="4" fillId="0" borderId="18" xfId="4" applyNumberFormat="1" applyFont="1" applyBorder="1" applyProtection="1">
      <protection locked="0"/>
    </xf>
    <xf numFmtId="3" fontId="11" fillId="5" borderId="15" xfId="4" applyNumberFormat="1" applyFont="1" applyFill="1" applyBorder="1" applyAlignment="1" applyProtection="1">
      <protection locked="0"/>
    </xf>
    <xf numFmtId="3" fontId="11" fillId="5" borderId="16" xfId="4" applyNumberFormat="1" applyFont="1" applyFill="1" applyBorder="1" applyAlignment="1" applyProtection="1">
      <protection locked="0"/>
    </xf>
    <xf numFmtId="172" fontId="4" fillId="0" borderId="18" xfId="4" applyNumberFormat="1" applyFont="1" applyBorder="1" applyProtection="1">
      <protection locked="0"/>
    </xf>
    <xf numFmtId="168" fontId="4" fillId="0" borderId="18" xfId="4" applyNumberFormat="1" applyFont="1" applyBorder="1" applyProtection="1">
      <protection locked="0"/>
    </xf>
    <xf numFmtId="168" fontId="4" fillId="0" borderId="15" xfId="4" applyNumberFormat="1" applyFont="1" applyBorder="1" applyProtection="1">
      <protection locked="0"/>
    </xf>
    <xf numFmtId="164" fontId="4" fillId="0" borderId="16" xfId="4" applyFont="1" applyBorder="1" applyProtection="1">
      <protection locked="0"/>
    </xf>
    <xf numFmtId="164" fontId="4" fillId="0" borderId="18" xfId="4" applyFont="1" applyBorder="1" applyProtection="1">
      <protection locked="0"/>
    </xf>
    <xf numFmtId="164" fontId="4" fillId="0" borderId="15" xfId="4" applyFont="1" applyBorder="1" applyProtection="1">
      <protection locked="0"/>
    </xf>
    <xf numFmtId="165" fontId="4" fillId="3" borderId="16" xfId="4" applyNumberFormat="1" applyFont="1" applyFill="1" applyBorder="1" applyProtection="1">
      <protection locked="0"/>
    </xf>
    <xf numFmtId="165" fontId="4" fillId="3" borderId="15" xfId="4" applyNumberFormat="1" applyFont="1" applyFill="1" applyBorder="1" applyProtection="1">
      <protection locked="0"/>
    </xf>
    <xf numFmtId="165" fontId="4" fillId="3" borderId="18" xfId="4" applyNumberFormat="1" applyFont="1" applyFill="1" applyBorder="1" applyProtection="1">
      <protection locked="0"/>
    </xf>
    <xf numFmtId="164" fontId="4" fillId="0" borderId="7" xfId="4" applyFont="1" applyBorder="1" applyAlignment="1" applyProtection="1">
      <alignment horizontal="center"/>
    </xf>
    <xf numFmtId="164" fontId="10" fillId="0" borderId="0" xfId="4" applyFont="1" applyFill="1"/>
    <xf numFmtId="4" fontId="4" fillId="3" borderId="16" xfId="4" quotePrefix="1" applyNumberFormat="1" applyFont="1" applyFill="1" applyBorder="1" applyAlignment="1" applyProtection="1">
      <alignment horizontal="center"/>
      <protection locked="0"/>
    </xf>
    <xf numFmtId="166" fontId="4" fillId="3" borderId="9" xfId="4" quotePrefix="1" applyNumberFormat="1" applyFont="1" applyFill="1" applyBorder="1" applyAlignment="1" applyProtection="1">
      <alignment horizontal="right"/>
    </xf>
    <xf numFmtId="3" fontId="4" fillId="0" borderId="15" xfId="4" applyNumberFormat="1" applyFont="1" applyBorder="1" applyProtection="1">
      <protection locked="0"/>
    </xf>
    <xf numFmtId="172" fontId="4" fillId="0" borderId="16" xfId="4" applyNumberFormat="1" applyFont="1" applyBorder="1" applyProtection="1">
      <protection locked="0"/>
    </xf>
    <xf numFmtId="164" fontId="6" fillId="0" borderId="7" xfId="4" applyFont="1" applyFill="1" applyBorder="1" applyAlignment="1" applyProtection="1">
      <alignment horizontal="left"/>
    </xf>
    <xf numFmtId="164" fontId="5" fillId="0" borderId="0" xfId="4" applyFont="1" applyFill="1" applyAlignment="1" applyProtection="1">
      <alignment horizontal="left"/>
    </xf>
    <xf numFmtId="169" fontId="4" fillId="0" borderId="0" xfId="4" applyNumberFormat="1" applyFont="1" applyAlignment="1" applyProtection="1">
      <alignment horizontal="left"/>
    </xf>
    <xf numFmtId="164" fontId="6" fillId="0" borderId="7" xfId="4" applyFont="1" applyFill="1" applyBorder="1"/>
    <xf numFmtId="164" fontId="5" fillId="0" borderId="0" xfId="4" applyFont="1" applyFill="1"/>
    <xf numFmtId="164" fontId="6" fillId="0" borderId="7" xfId="4" applyFont="1" applyFill="1" applyBorder="1" applyAlignment="1" applyProtection="1">
      <alignment horizontal="right"/>
    </xf>
    <xf numFmtId="3" fontId="11" fillId="5" borderId="16" xfId="4" quotePrefix="1" applyNumberFormat="1" applyFont="1" applyFill="1" applyBorder="1" applyAlignment="1" applyProtection="1">
      <alignment horizontal="right"/>
      <protection locked="0"/>
    </xf>
    <xf numFmtId="3" fontId="11" fillId="5" borderId="18" xfId="4" applyNumberFormat="1" applyFont="1" applyFill="1" applyBorder="1" applyAlignment="1" applyProtection="1">
      <protection locked="0"/>
    </xf>
    <xf numFmtId="3" fontId="11" fillId="5" borderId="18" xfId="4" quotePrefix="1" applyNumberFormat="1" applyFont="1" applyFill="1" applyBorder="1" applyAlignment="1" applyProtection="1">
      <alignment horizontal="right"/>
      <protection locked="0"/>
    </xf>
    <xf numFmtId="3" fontId="11" fillId="5" borderId="15" xfId="4" quotePrefix="1" applyNumberFormat="1" applyFont="1" applyFill="1" applyBorder="1" applyAlignment="1" applyProtection="1">
      <alignment horizontal="right"/>
      <protection locked="0"/>
    </xf>
    <xf numFmtId="173" fontId="4" fillId="0" borderId="0" xfId="4" applyNumberFormat="1" applyFont="1" applyFill="1" applyProtection="1"/>
    <xf numFmtId="167" fontId="4" fillId="3" borderId="16" xfId="4" applyNumberFormat="1" applyFont="1" applyFill="1" applyBorder="1" applyProtection="1">
      <protection locked="0"/>
    </xf>
    <xf numFmtId="167" fontId="4" fillId="3" borderId="18" xfId="4" applyNumberFormat="1" applyFont="1" applyFill="1" applyBorder="1" applyProtection="1">
      <protection locked="0"/>
    </xf>
    <xf numFmtId="169" fontId="4" fillId="0" borderId="0" xfId="4" applyNumberFormat="1" applyFont="1" applyFill="1" applyProtection="1"/>
    <xf numFmtId="164" fontId="4" fillId="6" borderId="0" xfId="4" applyFont="1" applyFill="1"/>
    <xf numFmtId="3" fontId="4" fillId="5" borderId="16" xfId="4" applyNumberFormat="1" applyFont="1" applyFill="1" applyBorder="1" applyAlignment="1"/>
    <xf numFmtId="3" fontId="4" fillId="5" borderId="18" xfId="4" applyNumberFormat="1" applyFont="1" applyFill="1" applyBorder="1" applyAlignment="1"/>
    <xf numFmtId="3" fontId="4" fillId="5" borderId="15" xfId="4" applyNumberFormat="1" applyFont="1" applyFill="1" applyBorder="1" applyAlignment="1"/>
    <xf numFmtId="164" fontId="12" fillId="0" borderId="0" xfId="4" applyFont="1" applyFill="1"/>
    <xf numFmtId="165" fontId="4" fillId="7" borderId="16" xfId="4" applyNumberFormat="1" applyFont="1" applyFill="1" applyBorder="1" applyAlignment="1"/>
    <xf numFmtId="165" fontId="4" fillId="7" borderId="15" xfId="4" applyNumberFormat="1" applyFont="1" applyFill="1" applyBorder="1" applyAlignment="1"/>
    <xf numFmtId="165" fontId="4" fillId="7" borderId="16" xfId="4" applyNumberFormat="1" applyFont="1" applyFill="1" applyBorder="1" applyAlignment="1">
      <alignment horizontal="left"/>
    </xf>
    <xf numFmtId="165" fontId="4" fillId="7" borderId="18" xfId="4" applyNumberFormat="1" applyFont="1" applyFill="1" applyBorder="1" applyAlignment="1"/>
    <xf numFmtId="164" fontId="4" fillId="0" borderId="7" xfId="4" applyFont="1" applyFill="1" applyBorder="1" applyAlignment="1" applyProtection="1">
      <alignment horizontal="center"/>
    </xf>
    <xf numFmtId="165" fontId="4" fillId="3" borderId="15" xfId="4" quotePrefix="1" applyNumberFormat="1" applyFont="1" applyFill="1" applyBorder="1" applyAlignment="1" applyProtection="1">
      <alignment horizontal="right"/>
      <protection locked="0"/>
    </xf>
    <xf numFmtId="165" fontId="4" fillId="3" borderId="18" xfId="4" quotePrefix="1" applyNumberFormat="1" applyFont="1" applyFill="1" applyBorder="1" applyAlignment="1" applyProtection="1">
      <alignment horizontal="right"/>
      <protection locked="0"/>
    </xf>
    <xf numFmtId="164" fontId="5" fillId="0" borderId="0" xfId="4" applyFont="1" applyFill="1" applyAlignment="1" applyProtection="1">
      <alignment horizontal="right"/>
    </xf>
    <xf numFmtId="164" fontId="6" fillId="8" borderId="7" xfId="4" applyFont="1" applyFill="1" applyBorder="1" applyAlignment="1" applyProtection="1">
      <alignment horizontal="left"/>
    </xf>
    <xf numFmtId="169" fontId="4" fillId="8" borderId="0" xfId="4" applyNumberFormat="1" applyFont="1" applyFill="1" applyProtection="1"/>
    <xf numFmtId="164" fontId="10" fillId="0" borderId="8" xfId="4" applyFont="1" applyFill="1" applyBorder="1"/>
    <xf numFmtId="164" fontId="10" fillId="0" borderId="0" xfId="4" applyFont="1" applyFill="1" applyBorder="1"/>
    <xf numFmtId="164" fontId="13" fillId="9" borderId="7" xfId="4" applyFont="1" applyFill="1" applyBorder="1" applyAlignment="1" applyProtection="1">
      <alignment horizontal="left"/>
    </xf>
    <xf numFmtId="164" fontId="14" fillId="9" borderId="0" xfId="4" applyFont="1" applyFill="1" applyAlignment="1" applyProtection="1">
      <alignment horizontal="right"/>
    </xf>
    <xf numFmtId="169" fontId="13" fillId="9" borderId="0" xfId="4" applyNumberFormat="1" applyFont="1" applyFill="1" applyProtection="1"/>
    <xf numFmtId="164" fontId="13" fillId="9" borderId="7" xfId="4" applyFont="1" applyFill="1" applyBorder="1" applyAlignment="1" applyProtection="1">
      <alignment horizontal="right"/>
    </xf>
    <xf numFmtId="164" fontId="6" fillId="10" borderId="7" xfId="4" applyFont="1" applyFill="1" applyBorder="1" applyAlignment="1" applyProtection="1">
      <alignment horizontal="left"/>
    </xf>
    <xf numFmtId="164" fontId="5" fillId="10" borderId="0" xfId="4" applyFont="1" applyFill="1" applyAlignment="1" applyProtection="1">
      <alignment horizontal="right"/>
    </xf>
    <xf numFmtId="169" fontId="4" fillId="10" borderId="0" xfId="4" applyNumberFormat="1" applyFont="1" applyFill="1" applyProtection="1"/>
    <xf numFmtId="164" fontId="6" fillId="10" borderId="7" xfId="4" applyFont="1" applyFill="1" applyBorder="1" applyAlignment="1" applyProtection="1">
      <alignment horizontal="right"/>
    </xf>
    <xf numFmtId="3" fontId="11" fillId="0" borderId="16" xfId="4" applyNumberFormat="1" applyFont="1" applyFill="1" applyBorder="1" applyAlignment="1" applyProtection="1">
      <protection locked="0"/>
    </xf>
    <xf numFmtId="3" fontId="11" fillId="0" borderId="18" xfId="4" applyNumberFormat="1" applyFont="1" applyFill="1" applyBorder="1" applyAlignment="1" applyProtection="1">
      <protection locked="0"/>
    </xf>
    <xf numFmtId="3" fontId="11" fillId="0" borderId="15" xfId="4" applyNumberFormat="1" applyFont="1" applyFill="1" applyBorder="1" applyAlignment="1" applyProtection="1">
      <protection locked="0"/>
    </xf>
    <xf numFmtId="169" fontId="4" fillId="6" borderId="0" xfId="4" applyNumberFormat="1" applyFont="1" applyFill="1" applyProtection="1"/>
    <xf numFmtId="164" fontId="6" fillId="0" borderId="7" xfId="4" quotePrefix="1" applyFont="1" applyFill="1" applyBorder="1" applyAlignment="1" applyProtection="1">
      <alignment horizontal="left"/>
    </xf>
    <xf numFmtId="165" fontId="4" fillId="7" borderId="16" xfId="4" applyNumberFormat="1" applyFont="1" applyFill="1" applyBorder="1" applyAlignment="1">
      <alignment horizontal="center"/>
    </xf>
    <xf numFmtId="3" fontId="4" fillId="0" borderId="0" xfId="4" applyNumberFormat="1" applyFont="1"/>
    <xf numFmtId="164" fontId="6" fillId="0" borderId="7" xfId="4" applyFont="1" applyFill="1" applyBorder="1" applyAlignment="1" applyProtection="1">
      <alignment horizontal="left" vertical="center"/>
    </xf>
    <xf numFmtId="164" fontId="5" fillId="0" borderId="0" xfId="4" applyFont="1" applyAlignment="1" applyProtection="1">
      <alignment horizontal="left" vertical="center"/>
    </xf>
    <xf numFmtId="169" fontId="4" fillId="0" borderId="0" xfId="4" applyNumberFormat="1" applyFont="1" applyAlignment="1" applyProtection="1">
      <alignment vertical="center"/>
    </xf>
    <xf numFmtId="164" fontId="4" fillId="0" borderId="7" xfId="4" applyFont="1" applyBorder="1" applyAlignment="1" applyProtection="1">
      <alignment horizontal="center" vertical="center"/>
    </xf>
    <xf numFmtId="3" fontId="4" fillId="0" borderId="16" xfId="4" applyNumberFormat="1" applyFont="1" applyBorder="1" applyAlignment="1" applyProtection="1">
      <alignment vertical="center"/>
      <protection locked="0"/>
    </xf>
    <xf numFmtId="3" fontId="4" fillId="0" borderId="18" xfId="4" applyNumberFormat="1" applyFont="1" applyBorder="1" applyAlignment="1" applyProtection="1">
      <alignment vertical="center"/>
      <protection locked="0"/>
    </xf>
    <xf numFmtId="3" fontId="4" fillId="0" borderId="15" xfId="4" applyNumberFormat="1" applyFont="1" applyBorder="1" applyAlignment="1" applyProtection="1">
      <alignment vertical="center"/>
      <protection locked="0"/>
    </xf>
    <xf numFmtId="165" fontId="4" fillId="3" borderId="16" xfId="4" applyNumberFormat="1" applyFont="1" applyFill="1" applyBorder="1" applyAlignment="1" applyProtection="1">
      <alignment vertical="center"/>
      <protection locked="0"/>
    </xf>
    <xf numFmtId="165" fontId="4" fillId="3" borderId="15" xfId="4" applyNumberFormat="1" applyFont="1" applyFill="1" applyBorder="1" applyAlignment="1" applyProtection="1">
      <alignment vertical="center"/>
      <protection locked="0"/>
    </xf>
    <xf numFmtId="165" fontId="4" fillId="3" borderId="18" xfId="4" applyNumberFormat="1" applyFont="1" applyFill="1" applyBorder="1" applyAlignment="1" applyProtection="1">
      <alignment vertical="center"/>
      <protection locked="0"/>
    </xf>
    <xf numFmtId="164" fontId="4" fillId="0" borderId="0" xfId="4" applyFont="1" applyAlignment="1">
      <alignment vertical="center"/>
    </xf>
    <xf numFmtId="164" fontId="5" fillId="0" borderId="0" xfId="4" applyFont="1" applyAlignment="1" applyProtection="1">
      <alignment horizontal="right" vertical="center"/>
    </xf>
    <xf numFmtId="164" fontId="4" fillId="0" borderId="9" xfId="4" applyFont="1" applyBorder="1" applyAlignment="1" applyProtection="1">
      <alignment horizontal="center"/>
    </xf>
    <xf numFmtId="3" fontId="4" fillId="0" borderId="7" xfId="4" applyNumberFormat="1" applyFont="1" applyBorder="1" applyProtection="1">
      <protection locked="0"/>
    </xf>
    <xf numFmtId="3" fontId="4" fillId="0" borderId="22" xfId="4" applyNumberFormat="1" applyFont="1" applyBorder="1" applyProtection="1">
      <protection locked="0"/>
    </xf>
    <xf numFmtId="3" fontId="4" fillId="0" borderId="0" xfId="4" applyNumberFormat="1" applyFont="1" applyBorder="1" applyProtection="1">
      <protection locked="0"/>
    </xf>
    <xf numFmtId="165" fontId="4" fillId="3" borderId="7" xfId="4" applyNumberFormat="1" applyFont="1" applyFill="1" applyBorder="1" applyProtection="1">
      <protection locked="0"/>
    </xf>
    <xf numFmtId="166" fontId="4" fillId="3" borderId="23" xfId="4" applyNumberFormat="1" applyFont="1" applyFill="1" applyBorder="1" applyAlignment="1" applyProtection="1">
      <alignment horizontal="right"/>
    </xf>
    <xf numFmtId="164" fontId="6" fillId="0" borderId="24" xfId="4" applyFont="1" applyBorder="1"/>
    <xf numFmtId="164" fontId="5" fillId="0" borderId="25" xfId="4" applyFont="1" applyBorder="1"/>
    <xf numFmtId="169" fontId="4" fillId="0" borderId="25" xfId="4" applyNumberFormat="1" applyFont="1" applyBorder="1" applyProtection="1"/>
    <xf numFmtId="164" fontId="4" fillId="0" borderId="26" xfId="4" applyFont="1" applyBorder="1" applyAlignment="1" applyProtection="1">
      <alignment horizontal="center"/>
    </xf>
    <xf numFmtId="164" fontId="4" fillId="0" borderId="25" xfId="4" applyFont="1" applyFill="1" applyBorder="1"/>
    <xf numFmtId="3" fontId="4" fillId="0" borderId="25" xfId="4" applyNumberFormat="1" applyFont="1" applyFill="1" applyBorder="1"/>
    <xf numFmtId="168" fontId="4" fillId="3" borderId="24" xfId="4" applyNumberFormat="1" applyFont="1" applyFill="1" applyBorder="1" applyProtection="1"/>
    <xf numFmtId="168" fontId="4" fillId="3" borderId="27" xfId="4" applyNumberFormat="1" applyFont="1" applyFill="1" applyBorder="1" applyProtection="1"/>
    <xf numFmtId="168" fontId="4" fillId="3" borderId="25" xfId="4" applyNumberFormat="1" applyFont="1" applyFill="1" applyBorder="1" applyProtection="1"/>
    <xf numFmtId="165" fontId="4" fillId="3" borderId="24" xfId="4" applyNumberFormat="1" applyFont="1" applyFill="1" applyBorder="1" applyProtection="1"/>
    <xf numFmtId="165" fontId="4" fillId="3" borderId="26" xfId="4" applyNumberFormat="1" applyFont="1" applyFill="1" applyBorder="1" applyProtection="1"/>
    <xf numFmtId="166" fontId="4" fillId="3" borderId="28" xfId="4" applyNumberFormat="1" applyFont="1" applyFill="1" applyBorder="1" applyAlignment="1" applyProtection="1">
      <alignment horizontal="right"/>
    </xf>
    <xf numFmtId="164" fontId="5" fillId="0" borderId="0" xfId="4" applyFont="1" applyBorder="1" applyAlignment="1" applyProtection="1">
      <alignment horizontal="left"/>
    </xf>
    <xf numFmtId="169" fontId="4" fillId="0" borderId="0" xfId="4" applyNumberFormat="1" applyFont="1" applyBorder="1" applyProtection="1"/>
    <xf numFmtId="164" fontId="4" fillId="0" borderId="0" xfId="4" applyFont="1" applyFill="1" applyBorder="1"/>
    <xf numFmtId="3" fontId="4" fillId="0" borderId="0" xfId="4" applyNumberFormat="1" applyFont="1" applyFill="1" applyBorder="1"/>
    <xf numFmtId="168" fontId="4" fillId="3" borderId="7" xfId="4" applyNumberFormat="1" applyFont="1" applyFill="1" applyBorder="1" applyProtection="1"/>
    <xf numFmtId="168" fontId="4" fillId="3" borderId="18" xfId="4" applyNumberFormat="1" applyFont="1" applyFill="1" applyBorder="1" applyProtection="1"/>
    <xf numFmtId="168" fontId="4" fillId="3" borderId="21" xfId="4" applyNumberFormat="1" applyFont="1" applyFill="1" applyBorder="1" applyProtection="1"/>
    <xf numFmtId="168" fontId="4" fillId="3" borderId="8" xfId="4" applyNumberFormat="1" applyFont="1" applyFill="1" applyBorder="1" applyProtection="1"/>
    <xf numFmtId="165" fontId="4" fillId="3" borderId="9" xfId="4" applyNumberFormat="1" applyFont="1" applyFill="1" applyBorder="1" applyProtection="1"/>
    <xf numFmtId="166" fontId="4" fillId="3" borderId="8" xfId="4" applyNumberFormat="1" applyFont="1" applyFill="1" applyBorder="1" applyAlignment="1" applyProtection="1">
      <alignment horizontal="right"/>
    </xf>
    <xf numFmtId="164" fontId="6" fillId="0" borderId="29" xfId="4" applyFont="1" applyBorder="1"/>
    <xf numFmtId="164" fontId="5" fillId="0" borderId="30" xfId="4" applyFont="1" applyBorder="1" applyAlignment="1" applyProtection="1">
      <alignment horizontal="right"/>
    </xf>
    <xf numFmtId="173" fontId="4" fillId="8" borderId="30" xfId="4" applyNumberFormat="1" applyFont="1" applyFill="1" applyBorder="1" applyProtection="1"/>
    <xf numFmtId="164" fontId="4" fillId="0" borderId="23" xfId="4" applyFont="1" applyBorder="1" applyAlignment="1" applyProtection="1">
      <alignment horizontal="center"/>
    </xf>
    <xf numFmtId="164" fontId="4" fillId="0" borderId="30" xfId="4" applyFont="1" applyFill="1" applyBorder="1"/>
    <xf numFmtId="3" fontId="4" fillId="0" borderId="30" xfId="4" applyNumberFormat="1" applyFont="1" applyFill="1" applyBorder="1"/>
    <xf numFmtId="168" fontId="4" fillId="3" borderId="29" xfId="4" applyNumberFormat="1" applyFont="1" applyFill="1" applyBorder="1" applyProtection="1"/>
    <xf numFmtId="168" fontId="4" fillId="3" borderId="31" xfId="4" applyNumberFormat="1" applyFont="1" applyFill="1" applyBorder="1" applyProtection="1"/>
    <xf numFmtId="168" fontId="4" fillId="3" borderId="32" xfId="4" applyNumberFormat="1" applyFont="1" applyFill="1" applyBorder="1" applyProtection="1"/>
    <xf numFmtId="168" fontId="4" fillId="3" borderId="33" xfId="4" applyNumberFormat="1" applyFont="1" applyFill="1" applyBorder="1" applyProtection="1"/>
    <xf numFmtId="165" fontId="4" fillId="3" borderId="29" xfId="4" applyNumberFormat="1" applyFont="1" applyFill="1" applyBorder="1" applyProtection="1"/>
    <xf numFmtId="165" fontId="4" fillId="3" borderId="23" xfId="4" applyNumberFormat="1" applyFont="1" applyFill="1" applyBorder="1" applyProtection="1"/>
    <xf numFmtId="166" fontId="4" fillId="3" borderId="34" xfId="4" applyNumberFormat="1" applyFont="1" applyFill="1" applyBorder="1" applyAlignment="1" applyProtection="1">
      <alignment horizontal="right"/>
    </xf>
    <xf numFmtId="164" fontId="7" fillId="0" borderId="0" xfId="4" applyFont="1" applyBorder="1" applyAlignment="1" applyProtection="1">
      <alignment horizontal="right"/>
    </xf>
    <xf numFmtId="173" fontId="4" fillId="0" borderId="0" xfId="4" applyNumberFormat="1" applyFont="1" applyFill="1" applyBorder="1" applyProtection="1"/>
    <xf numFmtId="164" fontId="4" fillId="0" borderId="0" xfId="4" applyFont="1" applyBorder="1" applyAlignment="1" applyProtection="1">
      <alignment horizontal="center"/>
    </xf>
    <xf numFmtId="168" fontId="4" fillId="0" borderId="0" xfId="4" applyNumberFormat="1" applyFont="1" applyFill="1" applyBorder="1" applyProtection="1"/>
    <xf numFmtId="165" fontId="4" fillId="0" borderId="0" xfId="4" applyNumberFormat="1" applyFont="1" applyFill="1" applyBorder="1" applyProtection="1"/>
    <xf numFmtId="166" fontId="4" fillId="0" borderId="0" xfId="4" applyNumberFormat="1" applyFont="1" applyFill="1" applyBorder="1" applyAlignment="1" applyProtection="1">
      <alignment horizontal="right"/>
    </xf>
    <xf numFmtId="164" fontId="5" fillId="12" borderId="0" xfId="4" applyFont="1" applyFill="1" applyBorder="1"/>
    <xf numFmtId="164" fontId="5" fillId="12" borderId="0" xfId="4" applyFont="1" applyFill="1" applyBorder="1" applyAlignment="1" applyProtection="1">
      <alignment horizontal="right"/>
    </xf>
    <xf numFmtId="173" fontId="7" fillId="12" borderId="0" xfId="4" applyNumberFormat="1" applyFont="1" applyFill="1" applyBorder="1" applyProtection="1"/>
    <xf numFmtId="164" fontId="7" fillId="12" borderId="0" xfId="4" applyFont="1" applyFill="1" applyBorder="1" applyAlignment="1" applyProtection="1">
      <alignment horizontal="center"/>
    </xf>
    <xf numFmtId="164" fontId="7" fillId="12" borderId="0" xfId="4" applyFont="1" applyFill="1" applyBorder="1"/>
    <xf numFmtId="164" fontId="7" fillId="0" borderId="0" xfId="4" applyFont="1" applyFill="1" applyBorder="1"/>
    <xf numFmtId="3" fontId="7" fillId="0" borderId="0" xfId="4" applyNumberFormat="1" applyFont="1" applyFill="1" applyBorder="1"/>
    <xf numFmtId="168" fontId="7" fillId="0" borderId="0" xfId="4" applyNumberFormat="1" applyFont="1" applyFill="1" applyBorder="1" applyProtection="1"/>
    <xf numFmtId="165" fontId="7" fillId="0" borderId="0" xfId="4" applyNumberFormat="1" applyFont="1" applyFill="1" applyBorder="1" applyProtection="1"/>
    <xf numFmtId="166" fontId="7" fillId="0" borderId="0" xfId="4" applyNumberFormat="1" applyFont="1" applyFill="1" applyBorder="1" applyAlignment="1" applyProtection="1">
      <alignment horizontal="right"/>
    </xf>
    <xf numFmtId="166" fontId="4" fillId="0" borderId="0" xfId="4" applyNumberFormat="1" applyFont="1" applyFill="1" applyBorder="1" applyAlignment="1" applyProtection="1">
      <alignment horizontal="right" wrapText="1"/>
    </xf>
    <xf numFmtId="164" fontId="5" fillId="0" borderId="0" xfId="4" quotePrefix="1" applyFont="1"/>
    <xf numFmtId="164" fontId="7" fillId="0" borderId="0" xfId="4" applyFont="1"/>
    <xf numFmtId="165" fontId="7" fillId="0" borderId="0" xfId="4" applyNumberFormat="1" applyFont="1"/>
    <xf numFmtId="166" fontId="7" fillId="0" borderId="0" xfId="4" applyNumberFormat="1" applyFont="1" applyAlignment="1">
      <alignment horizontal="right"/>
    </xf>
    <xf numFmtId="175" fontId="2" fillId="0" borderId="0" xfId="4" applyNumberFormat="1" applyFont="1" applyAlignment="1"/>
    <xf numFmtId="164" fontId="6" fillId="0" borderId="0" xfId="4" applyFont="1"/>
    <xf numFmtId="164" fontId="18" fillId="5" borderId="0" xfId="4" applyFont="1" applyFill="1" applyAlignment="1">
      <alignment horizontal="center"/>
    </xf>
    <xf numFmtId="164" fontId="4" fillId="5" borderId="0" xfId="4" applyFont="1" applyFill="1" applyAlignment="1">
      <alignment horizontal="center"/>
    </xf>
    <xf numFmtId="3" fontId="4" fillId="5" borderId="0" xfId="4" applyNumberFormat="1" applyFont="1" applyFill="1" applyAlignment="1"/>
    <xf numFmtId="165" fontId="4" fillId="5" borderId="0" xfId="4" applyNumberFormat="1" applyFont="1" applyFill="1" applyAlignment="1"/>
    <xf numFmtId="164" fontId="19" fillId="5" borderId="0" xfId="4" applyFont="1" applyFill="1" applyAlignment="1">
      <alignment horizontal="center"/>
    </xf>
    <xf numFmtId="164" fontId="6" fillId="5" borderId="0" xfId="4" applyFont="1" applyFill="1" applyAlignment="1">
      <alignment horizontal="center"/>
    </xf>
    <xf numFmtId="3" fontId="6" fillId="5" borderId="0" xfId="4" applyNumberFormat="1" applyFont="1" applyFill="1" applyAlignment="1"/>
    <xf numFmtId="3" fontId="6" fillId="0" borderId="0" xfId="4" applyNumberFormat="1" applyFont="1" applyAlignment="1"/>
    <xf numFmtId="165" fontId="6" fillId="5" borderId="0" xfId="4" applyNumberFormat="1" applyFont="1" applyFill="1" applyAlignment="1"/>
    <xf numFmtId="0" fontId="11" fillId="5" borderId="0" xfId="4" applyNumberFormat="1" applyFont="1" applyFill="1" applyAlignment="1"/>
    <xf numFmtId="3" fontId="4" fillId="0" borderId="17" xfId="4" applyNumberFormat="1" applyFont="1" applyBorder="1"/>
    <xf numFmtId="164" fontId="11" fillId="5" borderId="0" xfId="4" applyFont="1" applyFill="1" applyAlignment="1">
      <alignment horizontal="center"/>
    </xf>
    <xf numFmtId="0" fontId="2" fillId="0" borderId="0" xfId="4" applyNumberFormat="1" applyFont="1" applyAlignment="1"/>
    <xf numFmtId="3" fontId="2" fillId="0" borderId="0" xfId="4" applyNumberFormat="1" applyFont="1" applyAlignment="1"/>
    <xf numFmtId="164" fontId="34" fillId="0" borderId="17" xfId="4" applyBorder="1"/>
    <xf numFmtId="4" fontId="4" fillId="3" borderId="16" xfId="4" quotePrefix="1" applyNumberFormat="1" applyFont="1" applyFill="1" applyBorder="1" applyAlignment="1" applyProtection="1">
      <alignment horizontal="right"/>
      <protection locked="0"/>
    </xf>
    <xf numFmtId="175" fontId="4" fillId="3" borderId="9" xfId="4" applyNumberFormat="1" applyFont="1" applyFill="1" applyBorder="1" applyAlignment="1" applyProtection="1">
      <alignment horizontal="right"/>
    </xf>
    <xf numFmtId="175" fontId="4" fillId="3" borderId="15" xfId="4" applyNumberFormat="1" applyFont="1" applyFill="1" applyBorder="1" applyAlignment="1" applyProtection="1">
      <alignment horizontal="right"/>
    </xf>
    <xf numFmtId="169" fontId="6" fillId="0" borderId="0" xfId="4" applyNumberFormat="1" applyFont="1" applyFill="1" applyProtection="1"/>
    <xf numFmtId="173" fontId="4" fillId="0" borderId="30" xfId="4" applyNumberFormat="1" applyFont="1" applyFill="1" applyBorder="1" applyProtection="1"/>
    <xf numFmtId="164" fontId="4" fillId="8" borderId="0" xfId="4" applyFont="1" applyFill="1" applyBorder="1"/>
    <xf numFmtId="164" fontId="7" fillId="8" borderId="0" xfId="4" applyFont="1" applyFill="1" applyBorder="1" applyAlignment="1" applyProtection="1">
      <alignment horizontal="right"/>
    </xf>
    <xf numFmtId="173" fontId="4" fillId="8" borderId="0" xfId="4" applyNumberFormat="1" applyFont="1" applyFill="1" applyBorder="1" applyProtection="1"/>
    <xf numFmtId="164" fontId="4" fillId="8" borderId="0" xfId="4" applyFont="1" applyFill="1" applyBorder="1" applyAlignment="1" applyProtection="1">
      <alignment horizontal="center"/>
    </xf>
    <xf numFmtId="3" fontId="4" fillId="5" borderId="0" xfId="4" applyNumberFormat="1" applyFont="1" applyFill="1" applyBorder="1" applyAlignment="1"/>
    <xf numFmtId="3" fontId="4" fillId="0" borderId="0" xfId="4" applyNumberFormat="1" applyFont="1" applyBorder="1"/>
    <xf numFmtId="164" fontId="34" fillId="0" borderId="0" xfId="4" applyBorder="1"/>
    <xf numFmtId="164" fontId="2" fillId="0" borderId="0" xfId="4" applyFont="1" applyFill="1" applyBorder="1"/>
    <xf numFmtId="164" fontId="2" fillId="0" borderId="0" xfId="4" applyFont="1" applyFill="1"/>
    <xf numFmtId="165" fontId="7" fillId="0" borderId="0" xfId="4" applyNumberFormat="1" applyFont="1" applyFill="1"/>
    <xf numFmtId="164" fontId="6" fillId="27" borderId="1" xfId="4" applyFont="1" applyFill="1" applyBorder="1"/>
    <xf numFmtId="164" fontId="5" fillId="27" borderId="2" xfId="4" applyFont="1" applyFill="1" applyBorder="1"/>
    <xf numFmtId="164" fontId="4" fillId="27" borderId="2" xfId="4" applyFont="1" applyFill="1" applyBorder="1"/>
    <xf numFmtId="164" fontId="4" fillId="27" borderId="3" xfId="4" applyFont="1" applyFill="1" applyBorder="1"/>
    <xf numFmtId="164" fontId="5" fillId="27" borderId="4" xfId="4" applyFont="1" applyFill="1" applyBorder="1" applyAlignment="1" applyProtection="1">
      <alignment horizontal="centerContinuous"/>
    </xf>
    <xf numFmtId="164" fontId="5" fillId="27" borderId="5" xfId="4" applyFont="1" applyFill="1" applyBorder="1" applyAlignment="1">
      <alignment horizontal="centerContinuous"/>
    </xf>
    <xf numFmtId="164" fontId="5" fillId="27" borderId="6" xfId="4" applyFont="1" applyFill="1" applyBorder="1" applyAlignment="1">
      <alignment horizontal="centerContinuous"/>
    </xf>
    <xf numFmtId="164" fontId="5" fillId="27" borderId="5" xfId="4" applyFont="1" applyFill="1" applyBorder="1" applyAlignment="1" applyProtection="1">
      <alignment horizontal="centerContinuous"/>
    </xf>
    <xf numFmtId="165" fontId="5" fillId="27" borderId="5" xfId="4" applyNumberFormat="1" applyFont="1" applyFill="1" applyBorder="1" applyAlignment="1" applyProtection="1">
      <alignment horizontal="centerContinuous"/>
    </xf>
    <xf numFmtId="165" fontId="5" fillId="27" borderId="5" xfId="4" applyNumberFormat="1" applyFont="1" applyFill="1" applyBorder="1" applyAlignment="1">
      <alignment horizontal="centerContinuous"/>
    </xf>
    <xf numFmtId="166" fontId="7" fillId="27" borderId="6" xfId="4" applyNumberFormat="1" applyFont="1" applyFill="1" applyBorder="1" applyAlignment="1">
      <alignment horizontal="centerContinuous"/>
    </xf>
    <xf numFmtId="164" fontId="6" fillId="27" borderId="7" xfId="4" applyFont="1" applyFill="1" applyBorder="1" applyAlignment="1" applyProtection="1">
      <alignment horizontal="centerContinuous"/>
    </xf>
    <xf numFmtId="164" fontId="5" fillId="27" borderId="0" xfId="4" applyFont="1" applyFill="1" applyBorder="1" applyAlignment="1" applyProtection="1">
      <alignment horizontal="centerContinuous"/>
    </xf>
    <xf numFmtId="164" fontId="4" fillId="27" borderId="0" xfId="4" applyFont="1" applyFill="1" applyBorder="1" applyAlignment="1">
      <alignment horizontal="centerContinuous"/>
    </xf>
    <xf numFmtId="164" fontId="4" fillId="27" borderId="8" xfId="4" applyFont="1" applyFill="1" applyBorder="1" applyAlignment="1">
      <alignment horizontal="centerContinuous"/>
    </xf>
    <xf numFmtId="164" fontId="5" fillId="27" borderId="4" xfId="4" applyFont="1" applyFill="1" applyBorder="1" applyAlignment="1" applyProtection="1"/>
    <xf numFmtId="164" fontId="5" fillId="27" borderId="6" xfId="4" applyFont="1" applyFill="1" applyBorder="1" applyAlignment="1" applyProtection="1"/>
    <xf numFmtId="164" fontId="6" fillId="27" borderId="7" xfId="4" applyFont="1" applyFill="1" applyBorder="1"/>
    <xf numFmtId="164" fontId="5" fillId="27" borderId="0" xfId="4" applyFont="1" applyFill="1" applyBorder="1"/>
    <xf numFmtId="164" fontId="4" fillId="27" borderId="0" xfId="4" applyFont="1" applyFill="1" applyBorder="1"/>
    <xf numFmtId="164" fontId="4" fillId="27" borderId="8" xfId="4" applyFont="1" applyFill="1" applyBorder="1"/>
    <xf numFmtId="164" fontId="5" fillId="27" borderId="9" xfId="4" applyFont="1" applyFill="1" applyBorder="1" applyAlignment="1" applyProtection="1">
      <alignment horizontal="center"/>
    </xf>
    <xf numFmtId="164" fontId="5" fillId="27" borderId="8" xfId="4" applyFont="1" applyFill="1" applyBorder="1" applyAlignment="1" applyProtection="1">
      <alignment horizontal="centerContinuous"/>
    </xf>
    <xf numFmtId="164" fontId="5" fillId="27" borderId="8" xfId="4" applyFont="1" applyFill="1" applyBorder="1" applyAlignment="1" applyProtection="1">
      <alignment horizontal="center"/>
    </xf>
    <xf numFmtId="165" fontId="5" fillId="27" borderId="8" xfId="4" applyNumberFormat="1" applyFont="1" applyFill="1" applyBorder="1" applyAlignment="1" applyProtection="1">
      <alignment horizontal="center"/>
    </xf>
    <xf numFmtId="165" fontId="5" fillId="27" borderId="8" xfId="4" applyNumberFormat="1" applyFont="1" applyFill="1" applyBorder="1" applyAlignment="1" applyProtection="1">
      <alignment horizontal="centerContinuous"/>
    </xf>
    <xf numFmtId="166" fontId="7" fillId="27" borderId="8" xfId="4" applyNumberFormat="1" applyFont="1" applyFill="1" applyBorder="1" applyAlignment="1">
      <alignment horizontal="right"/>
    </xf>
    <xf numFmtId="164" fontId="5" fillId="27" borderId="9" xfId="4" applyFont="1" applyFill="1" applyBorder="1" applyAlignment="1" applyProtection="1">
      <alignment horizontal="center" vertical="center" wrapText="1"/>
    </xf>
    <xf numFmtId="165" fontId="5" fillId="27" borderId="9" xfId="4" applyNumberFormat="1" applyFont="1" applyFill="1" applyBorder="1" applyAlignment="1" applyProtection="1">
      <alignment horizontal="center" vertical="center" wrapText="1"/>
    </xf>
    <xf numFmtId="166" fontId="5" fillId="27" borderId="8" xfId="4" applyNumberFormat="1" applyFont="1" applyFill="1" applyBorder="1" applyAlignment="1" applyProtection="1">
      <alignment horizontal="right"/>
    </xf>
    <xf numFmtId="164" fontId="6" fillId="27" borderId="11" xfId="4" applyFont="1" applyFill="1" applyBorder="1"/>
    <xf numFmtId="164" fontId="5" fillId="27" borderId="12" xfId="4" applyFont="1" applyFill="1" applyBorder="1"/>
    <xf numFmtId="164" fontId="4" fillId="27" borderId="12" xfId="4" applyFont="1" applyFill="1" applyBorder="1"/>
    <xf numFmtId="164" fontId="4" fillId="27" borderId="13" xfId="4" applyFont="1" applyFill="1" applyBorder="1"/>
    <xf numFmtId="164" fontId="5" fillId="27" borderId="14" xfId="4" applyFont="1" applyFill="1" applyBorder="1" applyAlignment="1" applyProtection="1">
      <alignment horizontal="center"/>
    </xf>
    <xf numFmtId="164" fontId="5" fillId="27" borderId="13" xfId="4" applyFont="1" applyFill="1" applyBorder="1" applyAlignment="1" applyProtection="1">
      <alignment horizontal="centerContinuous"/>
    </xf>
    <xf numFmtId="164" fontId="5" fillId="27" borderId="13" xfId="4" applyFont="1" applyFill="1" applyBorder="1" applyAlignment="1" applyProtection="1">
      <alignment horizontal="center"/>
    </xf>
    <xf numFmtId="165" fontId="5" fillId="27" borderId="13" xfId="4" applyNumberFormat="1" applyFont="1" applyFill="1" applyBorder="1" applyAlignment="1" applyProtection="1">
      <alignment horizontal="center"/>
    </xf>
    <xf numFmtId="165" fontId="5" fillId="27" borderId="13" xfId="4" applyNumberFormat="1" applyFont="1" applyFill="1" applyBorder="1" applyAlignment="1" applyProtection="1">
      <alignment horizontal="centerContinuous"/>
    </xf>
    <xf numFmtId="166" fontId="5" fillId="27" borderId="13" xfId="4" applyNumberFormat="1" applyFont="1" applyFill="1" applyBorder="1" applyAlignment="1" applyProtection="1">
      <alignment horizontal="center"/>
    </xf>
    <xf numFmtId="165" fontId="4" fillId="27" borderId="16" xfId="4" applyNumberFormat="1" applyFont="1" applyFill="1" applyBorder="1"/>
    <xf numFmtId="165" fontId="4" fillId="27" borderId="15" xfId="4" applyNumberFormat="1" applyFont="1" applyFill="1" applyBorder="1"/>
    <xf numFmtId="166" fontId="4" fillId="27" borderId="8" xfId="4" applyNumberFormat="1" applyFont="1" applyFill="1" applyBorder="1" applyAlignment="1">
      <alignment horizontal="right"/>
    </xf>
    <xf numFmtId="164" fontId="6" fillId="27" borderId="7" xfId="4" applyFont="1" applyFill="1" applyBorder="1" applyAlignment="1" applyProtection="1">
      <alignment horizontal="left"/>
    </xf>
    <xf numFmtId="164" fontId="5" fillId="27" borderId="0" xfId="4" applyFont="1" applyFill="1" applyAlignment="1" applyProtection="1">
      <alignment horizontal="left"/>
    </xf>
    <xf numFmtId="164" fontId="4" fillId="27" borderId="0" xfId="4" applyFont="1" applyFill="1"/>
    <xf numFmtId="3" fontId="4" fillId="27" borderId="7" xfId="4" applyNumberFormat="1" applyFont="1" applyFill="1" applyBorder="1" applyAlignment="1" applyProtection="1">
      <alignment horizontal="center"/>
      <protection locked="0"/>
    </xf>
    <xf numFmtId="3" fontId="4" fillId="27" borderId="18" xfId="4" applyNumberFormat="1" applyFont="1" applyFill="1" applyBorder="1" applyProtection="1">
      <protection locked="0"/>
    </xf>
    <xf numFmtId="3" fontId="4" fillId="27" borderId="15" xfId="4" applyNumberFormat="1" applyFont="1" applyFill="1" applyBorder="1" applyProtection="1">
      <protection locked="0"/>
    </xf>
    <xf numFmtId="3" fontId="4" fillId="27" borderId="21" xfId="4" applyNumberFormat="1" applyFont="1" applyFill="1" applyBorder="1" applyProtection="1">
      <protection locked="0"/>
    </xf>
    <xf numFmtId="4" fontId="4" fillId="27" borderId="16" xfId="4" applyNumberFormat="1" applyFont="1" applyFill="1" applyBorder="1" applyProtection="1">
      <protection locked="0"/>
    </xf>
    <xf numFmtId="4" fontId="4" fillId="27" borderId="18" xfId="4" applyNumberFormat="1" applyFont="1" applyFill="1" applyBorder="1" applyProtection="1">
      <protection locked="0"/>
    </xf>
    <xf numFmtId="166" fontId="4" fillId="27" borderId="22" xfId="4" applyNumberFormat="1" applyFont="1" applyFill="1" applyBorder="1" applyAlignment="1" applyProtection="1">
      <alignment horizontal="right"/>
    </xf>
    <xf numFmtId="164" fontId="4" fillId="27" borderId="0" xfId="4" applyFont="1" applyFill="1" applyAlignment="1" applyProtection="1">
      <alignment horizontal="left"/>
    </xf>
    <xf numFmtId="164" fontId="6" fillId="27" borderId="7" xfId="4" applyFont="1" applyFill="1" applyBorder="1" applyAlignment="1" applyProtection="1">
      <alignment horizontal="right"/>
    </xf>
    <xf numFmtId="164" fontId="5" fillId="27" borderId="0" xfId="4" applyFont="1" applyFill="1" applyAlignment="1" applyProtection="1">
      <alignment horizontal="right"/>
    </xf>
    <xf numFmtId="169" fontId="4" fillId="27" borderId="0" xfId="4" applyNumberFormat="1" applyFont="1" applyFill="1" applyProtection="1"/>
    <xf numFmtId="3" fontId="4" fillId="27" borderId="16" xfId="4" applyNumberFormat="1" applyFont="1" applyFill="1" applyBorder="1" applyProtection="1">
      <protection locked="0"/>
    </xf>
    <xf numFmtId="164" fontId="5" fillId="27" borderId="0" xfId="4" applyFont="1" applyFill="1"/>
    <xf numFmtId="164" fontId="4" fillId="27" borderId="7" xfId="4" applyFont="1" applyFill="1" applyBorder="1"/>
    <xf numFmtId="3" fontId="11" fillId="29" borderId="16" xfId="4" applyNumberFormat="1" applyFont="1" applyFill="1" applyBorder="1" applyAlignment="1" applyProtection="1">
      <protection locked="0"/>
    </xf>
    <xf numFmtId="172" fontId="4" fillId="27" borderId="15" xfId="4" applyNumberFormat="1" applyFont="1" applyFill="1" applyBorder="1" applyProtection="1">
      <protection locked="0"/>
    </xf>
    <xf numFmtId="168" fontId="4" fillId="27" borderId="21" xfId="4" applyNumberFormat="1" applyFont="1" applyFill="1" applyBorder="1" applyProtection="1">
      <protection locked="0"/>
    </xf>
    <xf numFmtId="168" fontId="4" fillId="27" borderId="22" xfId="4" applyNumberFormat="1" applyFont="1" applyFill="1" applyBorder="1" applyProtection="1">
      <protection locked="0"/>
    </xf>
    <xf numFmtId="164" fontId="4" fillId="27" borderId="16" xfId="4" applyFont="1" applyFill="1" applyBorder="1" applyProtection="1">
      <protection locked="0"/>
    </xf>
    <xf numFmtId="164" fontId="4" fillId="27" borderId="15" xfId="4" applyFont="1" applyFill="1" applyBorder="1" applyProtection="1">
      <protection locked="0"/>
    </xf>
    <xf numFmtId="164" fontId="4" fillId="27" borderId="21" xfId="4" applyFont="1" applyFill="1" applyBorder="1" applyProtection="1">
      <protection locked="0"/>
    </xf>
    <xf numFmtId="164" fontId="4" fillId="27" borderId="22" xfId="4" applyFont="1" applyFill="1" applyBorder="1" applyProtection="1">
      <protection locked="0"/>
    </xf>
    <xf numFmtId="165" fontId="4" fillId="27" borderId="16" xfId="4" applyNumberFormat="1" applyFont="1" applyFill="1" applyBorder="1" applyProtection="1">
      <protection locked="0"/>
    </xf>
    <xf numFmtId="165" fontId="4" fillId="27" borderId="18" xfId="4" applyNumberFormat="1" applyFont="1" applyFill="1" applyBorder="1" applyProtection="1">
      <protection locked="0"/>
    </xf>
    <xf numFmtId="164" fontId="4" fillId="27" borderId="7" xfId="4" applyFont="1" applyFill="1" applyBorder="1" applyAlignment="1" applyProtection="1">
      <alignment horizontal="center"/>
    </xf>
    <xf numFmtId="3" fontId="4" fillId="27" borderId="22" xfId="4" applyNumberFormat="1" applyFont="1" applyFill="1" applyBorder="1" applyProtection="1">
      <protection locked="0"/>
    </xf>
    <xf numFmtId="172" fontId="4" fillId="27" borderId="16" xfId="4" applyNumberFormat="1" applyFont="1" applyFill="1" applyBorder="1" applyProtection="1">
      <protection locked="0"/>
    </xf>
    <xf numFmtId="169" fontId="4" fillId="27" borderId="0" xfId="4" applyNumberFormat="1" applyFont="1" applyFill="1" applyAlignment="1" applyProtection="1">
      <alignment horizontal="left"/>
    </xf>
    <xf numFmtId="173" fontId="4" fillId="27" borderId="0" xfId="4" applyNumberFormat="1" applyFont="1" applyFill="1" applyProtection="1"/>
    <xf numFmtId="3" fontId="35" fillId="27" borderId="16" xfId="4" applyNumberFormat="1" applyFont="1" applyFill="1" applyBorder="1" applyProtection="1">
      <protection locked="0"/>
    </xf>
    <xf numFmtId="3" fontId="35" fillId="27" borderId="15" xfId="4" applyNumberFormat="1" applyFont="1" applyFill="1" applyBorder="1" applyProtection="1">
      <protection locked="0"/>
    </xf>
    <xf numFmtId="3" fontId="35" fillId="27" borderId="21" xfId="4" applyNumberFormat="1" applyFont="1" applyFill="1" applyBorder="1" applyProtection="1">
      <protection locked="0"/>
    </xf>
    <xf numFmtId="3" fontId="35" fillId="27" borderId="18" xfId="4" applyNumberFormat="1" applyFont="1" applyFill="1" applyBorder="1" applyProtection="1">
      <protection locked="0"/>
    </xf>
    <xf numFmtId="165" fontId="35" fillId="27" borderId="16" xfId="4" applyNumberFormat="1" applyFont="1" applyFill="1" applyBorder="1" applyProtection="1">
      <protection locked="0"/>
    </xf>
    <xf numFmtId="165" fontId="35" fillId="27" borderId="18" xfId="4" applyNumberFormat="1" applyFont="1" applyFill="1" applyBorder="1" applyProtection="1">
      <protection locked="0"/>
    </xf>
    <xf numFmtId="166" fontId="35" fillId="27" borderId="22" xfId="4" applyNumberFormat="1" applyFont="1" applyFill="1" applyBorder="1" applyAlignment="1" applyProtection="1">
      <alignment horizontal="right"/>
    </xf>
    <xf numFmtId="3" fontId="35" fillId="27" borderId="22" xfId="4" applyNumberFormat="1" applyFont="1" applyFill="1" applyBorder="1" applyProtection="1">
      <protection locked="0"/>
    </xf>
    <xf numFmtId="3" fontId="4" fillId="29" borderId="16" xfId="4" applyNumberFormat="1" applyFont="1" applyFill="1" applyBorder="1" applyAlignment="1"/>
    <xf numFmtId="3" fontId="4" fillId="29" borderId="15" xfId="4" applyNumberFormat="1" applyFont="1" applyFill="1" applyBorder="1" applyAlignment="1"/>
    <xf numFmtId="3" fontId="4" fillId="29" borderId="21" xfId="4" applyNumberFormat="1" applyFont="1" applyFill="1" applyBorder="1" applyAlignment="1"/>
    <xf numFmtId="3" fontId="4" fillId="29" borderId="22" xfId="4" applyNumberFormat="1" applyFont="1" applyFill="1" applyBorder="1" applyAlignment="1"/>
    <xf numFmtId="175" fontId="4" fillId="27" borderId="22" xfId="4" applyNumberFormat="1" applyFont="1" applyFill="1" applyBorder="1" applyAlignment="1" applyProtection="1">
      <alignment horizontal="right"/>
    </xf>
    <xf numFmtId="165" fontId="4" fillId="29" borderId="16" xfId="4" applyNumberFormat="1" applyFont="1" applyFill="1" applyBorder="1" applyAlignment="1"/>
    <xf numFmtId="165" fontId="4" fillId="29" borderId="18" xfId="4" applyNumberFormat="1" applyFont="1" applyFill="1" applyBorder="1" applyAlignment="1"/>
    <xf numFmtId="3" fontId="4" fillId="27" borderId="16" xfId="4" applyNumberFormat="1" applyFont="1" applyFill="1" applyBorder="1" applyAlignment="1" applyProtection="1">
      <alignment horizontal="right"/>
      <protection locked="0"/>
    </xf>
    <xf numFmtId="3" fontId="4" fillId="27" borderId="15" xfId="4" quotePrefix="1" applyNumberFormat="1" applyFont="1" applyFill="1" applyBorder="1" applyAlignment="1" applyProtection="1">
      <alignment horizontal="right"/>
      <protection locked="0"/>
    </xf>
    <xf numFmtId="3" fontId="4" fillId="27" borderId="21" xfId="4" applyNumberFormat="1" applyFont="1" applyFill="1" applyBorder="1" applyAlignment="1" applyProtection="1">
      <alignment horizontal="right"/>
      <protection locked="0"/>
    </xf>
    <xf numFmtId="3" fontId="4" fillId="27" borderId="18" xfId="4" quotePrefix="1" applyNumberFormat="1" applyFont="1" applyFill="1" applyBorder="1" applyAlignment="1" applyProtection="1">
      <alignment horizontal="right"/>
      <protection locked="0"/>
    </xf>
    <xf numFmtId="175" fontId="35" fillId="27" borderId="22" xfId="4" applyNumberFormat="1" applyFont="1" applyFill="1" applyBorder="1" applyAlignment="1" applyProtection="1">
      <alignment horizontal="right"/>
    </xf>
    <xf numFmtId="169" fontId="6" fillId="27" borderId="0" xfId="4" applyNumberFormat="1" applyFont="1" applyFill="1" applyProtection="1"/>
    <xf numFmtId="164" fontId="6" fillId="27" borderId="7" xfId="4" quotePrefix="1" applyFont="1" applyFill="1" applyBorder="1" applyAlignment="1" applyProtection="1">
      <alignment horizontal="left"/>
    </xf>
    <xf numFmtId="166" fontId="4" fillId="27" borderId="22" xfId="4" quotePrefix="1" applyNumberFormat="1" applyFont="1" applyFill="1" applyBorder="1" applyAlignment="1" applyProtection="1">
      <alignment horizontal="right"/>
    </xf>
    <xf numFmtId="164" fontId="10" fillId="27" borderId="0" xfId="4" applyFont="1" applyFill="1"/>
    <xf numFmtId="164" fontId="6" fillId="8" borderId="7" xfId="4" applyFont="1" applyFill="1" applyBorder="1" applyAlignment="1" applyProtection="1">
      <alignment horizontal="left" wrapText="1"/>
    </xf>
    <xf numFmtId="164" fontId="5" fillId="8" borderId="0" xfId="4" applyFont="1" applyFill="1" applyAlignment="1" applyProtection="1">
      <alignment horizontal="left"/>
    </xf>
    <xf numFmtId="169" fontId="4" fillId="8" borderId="0" xfId="4" applyNumberFormat="1" applyFont="1" applyFill="1" applyAlignment="1" applyProtection="1">
      <alignment horizontal="left"/>
    </xf>
    <xf numFmtId="164" fontId="5" fillId="8" borderId="0" xfId="4" applyFont="1" applyFill="1" applyAlignment="1" applyProtection="1">
      <alignment horizontal="right"/>
    </xf>
    <xf numFmtId="3" fontId="4" fillId="27" borderId="16" xfId="4" applyNumberFormat="1" applyFont="1" applyFill="1" applyBorder="1" applyAlignment="1"/>
    <xf numFmtId="3" fontId="4" fillId="27" borderId="15" xfId="4" applyNumberFormat="1" applyFont="1" applyFill="1" applyBorder="1" applyAlignment="1"/>
    <xf numFmtId="3" fontId="4" fillId="27" borderId="21" xfId="4" applyNumberFormat="1" applyFont="1" applyFill="1" applyBorder="1" applyAlignment="1"/>
    <xf numFmtId="3" fontId="4" fillId="27" borderId="22" xfId="4" applyNumberFormat="1" applyFont="1" applyFill="1" applyBorder="1" applyAlignment="1"/>
    <xf numFmtId="164" fontId="6" fillId="27" borderId="7" xfId="4" applyFont="1" applyFill="1" applyBorder="1" applyAlignment="1" applyProtection="1">
      <alignment horizontal="left" vertical="center"/>
    </xf>
    <xf numFmtId="164" fontId="5" fillId="27" borderId="0" xfId="4" applyFont="1" applyFill="1" applyAlignment="1" applyProtection="1">
      <alignment horizontal="left" vertical="center"/>
    </xf>
    <xf numFmtId="169" fontId="4" fillId="27" borderId="0" xfId="4" applyNumberFormat="1" applyFont="1" applyFill="1" applyAlignment="1" applyProtection="1">
      <alignment vertical="center"/>
    </xf>
    <xf numFmtId="164" fontId="4" fillId="27" borderId="7" xfId="4" applyFont="1" applyFill="1" applyBorder="1" applyAlignment="1" applyProtection="1">
      <alignment horizontal="center" vertical="center"/>
    </xf>
    <xf numFmtId="3" fontId="4" fillId="27" borderId="16" xfId="4" applyNumberFormat="1" applyFont="1" applyFill="1" applyBorder="1" applyAlignment="1" applyProtection="1">
      <alignment vertical="center"/>
      <protection locked="0"/>
    </xf>
    <xf numFmtId="3" fontId="4" fillId="27" borderId="15" xfId="4" applyNumberFormat="1" applyFont="1" applyFill="1" applyBorder="1" applyAlignment="1" applyProtection="1">
      <alignment vertical="center"/>
      <protection locked="0"/>
    </xf>
    <xf numFmtId="3" fontId="4" fillId="27" borderId="21" xfId="4" applyNumberFormat="1" applyFont="1" applyFill="1" applyBorder="1" applyAlignment="1" applyProtection="1">
      <alignment vertical="center"/>
      <protection locked="0"/>
    </xf>
    <xf numFmtId="3" fontId="4" fillId="27" borderId="18" xfId="4" applyNumberFormat="1" applyFont="1" applyFill="1" applyBorder="1" applyAlignment="1" applyProtection="1">
      <alignment vertical="center"/>
      <protection locked="0"/>
    </xf>
    <xf numFmtId="165" fontId="4" fillId="27" borderId="16" xfId="4" applyNumberFormat="1" applyFont="1" applyFill="1" applyBorder="1" applyAlignment="1" applyProtection="1">
      <alignment vertical="center"/>
      <protection locked="0"/>
    </xf>
    <xf numFmtId="165" fontId="4" fillId="27" borderId="18" xfId="4" applyNumberFormat="1" applyFont="1" applyFill="1" applyBorder="1" applyAlignment="1" applyProtection="1">
      <alignment vertical="center"/>
      <protection locked="0"/>
    </xf>
    <xf numFmtId="164" fontId="5" fillId="27" borderId="0" xfId="4" applyFont="1" applyFill="1" applyAlignment="1" applyProtection="1">
      <alignment horizontal="right" vertical="center"/>
    </xf>
    <xf numFmtId="3" fontId="4" fillId="27" borderId="39" xfId="4" applyNumberFormat="1" applyFont="1" applyFill="1" applyBorder="1" applyProtection="1">
      <protection locked="0"/>
    </xf>
    <xf numFmtId="3" fontId="4" fillId="27" borderId="32" xfId="4" applyNumberFormat="1" applyFont="1" applyFill="1" applyBorder="1" applyProtection="1">
      <protection locked="0"/>
    </xf>
    <xf numFmtId="164" fontId="6" fillId="0" borderId="24" xfId="4" applyFont="1" applyFill="1" applyBorder="1" applyAlignment="1" applyProtection="1">
      <alignment horizontal="left" vertical="center"/>
    </xf>
    <xf numFmtId="164" fontId="5" fillId="0" borderId="25" xfId="4" applyFont="1" applyBorder="1" applyAlignment="1" applyProtection="1">
      <alignment horizontal="right" vertical="center"/>
    </xf>
    <xf numFmtId="169" fontId="4" fillId="0" borderId="25" xfId="4" applyNumberFormat="1" applyFont="1" applyBorder="1" applyAlignment="1" applyProtection="1">
      <alignment vertical="center"/>
    </xf>
    <xf numFmtId="164" fontId="4" fillId="0" borderId="24" xfId="4" applyFont="1" applyBorder="1" applyAlignment="1" applyProtection="1">
      <alignment horizontal="center" vertical="center"/>
    </xf>
    <xf numFmtId="3" fontId="4" fillId="0" borderId="24" xfId="4" applyNumberFormat="1" applyFont="1" applyBorder="1" applyProtection="1">
      <protection locked="0"/>
    </xf>
    <xf numFmtId="3" fontId="4" fillId="0" borderId="25" xfId="4" applyNumberFormat="1" applyFont="1" applyBorder="1" applyProtection="1">
      <protection locked="0"/>
    </xf>
    <xf numFmtId="3" fontId="4" fillId="0" borderId="28" xfId="4" applyNumberFormat="1" applyFont="1" applyBorder="1" applyProtection="1">
      <protection locked="0"/>
    </xf>
    <xf numFmtId="168" fontId="4" fillId="27" borderId="24" xfId="4" applyNumberFormat="1" applyFont="1" applyFill="1" applyBorder="1" applyProtection="1"/>
    <xf numFmtId="168" fontId="4" fillId="27" borderId="26" xfId="4" applyNumberFormat="1" applyFont="1" applyFill="1" applyBorder="1" applyProtection="1"/>
    <xf numFmtId="165" fontId="4" fillId="27" borderId="37" xfId="4" applyNumberFormat="1" applyFont="1" applyFill="1" applyBorder="1" applyProtection="1">
      <protection locked="0"/>
    </xf>
    <xf numFmtId="166" fontId="4" fillId="27" borderId="26" xfId="4" applyNumberFormat="1" applyFont="1" applyFill="1" applyBorder="1" applyAlignment="1" applyProtection="1">
      <alignment horizontal="right"/>
    </xf>
    <xf numFmtId="3" fontId="4" fillId="0" borderId="8" xfId="4" applyNumberFormat="1" applyFont="1" applyBorder="1" applyProtection="1">
      <protection locked="0"/>
    </xf>
    <xf numFmtId="168" fontId="4" fillId="27" borderId="7" xfId="4" applyNumberFormat="1" applyFont="1" applyFill="1" applyBorder="1" applyProtection="1"/>
    <xf numFmtId="168" fontId="4" fillId="27" borderId="9" xfId="4" applyNumberFormat="1" applyFont="1" applyFill="1" applyBorder="1" applyProtection="1"/>
    <xf numFmtId="166" fontId="4" fillId="27" borderId="9" xfId="4" applyNumberFormat="1" applyFont="1" applyFill="1" applyBorder="1" applyAlignment="1" applyProtection="1">
      <alignment horizontal="right"/>
    </xf>
    <xf numFmtId="164" fontId="6" fillId="0" borderId="29" xfId="4" applyFont="1" applyFill="1" applyBorder="1" applyAlignment="1" applyProtection="1">
      <alignment horizontal="left" vertical="center"/>
    </xf>
    <xf numFmtId="164" fontId="5" fillId="0" borderId="30" xfId="4" applyFont="1" applyBorder="1" applyAlignment="1" applyProtection="1">
      <alignment horizontal="right" vertical="center"/>
    </xf>
    <xf numFmtId="164" fontId="4" fillId="0" borderId="29" xfId="4" applyFont="1" applyBorder="1" applyAlignment="1" applyProtection="1">
      <alignment horizontal="center" vertical="center"/>
    </xf>
    <xf numFmtId="3" fontId="4" fillId="0" borderId="29" xfId="4" applyNumberFormat="1" applyFont="1" applyBorder="1" applyProtection="1">
      <protection locked="0"/>
    </xf>
    <xf numFmtId="3" fontId="4" fillId="0" borderId="30" xfId="4" applyNumberFormat="1" applyFont="1" applyBorder="1" applyProtection="1">
      <protection locked="0"/>
    </xf>
    <xf numFmtId="3" fontId="4" fillId="0" borderId="34" xfId="4" applyNumberFormat="1" applyFont="1" applyBorder="1" applyProtection="1">
      <protection locked="0"/>
    </xf>
    <xf numFmtId="168" fontId="4" fillId="27" borderId="29" xfId="4" applyNumberFormat="1" applyFont="1" applyFill="1" applyBorder="1" applyProtection="1"/>
    <xf numFmtId="168" fontId="4" fillId="27" borderId="23" xfId="4" applyNumberFormat="1" applyFont="1" applyFill="1" applyBorder="1" applyProtection="1"/>
    <xf numFmtId="165" fontId="4" fillId="27" borderId="36" xfId="4" applyNumberFormat="1" applyFont="1" applyFill="1" applyBorder="1" applyProtection="1">
      <protection locked="0"/>
    </xf>
    <xf numFmtId="168" fontId="35" fillId="27" borderId="24" xfId="4" applyNumberFormat="1" applyFont="1" applyFill="1" applyBorder="1" applyProtection="1"/>
    <xf numFmtId="168" fontId="35" fillId="27" borderId="26" xfId="4" applyNumberFormat="1" applyFont="1" applyFill="1" applyBorder="1" applyProtection="1"/>
    <xf numFmtId="166" fontId="35" fillId="27" borderId="26" xfId="4" applyNumberFormat="1" applyFont="1" applyFill="1" applyBorder="1" applyAlignment="1" applyProtection="1">
      <alignment horizontal="right"/>
    </xf>
    <xf numFmtId="168" fontId="35" fillId="27" borderId="7" xfId="4" applyNumberFormat="1" applyFont="1" applyFill="1" applyBorder="1" applyProtection="1"/>
    <xf numFmtId="166" fontId="35" fillId="27" borderId="9" xfId="4" applyNumberFormat="1" applyFont="1" applyFill="1" applyBorder="1" applyAlignment="1" applyProtection="1">
      <alignment horizontal="right"/>
    </xf>
    <xf numFmtId="173" fontId="4" fillId="8" borderId="34" xfId="4" applyNumberFormat="1" applyFont="1" applyFill="1" applyBorder="1" applyProtection="1"/>
    <xf numFmtId="164" fontId="4" fillId="0" borderId="23" xfId="4" applyFont="1" applyBorder="1" applyAlignment="1" applyProtection="1">
      <alignment horizontal="center" vertical="center"/>
    </xf>
    <xf numFmtId="168" fontId="35" fillId="27" borderId="29" xfId="4" applyNumberFormat="1" applyFont="1" applyFill="1" applyBorder="1" applyProtection="1"/>
    <xf numFmtId="168" fontId="35" fillId="27" borderId="23" xfId="4" applyNumberFormat="1" applyFont="1" applyFill="1" applyBorder="1" applyProtection="1"/>
    <xf numFmtId="165" fontId="35" fillId="27" borderId="36" xfId="4" applyNumberFormat="1" applyFont="1" applyFill="1" applyBorder="1" applyProtection="1">
      <protection locked="0"/>
    </xf>
    <xf numFmtId="166" fontId="35" fillId="27" borderId="23" xfId="4" applyNumberFormat="1" applyFont="1" applyFill="1" applyBorder="1" applyAlignment="1" applyProtection="1">
      <alignment horizontal="right"/>
    </xf>
    <xf numFmtId="164" fontId="6" fillId="0" borderId="72" xfId="4" applyFont="1" applyFill="1" applyBorder="1" applyAlignment="1" applyProtection="1">
      <alignment horizontal="left" vertical="center"/>
    </xf>
    <xf numFmtId="164" fontId="4" fillId="0" borderId="30" xfId="4" applyFont="1" applyBorder="1" applyAlignment="1" applyProtection="1">
      <alignment horizontal="center" vertical="center"/>
    </xf>
    <xf numFmtId="168" fontId="4" fillId="27" borderId="30" xfId="4" applyNumberFormat="1" applyFont="1" applyFill="1" applyBorder="1" applyProtection="1"/>
    <xf numFmtId="165" fontId="4" fillId="27" borderId="30" xfId="4" applyNumberFormat="1" applyFont="1" applyFill="1" applyBorder="1" applyProtection="1">
      <protection locked="0"/>
    </xf>
    <xf numFmtId="166" fontId="4" fillId="27" borderId="30" xfId="4" applyNumberFormat="1" applyFont="1" applyFill="1" applyBorder="1" applyAlignment="1" applyProtection="1">
      <alignment horizontal="right"/>
    </xf>
    <xf numFmtId="168" fontId="6" fillId="28" borderId="24" xfId="4" applyNumberFormat="1" applyFont="1" applyFill="1" applyBorder="1" applyProtection="1"/>
    <xf numFmtId="168" fontId="6" fillId="28" borderId="26" xfId="4" applyNumberFormat="1" applyFont="1" applyFill="1" applyBorder="1" applyProtection="1"/>
    <xf numFmtId="165" fontId="6" fillId="28" borderId="24" xfId="4" applyNumberFormat="1" applyFont="1" applyFill="1" applyBorder="1" applyProtection="1"/>
    <xf numFmtId="166" fontId="6" fillId="28" borderId="26" xfId="4" applyNumberFormat="1" applyFont="1" applyFill="1" applyBorder="1" applyAlignment="1" applyProtection="1">
      <alignment horizontal="right"/>
    </xf>
    <xf numFmtId="168" fontId="6" fillId="28" borderId="7" xfId="4" applyNumberFormat="1" applyFont="1" applyFill="1" applyBorder="1" applyProtection="1"/>
    <xf numFmtId="168" fontId="6" fillId="28" borderId="9" xfId="4" applyNumberFormat="1" applyFont="1" applyFill="1" applyBorder="1" applyProtection="1"/>
    <xf numFmtId="165" fontId="6" fillId="28" borderId="7" xfId="4" applyNumberFormat="1" applyFont="1" applyFill="1" applyBorder="1" applyProtection="1"/>
    <xf numFmtId="166" fontId="6" fillId="28" borderId="9" xfId="4" applyNumberFormat="1" applyFont="1" applyFill="1" applyBorder="1" applyAlignment="1" applyProtection="1">
      <alignment horizontal="right"/>
    </xf>
    <xf numFmtId="168" fontId="6" fillId="28" borderId="29" xfId="4" applyNumberFormat="1" applyFont="1" applyFill="1" applyBorder="1" applyProtection="1"/>
    <xf numFmtId="168" fontId="6" fillId="28" borderId="23" xfId="4" applyNumberFormat="1" applyFont="1" applyFill="1" applyBorder="1" applyProtection="1"/>
    <xf numFmtId="168" fontId="6" fillId="28" borderId="30" xfId="4" applyNumberFormat="1" applyFont="1" applyFill="1" applyBorder="1" applyProtection="1"/>
    <xf numFmtId="164" fontId="6" fillId="27" borderId="0" xfId="4" quotePrefix="1" applyFont="1" applyFill="1"/>
    <xf numFmtId="165" fontId="4" fillId="27" borderId="0" xfId="4" applyNumberFormat="1" applyFont="1" applyFill="1"/>
    <xf numFmtId="166" fontId="4" fillId="27" borderId="0" xfId="4" applyNumberFormat="1" applyFont="1" applyFill="1" applyAlignment="1">
      <alignment horizontal="right"/>
    </xf>
    <xf numFmtId="3" fontId="21" fillId="5" borderId="0" xfId="4" applyNumberFormat="1" applyFont="1" applyFill="1" applyAlignment="1"/>
    <xf numFmtId="3" fontId="32" fillId="5" borderId="0" xfId="4" applyNumberFormat="1" applyFont="1" applyFill="1" applyAlignment="1"/>
    <xf numFmtId="165" fontId="11" fillId="5" borderId="0" xfId="4" applyNumberFormat="1" applyFont="1" applyFill="1" applyAlignment="1"/>
    <xf numFmtId="3" fontId="20" fillId="5" borderId="0" xfId="4" applyNumberFormat="1" applyFont="1" applyFill="1" applyAlignment="1"/>
    <xf numFmtId="3" fontId="36" fillId="0" borderId="0" xfId="4" applyNumberFormat="1" applyFont="1" applyAlignment="1"/>
    <xf numFmtId="165" fontId="19" fillId="5" borderId="0" xfId="4" applyNumberFormat="1" applyFont="1" applyFill="1" applyAlignment="1"/>
    <xf numFmtId="180" fontId="2" fillId="0" borderId="0" xfId="3" applyNumberFormat="1" applyFont="1" applyAlignment="1"/>
    <xf numFmtId="164" fontId="30" fillId="0" borderId="0" xfId="4" applyFont="1"/>
    <xf numFmtId="181" fontId="4" fillId="27" borderId="22" xfId="4" applyNumberFormat="1" applyFont="1" applyFill="1" applyBorder="1" applyAlignment="1" applyProtection="1">
      <alignment horizontal="right"/>
    </xf>
    <xf numFmtId="167" fontId="4" fillId="27" borderId="22" xfId="4" applyNumberFormat="1" applyFont="1" applyFill="1" applyBorder="1" applyAlignment="1" applyProtection="1">
      <alignment horizontal="right"/>
    </xf>
    <xf numFmtId="164" fontId="6" fillId="30" borderId="7" xfId="4" applyFont="1" applyFill="1" applyBorder="1" applyAlignment="1" applyProtection="1">
      <alignment horizontal="left"/>
    </xf>
    <xf numFmtId="164" fontId="5" fillId="30" borderId="0" xfId="4" applyFont="1" applyFill="1" applyAlignment="1" applyProtection="1">
      <alignment horizontal="left"/>
    </xf>
    <xf numFmtId="169" fontId="4" fillId="30" borderId="0" xfId="4" applyNumberFormat="1" applyFont="1" applyFill="1" applyAlignment="1" applyProtection="1">
      <alignment horizontal="left"/>
    </xf>
    <xf numFmtId="165" fontId="4" fillId="27" borderId="18" xfId="4" applyNumberFormat="1" applyFont="1" applyFill="1" applyBorder="1" applyAlignment="1" applyProtection="1">
      <alignment horizontal="right"/>
      <protection locked="0"/>
    </xf>
    <xf numFmtId="164" fontId="6" fillId="30" borderId="7" xfId="4" applyFont="1" applyFill="1" applyBorder="1"/>
    <xf numFmtId="164" fontId="5" fillId="30" borderId="0" xfId="4" applyFont="1" applyFill="1"/>
    <xf numFmtId="169" fontId="4" fillId="30" borderId="0" xfId="4" applyNumberFormat="1" applyFont="1" applyFill="1" applyProtection="1"/>
    <xf numFmtId="164" fontId="6" fillId="30" borderId="7" xfId="4" applyFont="1" applyFill="1" applyBorder="1" applyAlignment="1" applyProtection="1">
      <alignment horizontal="right"/>
    </xf>
    <xf numFmtId="164" fontId="5" fillId="30" borderId="0" xfId="4" applyFont="1" applyFill="1" applyAlignment="1" applyProtection="1">
      <alignment horizontal="right"/>
    </xf>
    <xf numFmtId="3" fontId="4" fillId="27" borderId="15" xfId="4" applyNumberFormat="1" applyFont="1" applyFill="1" applyBorder="1" applyAlignment="1" applyProtection="1">
      <alignment horizontal="right"/>
      <protection locked="0"/>
    </xf>
    <xf numFmtId="167" fontId="4" fillId="27" borderId="22" xfId="4" quotePrefix="1" applyNumberFormat="1" applyFont="1" applyFill="1" applyBorder="1" applyAlignment="1" applyProtection="1">
      <alignment horizontal="right"/>
    </xf>
    <xf numFmtId="167" fontId="4" fillId="27" borderId="15" xfId="4" applyNumberFormat="1" applyFont="1" applyFill="1" applyBorder="1" applyAlignment="1" applyProtection="1">
      <alignment horizontal="right"/>
    </xf>
    <xf numFmtId="164" fontId="10" fillId="31" borderId="17" xfId="4" applyFont="1" applyFill="1" applyBorder="1"/>
    <xf numFmtId="164" fontId="16" fillId="0" borderId="0" xfId="4" applyFont="1" applyFill="1" applyAlignment="1">
      <alignment vertical="center"/>
    </xf>
    <xf numFmtId="164" fontId="17" fillId="0" borderId="0" xfId="4" applyFont="1" applyFill="1" applyAlignment="1">
      <alignment vertical="center"/>
    </xf>
    <xf numFmtId="165" fontId="4" fillId="27" borderId="26" xfId="4" applyNumberFormat="1" applyFont="1" applyFill="1" applyBorder="1" applyProtection="1">
      <protection locked="0"/>
    </xf>
    <xf numFmtId="4" fontId="2" fillId="0" borderId="0" xfId="4" applyNumberFormat="1" applyFont="1" applyAlignment="1"/>
    <xf numFmtId="2" fontId="34" fillId="0" borderId="0" xfId="4" applyNumberFormat="1"/>
    <xf numFmtId="1" fontId="4" fillId="32" borderId="0" xfId="4" applyNumberFormat="1" applyFont="1" applyFill="1" applyBorder="1"/>
    <xf numFmtId="171" fontId="4" fillId="0" borderId="0" xfId="1" quotePrefix="1" applyNumberFormat="1" applyFont="1" applyFill="1" applyBorder="1"/>
    <xf numFmtId="171" fontId="4" fillId="0" borderId="0" xfId="1" applyNumberFormat="1" applyFont="1" applyFill="1" applyBorder="1"/>
    <xf numFmtId="174" fontId="4" fillId="0" borderId="0" xfId="1" applyNumberFormat="1" applyFont="1" applyFill="1" applyBorder="1"/>
    <xf numFmtId="165" fontId="32" fillId="5" borderId="0" xfId="4" applyNumberFormat="1" applyFont="1" applyFill="1" applyAlignment="1"/>
    <xf numFmtId="3" fontId="4" fillId="0" borderId="0" xfId="1" applyNumberFormat="1" applyFont="1" applyFill="1" applyBorder="1"/>
    <xf numFmtId="166" fontId="6" fillId="28" borderId="23" xfId="4" applyNumberFormat="1" applyFont="1" applyFill="1" applyBorder="1" applyAlignment="1" applyProtection="1">
      <alignment horizontal="right"/>
    </xf>
    <xf numFmtId="166" fontId="4" fillId="27" borderId="72" xfId="4" applyNumberFormat="1" applyFont="1" applyFill="1" applyBorder="1" applyAlignment="1" applyProtection="1">
      <alignment horizontal="right"/>
    </xf>
    <xf numFmtId="166" fontId="35" fillId="28" borderId="23" xfId="4" applyNumberFormat="1" applyFont="1" applyFill="1" applyBorder="1" applyAlignment="1" applyProtection="1">
      <alignment horizontal="right"/>
    </xf>
    <xf numFmtId="165" fontId="35" fillId="28" borderId="36" xfId="4" applyNumberFormat="1" applyFont="1" applyFill="1" applyBorder="1" applyProtection="1">
      <protection locked="0"/>
    </xf>
    <xf numFmtId="166" fontId="35" fillId="28" borderId="9" xfId="4" applyNumberFormat="1" applyFont="1" applyFill="1" applyBorder="1" applyAlignment="1" applyProtection="1">
      <alignment horizontal="right"/>
    </xf>
    <xf numFmtId="165" fontId="35" fillId="28" borderId="16" xfId="4" applyNumberFormat="1" applyFont="1" applyFill="1" applyBorder="1" applyProtection="1">
      <protection locked="0"/>
    </xf>
    <xf numFmtId="166" fontId="35" fillId="28" borderId="26" xfId="4" applyNumberFormat="1" applyFont="1" applyFill="1" applyBorder="1" applyAlignment="1" applyProtection="1">
      <alignment horizontal="right"/>
    </xf>
    <xf numFmtId="166" fontId="4" fillId="28" borderId="9" xfId="4" applyNumberFormat="1" applyFont="1" applyFill="1" applyBorder="1" applyAlignment="1" applyProtection="1">
      <alignment horizontal="right"/>
    </xf>
    <xf numFmtId="165" fontId="4" fillId="28" borderId="36" xfId="4" applyNumberFormat="1" applyFont="1" applyFill="1" applyBorder="1" applyProtection="1">
      <protection locked="0"/>
    </xf>
    <xf numFmtId="165" fontId="4" fillId="28" borderId="16" xfId="4" applyNumberFormat="1" applyFont="1" applyFill="1" applyBorder="1" applyProtection="1">
      <protection locked="0"/>
    </xf>
    <xf numFmtId="181" fontId="4" fillId="28" borderId="26" xfId="4" applyNumberFormat="1" applyFont="1" applyFill="1" applyBorder="1" applyAlignment="1" applyProtection="1">
      <alignment horizontal="right"/>
    </xf>
    <xf numFmtId="166" fontId="4" fillId="28" borderId="8" xfId="4" applyNumberFormat="1" applyFont="1" applyFill="1" applyBorder="1" applyAlignment="1" applyProtection="1">
      <alignment horizontal="right"/>
    </xf>
    <xf numFmtId="165" fontId="4" fillId="28" borderId="31" xfId="4" applyNumberFormat="1" applyFont="1" applyFill="1" applyBorder="1" applyProtection="1">
      <protection locked="0"/>
    </xf>
    <xf numFmtId="165" fontId="4" fillId="28" borderId="29" xfId="4" applyNumberFormat="1" applyFont="1" applyFill="1" applyBorder="1" applyProtection="1">
      <protection locked="0"/>
    </xf>
    <xf numFmtId="1" fontId="4" fillId="32" borderId="0" xfId="4" applyNumberFormat="1" applyFont="1" applyFill="1" applyBorder="1" applyAlignment="1">
      <alignment vertical="center"/>
    </xf>
    <xf numFmtId="164" fontId="4" fillId="0" borderId="0" xfId="4" applyFont="1" applyFill="1" applyBorder="1" applyAlignment="1">
      <alignment vertical="center"/>
    </xf>
    <xf numFmtId="166" fontId="4" fillId="28" borderId="15" xfId="4" applyNumberFormat="1" applyFont="1" applyFill="1" applyBorder="1" applyAlignment="1" applyProtection="1">
      <alignment horizontal="right"/>
    </xf>
    <xf numFmtId="165" fontId="4" fillId="28" borderId="18" xfId="4" applyNumberFormat="1" applyFont="1" applyFill="1" applyBorder="1" applyAlignment="1" applyProtection="1">
      <alignment vertical="center"/>
      <protection locked="0"/>
    </xf>
    <xf numFmtId="165" fontId="4" fillId="28" borderId="16" xfId="4" applyNumberFormat="1" applyFont="1" applyFill="1" applyBorder="1" applyAlignment="1" applyProtection="1">
      <alignment vertical="center"/>
      <protection locked="0"/>
    </xf>
    <xf numFmtId="165" fontId="4" fillId="28" borderId="18" xfId="4" applyNumberFormat="1" applyFont="1" applyFill="1" applyBorder="1" applyProtection="1">
      <protection locked="0"/>
    </xf>
    <xf numFmtId="165" fontId="4" fillId="33" borderId="18" xfId="4" applyNumberFormat="1" applyFont="1" applyFill="1" applyBorder="1" applyAlignment="1"/>
    <xf numFmtId="165" fontId="4" fillId="33" borderId="16" xfId="4" applyNumberFormat="1" applyFont="1" applyFill="1" applyBorder="1" applyAlignment="1">
      <alignment horizontal="left"/>
    </xf>
    <xf numFmtId="166" fontId="35" fillId="28" borderId="15" xfId="4" applyNumberFormat="1" applyFont="1" applyFill="1" applyBorder="1" applyAlignment="1" applyProtection="1">
      <alignment horizontal="right"/>
    </xf>
    <xf numFmtId="165" fontId="35" fillId="28" borderId="18" xfId="4" applyNumberFormat="1" applyFont="1" applyFill="1" applyBorder="1" applyProtection="1">
      <protection locked="0"/>
    </xf>
    <xf numFmtId="167" fontId="4" fillId="28" borderId="15" xfId="4" applyNumberFormat="1" applyFont="1" applyFill="1" applyBorder="1" applyAlignment="1" applyProtection="1">
      <alignment horizontal="right"/>
    </xf>
    <xf numFmtId="166" fontId="4" fillId="28" borderId="15" xfId="4" quotePrefix="1" applyNumberFormat="1" applyFont="1" applyFill="1" applyBorder="1" applyAlignment="1" applyProtection="1">
      <alignment horizontal="right"/>
    </xf>
    <xf numFmtId="175" fontId="4" fillId="28" borderId="15" xfId="4" applyNumberFormat="1" applyFont="1" applyFill="1" applyBorder="1" applyAlignment="1" applyProtection="1">
      <alignment horizontal="right"/>
    </xf>
    <xf numFmtId="165" fontId="4" fillId="33" borderId="16" xfId="4" applyNumberFormat="1" applyFont="1" applyFill="1" applyBorder="1" applyAlignment="1">
      <alignment horizontal="center"/>
    </xf>
    <xf numFmtId="165" fontId="4" fillId="28" borderId="18" xfId="4" applyNumberFormat="1" applyFont="1" applyFill="1" applyBorder="1" applyAlignment="1" applyProtection="1">
      <alignment horizontal="right"/>
      <protection locked="0"/>
    </xf>
    <xf numFmtId="164" fontId="4" fillId="0" borderId="0" xfId="4" applyFont="1" applyAlignment="1">
      <alignment horizontal="right"/>
    </xf>
    <xf numFmtId="167" fontId="4" fillId="32" borderId="0" xfId="4" applyNumberFormat="1" applyFont="1" applyFill="1" applyBorder="1"/>
    <xf numFmtId="4" fontId="4" fillId="28" borderId="18" xfId="4" applyNumberFormat="1" applyFont="1" applyFill="1" applyBorder="1" applyProtection="1">
      <protection locked="0"/>
    </xf>
    <xf numFmtId="4" fontId="4" fillId="28" borderId="16" xfId="4" applyNumberFormat="1" applyFont="1" applyFill="1" applyBorder="1" applyProtection="1">
      <protection locked="0"/>
    </xf>
    <xf numFmtId="1" fontId="4" fillId="32" borderId="13" xfId="4" applyNumberFormat="1" applyFont="1" applyFill="1" applyBorder="1" applyAlignment="1">
      <alignment horizontal="center"/>
    </xf>
    <xf numFmtId="164" fontId="6" fillId="0" borderId="11" xfId="4" applyFont="1" applyFill="1" applyBorder="1" applyAlignment="1">
      <alignment horizontal="center"/>
    </xf>
    <xf numFmtId="1" fontId="4" fillId="32" borderId="3" xfId="4" applyNumberFormat="1" applyFont="1" applyFill="1" applyBorder="1" applyAlignment="1">
      <alignment horizontal="center"/>
    </xf>
    <xf numFmtId="164" fontId="4" fillId="0" borderId="1" xfId="4" applyFont="1" applyFill="1" applyBorder="1" applyAlignment="1">
      <alignment horizontal="center"/>
    </xf>
    <xf numFmtId="166" fontId="6" fillId="28" borderId="3" xfId="4" applyNumberFormat="1" applyFont="1" applyFill="1" applyBorder="1" applyAlignment="1">
      <alignment horizontal="right"/>
    </xf>
    <xf numFmtId="165" fontId="6" fillId="28" borderId="73" xfId="4" applyNumberFormat="1" applyFont="1" applyFill="1" applyBorder="1"/>
    <xf numFmtId="165" fontId="6" fillId="28" borderId="0" xfId="4" applyNumberFormat="1" applyFont="1" applyFill="1"/>
    <xf numFmtId="164" fontId="4" fillId="32" borderId="0" xfId="4" applyFont="1" applyFill="1" applyBorder="1"/>
    <xf numFmtId="166" fontId="5" fillId="27" borderId="9" xfId="4" applyNumberFormat="1" applyFont="1" applyFill="1" applyBorder="1" applyAlignment="1" applyProtection="1">
      <alignment horizontal="right"/>
    </xf>
    <xf numFmtId="1" fontId="2" fillId="32" borderId="0" xfId="4" applyNumberFormat="1" applyFont="1" applyFill="1" applyBorder="1"/>
    <xf numFmtId="4" fontId="2" fillId="0" borderId="0" xfId="4" applyNumberFormat="1" applyFont="1"/>
    <xf numFmtId="166" fontId="7" fillId="27" borderId="8" xfId="4" applyNumberFormat="1" applyFont="1" applyFill="1" applyBorder="1" applyAlignment="1" applyProtection="1">
      <alignment horizontal="right"/>
    </xf>
    <xf numFmtId="166" fontId="7" fillId="27" borderId="9" xfId="4" applyNumberFormat="1" applyFont="1" applyFill="1" applyBorder="1" applyAlignment="1" applyProtection="1">
      <alignment horizontal="right"/>
    </xf>
    <xf numFmtId="166" fontId="7" fillId="27" borderId="13" xfId="4" applyNumberFormat="1" applyFont="1" applyFill="1" applyBorder="1" applyAlignment="1" applyProtection="1">
      <alignment horizontal="center"/>
    </xf>
    <xf numFmtId="165" fontId="6" fillId="34" borderId="0" xfId="4" applyNumberFormat="1" applyFont="1" applyFill="1"/>
    <xf numFmtId="165" fontId="6" fillId="34" borderId="73" xfId="4" applyNumberFormat="1" applyFont="1" applyFill="1" applyBorder="1"/>
    <xf numFmtId="166" fontId="4" fillId="34" borderId="3" xfId="4" applyNumberFormat="1" applyFont="1" applyFill="1" applyBorder="1" applyAlignment="1">
      <alignment horizontal="right"/>
    </xf>
    <xf numFmtId="182" fontId="4" fillId="0" borderId="9" xfId="4" applyNumberFormat="1" applyFont="1" applyBorder="1" applyAlignment="1">
      <alignment vertical="center"/>
    </xf>
    <xf numFmtId="182" fontId="4" fillId="0" borderId="9" xfId="4" quotePrefix="1" applyNumberFormat="1" applyFont="1" applyBorder="1" applyAlignment="1">
      <alignment vertical="center"/>
    </xf>
    <xf numFmtId="2" fontId="4" fillId="0" borderId="9" xfId="4" applyNumberFormat="1" applyFont="1" applyBorder="1" applyAlignment="1">
      <alignment vertical="center"/>
    </xf>
    <xf numFmtId="4" fontId="4" fillId="34" borderId="74" xfId="4" applyNumberFormat="1" applyFont="1" applyFill="1" applyBorder="1" applyProtection="1">
      <protection locked="0"/>
    </xf>
    <xf numFmtId="4" fontId="4" fillId="34" borderId="18" xfId="4" applyNumberFormat="1" applyFont="1" applyFill="1" applyBorder="1" applyProtection="1">
      <protection locked="0"/>
    </xf>
    <xf numFmtId="166" fontId="4" fillId="34" borderId="57" xfId="4" applyNumberFormat="1" applyFont="1" applyFill="1" applyBorder="1" applyAlignment="1" applyProtection="1">
      <alignment horizontal="right"/>
    </xf>
    <xf numFmtId="165" fontId="4" fillId="34" borderId="74" xfId="4" applyNumberFormat="1" applyFont="1" applyFill="1" applyBorder="1" applyProtection="1">
      <protection locked="0"/>
    </xf>
    <xf numFmtId="165" fontId="4" fillId="34" borderId="18" xfId="4" applyNumberFormat="1" applyFont="1" applyFill="1" applyBorder="1" applyProtection="1">
      <protection locked="0"/>
    </xf>
    <xf numFmtId="166" fontId="35" fillId="34" borderId="57" xfId="4" applyNumberFormat="1" applyFont="1" applyFill="1" applyBorder="1" applyAlignment="1" applyProtection="1">
      <alignment horizontal="right"/>
    </xf>
    <xf numFmtId="165" fontId="4" fillId="0" borderId="74" xfId="4" applyNumberFormat="1" applyFont="1" applyFill="1" applyBorder="1" applyProtection="1">
      <protection locked="0"/>
    </xf>
    <xf numFmtId="165" fontId="4" fillId="0" borderId="18" xfId="4" applyNumberFormat="1" applyFont="1" applyFill="1" applyBorder="1" applyProtection="1">
      <protection locked="0"/>
    </xf>
    <xf numFmtId="166" fontId="35" fillId="0" borderId="57" xfId="4" applyNumberFormat="1" applyFont="1" applyFill="1" applyBorder="1" applyAlignment="1" applyProtection="1">
      <alignment horizontal="right"/>
    </xf>
    <xf numFmtId="4" fontId="4" fillId="0" borderId="74" xfId="4" applyNumberFormat="1" applyFont="1" applyFill="1" applyBorder="1" applyProtection="1">
      <protection locked="0"/>
    </xf>
    <xf numFmtId="4" fontId="4" fillId="0" borderId="18" xfId="4" applyNumberFormat="1" applyFont="1" applyFill="1" applyBorder="1" applyProtection="1">
      <protection locked="0"/>
    </xf>
    <xf numFmtId="166" fontId="4" fillId="0" borderId="57" xfId="4" applyNumberFormat="1" applyFont="1" applyFill="1" applyBorder="1" applyAlignment="1" applyProtection="1">
      <alignment horizontal="right"/>
    </xf>
    <xf numFmtId="165" fontId="35" fillId="0" borderId="74" xfId="4" applyNumberFormat="1" applyFont="1" applyFill="1" applyBorder="1" applyProtection="1">
      <protection locked="0"/>
    </xf>
    <xf numFmtId="165" fontId="35" fillId="0" borderId="18" xfId="4" applyNumberFormat="1" applyFont="1" applyFill="1" applyBorder="1" applyProtection="1">
      <protection locked="0"/>
    </xf>
    <xf numFmtId="3" fontId="4" fillId="0" borderId="35" xfId="4" applyNumberFormat="1" applyFont="1" applyFill="1" applyBorder="1"/>
    <xf numFmtId="165" fontId="4" fillId="0" borderId="35" xfId="4" applyNumberFormat="1" applyFont="1" applyFill="1" applyBorder="1"/>
    <xf numFmtId="165" fontId="4" fillId="0" borderId="20" xfId="4" applyNumberFormat="1" applyFont="1" applyFill="1" applyBorder="1"/>
    <xf numFmtId="175" fontId="11" fillId="0" borderId="35" xfId="4" applyNumberFormat="1" applyFont="1" applyFill="1" applyBorder="1"/>
    <xf numFmtId="165" fontId="4" fillId="0" borderId="7" xfId="4" applyNumberFormat="1" applyFont="1" applyFill="1" applyBorder="1"/>
    <xf numFmtId="175" fontId="11" fillId="0" borderId="20" xfId="4" applyNumberFormat="1" applyFont="1" applyFill="1" applyBorder="1"/>
    <xf numFmtId="175" fontId="19" fillId="0" borderId="35" xfId="4" applyNumberFormat="1" applyFont="1" applyFill="1" applyBorder="1"/>
    <xf numFmtId="175" fontId="19" fillId="0" borderId="20" xfId="4" applyNumberFormat="1" applyFont="1" applyFill="1" applyBorder="1"/>
    <xf numFmtId="165" fontId="4" fillId="0" borderId="7" xfId="4" applyNumberFormat="1" applyFont="1" applyFill="1" applyBorder="1" applyAlignment="1">
      <alignment horizontal="left"/>
    </xf>
    <xf numFmtId="175" fontId="11" fillId="5" borderId="35" xfId="4" applyNumberFormat="1" applyFont="1" applyFill="1" applyBorder="1"/>
    <xf numFmtId="175" fontId="11" fillId="0" borderId="57" xfId="4" applyNumberFormat="1" applyFont="1" applyFill="1" applyBorder="1"/>
    <xf numFmtId="175" fontId="4" fillId="0" borderId="35" xfId="4" applyNumberFormat="1" applyFont="1" applyFill="1" applyBorder="1"/>
    <xf numFmtId="3" fontId="4" fillId="5" borderId="35" xfId="4" applyNumberFormat="1" applyFont="1" applyFill="1" applyBorder="1"/>
    <xf numFmtId="169" fontId="4" fillId="0" borderId="0" xfId="4" applyNumberFormat="1" applyFont="1" applyFill="1" applyAlignment="1" applyProtection="1">
      <alignment horizontal="left"/>
    </xf>
    <xf numFmtId="3" fontId="4" fillId="27" borderId="18" xfId="4" applyNumberFormat="1" applyFont="1" applyFill="1" applyBorder="1" applyAlignment="1" applyProtection="1">
      <alignment horizontal="right"/>
      <protection locked="0"/>
    </xf>
    <xf numFmtId="166" fontId="4" fillId="0" borderId="57" xfId="4" quotePrefix="1" applyNumberFormat="1" applyFont="1" applyFill="1" applyBorder="1" applyAlignment="1" applyProtection="1">
      <alignment horizontal="right"/>
    </xf>
    <xf numFmtId="3" fontId="4" fillId="0" borderId="22" xfId="4" applyNumberFormat="1" applyFont="1" applyFill="1" applyBorder="1" applyProtection="1">
      <protection locked="0"/>
    </xf>
    <xf numFmtId="3" fontId="4" fillId="27" borderId="22" xfId="4" applyNumberFormat="1" applyFont="1" applyFill="1" applyBorder="1" applyAlignment="1" applyProtection="1">
      <alignment horizontal="right"/>
      <protection locked="0"/>
    </xf>
    <xf numFmtId="165" fontId="4" fillId="0" borderId="7" xfId="4" applyNumberFormat="1" applyFont="1" applyFill="1" applyBorder="1" applyAlignment="1">
      <alignment horizontal="center"/>
    </xf>
    <xf numFmtId="164" fontId="6" fillId="0" borderId="7" xfId="4" applyFont="1" applyFill="1" applyBorder="1" applyAlignment="1" applyProtection="1">
      <alignment horizontal="left" wrapText="1"/>
    </xf>
    <xf numFmtId="3" fontId="35" fillId="0" borderId="16" xfId="4" applyNumberFormat="1" applyFont="1" applyFill="1" applyBorder="1" applyProtection="1">
      <protection locked="0"/>
    </xf>
    <xf numFmtId="3" fontId="35" fillId="0" borderId="15" xfId="4" applyNumberFormat="1" applyFont="1" applyFill="1" applyBorder="1" applyProtection="1">
      <protection locked="0"/>
    </xf>
    <xf numFmtId="3" fontId="35" fillId="0" borderId="21" xfId="4" applyNumberFormat="1" applyFont="1" applyFill="1" applyBorder="1" applyProtection="1">
      <protection locked="0"/>
    </xf>
    <xf numFmtId="3" fontId="35" fillId="0" borderId="18" xfId="4" applyNumberFormat="1" applyFont="1" applyFill="1" applyBorder="1" applyProtection="1">
      <protection locked="0"/>
    </xf>
    <xf numFmtId="164" fontId="37" fillId="0" borderId="7" xfId="4" applyFont="1" applyFill="1" applyBorder="1" applyAlignment="1" applyProtection="1">
      <alignment horizontal="left"/>
    </xf>
    <xf numFmtId="169" fontId="4" fillId="0" borderId="0" xfId="4" applyNumberFormat="1" applyFont="1" applyFill="1" applyAlignment="1" applyProtection="1"/>
    <xf numFmtId="3" fontId="21" fillId="0" borderId="35" xfId="4" applyNumberFormat="1" applyFont="1" applyFill="1" applyBorder="1"/>
    <xf numFmtId="3" fontId="32" fillId="0" borderId="35" xfId="4" applyNumberFormat="1" applyFont="1" applyFill="1" applyBorder="1"/>
    <xf numFmtId="165" fontId="4" fillId="27" borderId="16" xfId="4" applyNumberFormat="1" applyFont="1" applyFill="1" applyBorder="1" applyAlignment="1" applyProtection="1">
      <alignment horizontal="right"/>
      <protection locked="0"/>
    </xf>
    <xf numFmtId="165" fontId="4" fillId="5" borderId="35" xfId="4" applyNumberFormat="1" applyFont="1" applyFill="1" applyBorder="1"/>
    <xf numFmtId="165" fontId="4" fillId="0" borderId="74" xfId="4" applyNumberFormat="1" applyFont="1" applyFill="1" applyBorder="1"/>
    <xf numFmtId="165" fontId="4" fillId="0" borderId="18" xfId="4" applyNumberFormat="1" applyFont="1" applyFill="1" applyBorder="1"/>
    <xf numFmtId="165" fontId="4" fillId="0" borderId="74" xfId="4" applyNumberFormat="1" applyFont="1" applyFill="1" applyBorder="1" applyAlignment="1" applyProtection="1">
      <alignment vertical="center"/>
      <protection locked="0"/>
    </xf>
    <xf numFmtId="165" fontId="4" fillId="0" borderId="18" xfId="4" applyNumberFormat="1" applyFont="1" applyFill="1" applyBorder="1" applyAlignment="1" applyProtection="1">
      <alignment vertical="center"/>
      <protection locked="0"/>
    </xf>
    <xf numFmtId="166" fontId="4" fillId="0" borderId="15" xfId="4" applyNumberFormat="1" applyFont="1" applyFill="1" applyBorder="1" applyAlignment="1" applyProtection="1">
      <alignment horizontal="right"/>
    </xf>
    <xf numFmtId="3" fontId="4" fillId="27" borderId="22" xfId="4" applyNumberFormat="1" applyFont="1" applyFill="1" applyBorder="1" applyAlignment="1" applyProtection="1">
      <alignment vertical="center"/>
      <protection locked="0"/>
    </xf>
    <xf numFmtId="165" fontId="4" fillId="27" borderId="9" xfId="4" applyNumberFormat="1" applyFont="1" applyFill="1" applyBorder="1" applyAlignment="1" applyProtection="1">
      <alignment vertical="center"/>
      <protection locked="0"/>
    </xf>
    <xf numFmtId="165" fontId="4" fillId="27" borderId="0" xfId="4" applyNumberFormat="1" applyFont="1" applyFill="1" applyBorder="1" applyAlignment="1" applyProtection="1">
      <alignment vertical="center"/>
      <protection locked="0"/>
    </xf>
    <xf numFmtId="165" fontId="4" fillId="27" borderId="31" xfId="4" applyNumberFormat="1" applyFont="1" applyFill="1" applyBorder="1" applyProtection="1">
      <protection locked="0"/>
    </xf>
    <xf numFmtId="165" fontId="4" fillId="0" borderId="75" xfId="4" applyNumberFormat="1" applyFont="1" applyFill="1" applyBorder="1" applyProtection="1">
      <protection locked="0"/>
    </xf>
    <xf numFmtId="165" fontId="4" fillId="0" borderId="31" xfId="4" applyNumberFormat="1" applyFont="1" applyFill="1" applyBorder="1" applyProtection="1">
      <protection locked="0"/>
    </xf>
    <xf numFmtId="166" fontId="4" fillId="0" borderId="76" xfId="4" applyNumberFormat="1" applyFont="1" applyFill="1" applyBorder="1" applyAlignment="1" applyProtection="1">
      <alignment horizontal="right"/>
    </xf>
    <xf numFmtId="165" fontId="4" fillId="27" borderId="9" xfId="4" applyNumberFormat="1" applyFont="1" applyFill="1" applyBorder="1" applyProtection="1">
      <protection locked="0"/>
    </xf>
    <xf numFmtId="165" fontId="4" fillId="27" borderId="0" xfId="4" applyNumberFormat="1" applyFont="1" applyFill="1" applyBorder="1" applyProtection="1">
      <protection locked="0"/>
    </xf>
    <xf numFmtId="165" fontId="4" fillId="28" borderId="0" xfId="4" applyNumberFormat="1" applyFont="1" applyFill="1" applyBorder="1" applyProtection="1">
      <protection locked="0"/>
    </xf>
    <xf numFmtId="165" fontId="4" fillId="28" borderId="9" xfId="4" applyNumberFormat="1" applyFont="1" applyFill="1" applyBorder="1" applyProtection="1">
      <protection locked="0"/>
    </xf>
    <xf numFmtId="166" fontId="4" fillId="28" borderId="26" xfId="4" applyNumberFormat="1" applyFont="1" applyFill="1" applyBorder="1" applyAlignment="1" applyProtection="1">
      <alignment horizontal="right"/>
    </xf>
    <xf numFmtId="166" fontId="4" fillId="28" borderId="23" xfId="4" applyNumberFormat="1" applyFont="1" applyFill="1" applyBorder="1" applyAlignment="1" applyProtection="1">
      <alignment horizontal="right"/>
    </xf>
    <xf numFmtId="3" fontId="21" fillId="0" borderId="0" xfId="4" applyNumberFormat="1" applyFont="1" applyFill="1"/>
    <xf numFmtId="3" fontId="32" fillId="0" borderId="0" xfId="4" applyNumberFormat="1" applyFont="1" applyFill="1"/>
    <xf numFmtId="165" fontId="11" fillId="0" borderId="0" xfId="4" applyNumberFormat="1" applyFont="1" applyFill="1"/>
    <xf numFmtId="175" fontId="2" fillId="0" borderId="0" xfId="4" applyNumberFormat="1" applyFont="1" applyFill="1"/>
    <xf numFmtId="175" fontId="2" fillId="0" borderId="0" xfId="4" applyNumberFormat="1" applyFont="1"/>
    <xf numFmtId="3" fontId="20" fillId="0" borderId="0" xfId="4" applyNumberFormat="1" applyFont="1" applyFill="1"/>
    <xf numFmtId="3" fontId="36" fillId="0" borderId="0" xfId="4" applyNumberFormat="1" applyFont="1" applyFill="1"/>
    <xf numFmtId="180" fontId="2" fillId="0" borderId="0" xfId="3" applyNumberFormat="1" applyFont="1" applyFill="1" applyAlignment="1"/>
    <xf numFmtId="164" fontId="34" fillId="0" borderId="0" xfId="4" applyFont="1"/>
    <xf numFmtId="164" fontId="7" fillId="27" borderId="7" xfId="4" applyFont="1" applyFill="1" applyBorder="1" applyAlignment="1" applyProtection="1">
      <alignment horizontal="left" wrapText="1"/>
    </xf>
    <xf numFmtId="164" fontId="7" fillId="27" borderId="0" xfId="4" applyFont="1" applyFill="1" applyBorder="1" applyAlignment="1" applyProtection="1">
      <alignment horizontal="left" wrapText="1"/>
    </xf>
    <xf numFmtId="164" fontId="7" fillId="27" borderId="8" xfId="4" applyFont="1" applyFill="1" applyBorder="1" applyAlignment="1" applyProtection="1">
      <alignment horizontal="left" wrapText="1"/>
    </xf>
    <xf numFmtId="164" fontId="6" fillId="27" borderId="25" xfId="4" applyFont="1" applyFill="1" applyBorder="1" applyAlignment="1">
      <alignment horizontal="left" wrapText="1"/>
    </xf>
    <xf numFmtId="164" fontId="5" fillId="27" borderId="0" xfId="4" applyFont="1" applyFill="1" applyBorder="1" applyAlignment="1">
      <alignment horizontal="left" wrapText="1"/>
    </xf>
    <xf numFmtId="164" fontId="5" fillId="27" borderId="4" xfId="4" applyFont="1" applyFill="1" applyBorder="1" applyAlignment="1" applyProtection="1">
      <alignment horizontal="center"/>
    </xf>
    <xf numFmtId="164" fontId="5" fillId="27" borderId="6" xfId="4" applyFont="1" applyFill="1" applyBorder="1" applyAlignment="1" applyProtection="1">
      <alignment horizontal="center"/>
    </xf>
    <xf numFmtId="164" fontId="5" fillId="27" borderId="5" xfId="4" applyFont="1" applyFill="1" applyBorder="1" applyAlignment="1" applyProtection="1">
      <alignment horizontal="center"/>
    </xf>
    <xf numFmtId="164" fontId="5" fillId="27" borderId="7" xfId="4" applyFont="1" applyFill="1" applyBorder="1" applyAlignment="1" applyProtection="1">
      <alignment horizontal="left" vertical="top" wrapText="1"/>
    </xf>
    <xf numFmtId="164" fontId="5" fillId="27" borderId="0" xfId="4" applyFont="1" applyFill="1" applyBorder="1" applyAlignment="1" applyProtection="1">
      <alignment horizontal="left" vertical="top" wrapText="1"/>
    </xf>
    <xf numFmtId="164" fontId="5" fillId="27" borderId="8" xfId="4" applyFont="1" applyFill="1" applyBorder="1" applyAlignment="1" applyProtection="1">
      <alignment horizontal="left" vertical="top" wrapText="1"/>
    </xf>
    <xf numFmtId="164" fontId="5" fillId="27" borderId="10" xfId="4" applyFont="1" applyFill="1" applyBorder="1" applyAlignment="1" applyProtection="1">
      <alignment horizontal="center" vertical="center"/>
    </xf>
    <xf numFmtId="164" fontId="5" fillId="27" borderId="9" xfId="4" applyFont="1" applyFill="1" applyBorder="1" applyAlignment="1" applyProtection="1">
      <alignment horizontal="center" vertical="center"/>
    </xf>
    <xf numFmtId="164" fontId="5" fillId="27" borderId="14" xfId="4" applyFont="1" applyFill="1" applyBorder="1" applyAlignment="1" applyProtection="1">
      <alignment horizontal="center" vertical="center"/>
    </xf>
    <xf numFmtId="164" fontId="5" fillId="3" borderId="4" xfId="4" applyFont="1" applyFill="1" applyBorder="1" applyAlignment="1" applyProtection="1">
      <alignment horizontal="center"/>
    </xf>
    <xf numFmtId="164" fontId="5" fillId="3" borderId="6" xfId="4" applyFont="1" applyFill="1" applyBorder="1" applyAlignment="1" applyProtection="1">
      <alignment horizontal="center"/>
    </xf>
    <xf numFmtId="164" fontId="5" fillId="3" borderId="5" xfId="4" applyFont="1" applyFill="1" applyBorder="1" applyAlignment="1" applyProtection="1">
      <alignment horizontal="center"/>
    </xf>
    <xf numFmtId="164" fontId="8" fillId="3" borderId="10" xfId="4" applyFont="1" applyFill="1" applyBorder="1" applyAlignment="1" applyProtection="1">
      <alignment horizontal="center" vertical="center"/>
    </xf>
    <xf numFmtId="164" fontId="8" fillId="3" borderId="9" xfId="4" applyFont="1" applyFill="1" applyBorder="1" applyAlignment="1" applyProtection="1">
      <alignment horizontal="center" vertical="center"/>
    </xf>
    <xf numFmtId="164" fontId="8" fillId="3" borderId="14" xfId="4" applyFont="1" applyFill="1" applyBorder="1" applyAlignment="1" applyProtection="1">
      <alignment horizontal="center" vertical="center"/>
    </xf>
    <xf numFmtId="164" fontId="5" fillId="0" borderId="7" xfId="4" applyFont="1" applyFill="1" applyBorder="1" applyAlignment="1" applyProtection="1">
      <alignment horizontal="left" vertical="top" wrapText="1"/>
    </xf>
    <xf numFmtId="164" fontId="5" fillId="0" borderId="0" xfId="4" applyFont="1" applyFill="1" applyBorder="1" applyAlignment="1" applyProtection="1">
      <alignment horizontal="left" vertical="top" wrapText="1"/>
    </xf>
    <xf numFmtId="164" fontId="5" fillId="0" borderId="8" xfId="4" applyFont="1" applyFill="1" applyBorder="1" applyAlignment="1" applyProtection="1">
      <alignment horizontal="left" vertical="top" wrapText="1"/>
    </xf>
    <xf numFmtId="164" fontId="7" fillId="0" borderId="7" xfId="4" applyFont="1" applyFill="1" applyBorder="1" applyAlignment="1" applyProtection="1">
      <alignment horizontal="left" wrapText="1"/>
    </xf>
    <xf numFmtId="164" fontId="7" fillId="0" borderId="0" xfId="4" applyFont="1" applyFill="1" applyBorder="1" applyAlignment="1" applyProtection="1">
      <alignment horizontal="left" wrapText="1"/>
    </xf>
    <xf numFmtId="164" fontId="7" fillId="0" borderId="8" xfId="4" applyFont="1" applyFill="1" applyBorder="1" applyAlignment="1" applyProtection="1">
      <alignment horizontal="left" wrapText="1"/>
    </xf>
    <xf numFmtId="164" fontId="5" fillId="13" borderId="0" xfId="4" applyFont="1" applyFill="1" applyBorder="1" applyAlignment="1">
      <alignment horizontal="left" wrapText="1"/>
    </xf>
    <xf numFmtId="164" fontId="5" fillId="6" borderId="0" xfId="4" applyFont="1" applyFill="1" applyBorder="1" applyAlignment="1">
      <alignment horizontal="left" wrapText="1"/>
    </xf>
    <xf numFmtId="164" fontId="5" fillId="11" borderId="7" xfId="4" applyFont="1" applyFill="1" applyBorder="1" applyAlignment="1" applyProtection="1">
      <alignment horizontal="left" vertical="top" wrapText="1"/>
    </xf>
    <xf numFmtId="164" fontId="5" fillId="11" borderId="0" xfId="4" applyFont="1" applyFill="1" applyBorder="1" applyAlignment="1" applyProtection="1">
      <alignment horizontal="left" vertical="top" wrapText="1"/>
    </xf>
    <xf numFmtId="164" fontId="5" fillId="11" borderId="8" xfId="4" applyFont="1" applyFill="1" applyBorder="1" applyAlignment="1" applyProtection="1">
      <alignment horizontal="left" vertical="top" wrapText="1"/>
    </xf>
    <xf numFmtId="164" fontId="7" fillId="6" borderId="7" xfId="4" applyFont="1" applyFill="1" applyBorder="1" applyAlignment="1" applyProtection="1">
      <alignment horizontal="left" wrapText="1"/>
    </xf>
    <xf numFmtId="164" fontId="7" fillId="6" borderId="0" xfId="4" applyFont="1" applyFill="1" applyBorder="1" applyAlignment="1" applyProtection="1">
      <alignment horizontal="left" wrapText="1"/>
    </xf>
    <xf numFmtId="164" fontId="7" fillId="6" borderId="8" xfId="4" applyFont="1" applyFill="1" applyBorder="1" applyAlignment="1" applyProtection="1">
      <alignment horizontal="left" wrapText="1"/>
    </xf>
    <xf numFmtId="164" fontId="5" fillId="3" borderId="4" xfId="0" applyFont="1" applyFill="1" applyBorder="1" applyAlignment="1" applyProtection="1">
      <alignment horizontal="center"/>
    </xf>
    <xf numFmtId="164" fontId="5" fillId="3" borderId="6" xfId="0" applyFont="1" applyFill="1" applyBorder="1" applyAlignment="1" applyProtection="1">
      <alignment horizontal="center"/>
    </xf>
    <xf numFmtId="164" fontId="5" fillId="3" borderId="5" xfId="0" applyFont="1" applyFill="1" applyBorder="1" applyAlignment="1" applyProtection="1">
      <alignment horizontal="center"/>
    </xf>
    <xf numFmtId="164" fontId="5" fillId="6" borderId="0" xfId="0" applyFont="1" applyFill="1" applyBorder="1" applyAlignment="1">
      <alignment horizontal="left" wrapText="1"/>
    </xf>
    <xf numFmtId="49" fontId="8" fillId="3" borderId="10" xfId="0" applyNumberFormat="1" applyFont="1" applyFill="1" applyBorder="1" applyAlignment="1" applyProtection="1">
      <alignment horizontal="center" vertical="center" wrapText="1"/>
    </xf>
    <xf numFmtId="49" fontId="8" fillId="3" borderId="9" xfId="0" applyNumberFormat="1" applyFont="1" applyFill="1" applyBorder="1" applyAlignment="1" applyProtection="1">
      <alignment horizontal="center" vertical="center" wrapText="1"/>
    </xf>
    <xf numFmtId="49" fontId="8" fillId="3" borderId="14" xfId="0" applyNumberFormat="1" applyFont="1" applyFill="1" applyBorder="1" applyAlignment="1" applyProtection="1">
      <alignment horizontal="center" vertical="center" wrapText="1"/>
    </xf>
    <xf numFmtId="164" fontId="5" fillId="11" borderId="7" xfId="0" applyFont="1" applyFill="1" applyBorder="1" applyAlignment="1" applyProtection="1">
      <alignment horizontal="left" vertical="top" wrapText="1"/>
    </xf>
    <xf numFmtId="164" fontId="5" fillId="11" borderId="0" xfId="0" applyFont="1" applyFill="1" applyBorder="1" applyAlignment="1" applyProtection="1">
      <alignment horizontal="left" vertical="top" wrapText="1"/>
    </xf>
    <xf numFmtId="164" fontId="5" fillId="11" borderId="8" xfId="0" applyFont="1" applyFill="1" applyBorder="1" applyAlignment="1" applyProtection="1">
      <alignment horizontal="left" vertical="top" wrapText="1"/>
    </xf>
    <xf numFmtId="164" fontId="7" fillId="6" borderId="7" xfId="0" applyFont="1" applyFill="1" applyBorder="1" applyAlignment="1" applyProtection="1">
      <alignment horizontal="left" wrapText="1"/>
    </xf>
    <xf numFmtId="164" fontId="7" fillId="6" borderId="0" xfId="0" applyFont="1" applyFill="1" applyBorder="1" applyAlignment="1" applyProtection="1">
      <alignment horizontal="left" wrapText="1"/>
    </xf>
    <xf numFmtId="164" fontId="7" fillId="6" borderId="8" xfId="0" applyFont="1" applyFill="1" applyBorder="1" applyAlignment="1" applyProtection="1">
      <alignment horizontal="left" wrapText="1"/>
    </xf>
    <xf numFmtId="164" fontId="5" fillId="13" borderId="0" xfId="0" applyFont="1" applyFill="1" applyBorder="1" applyAlignment="1">
      <alignment horizontal="left" wrapText="1"/>
    </xf>
    <xf numFmtId="164" fontId="6" fillId="0" borderId="7" xfId="0" applyFont="1" applyFill="1" applyBorder="1" applyAlignment="1" applyProtection="1">
      <alignment horizontal="left" wrapText="1"/>
    </xf>
    <xf numFmtId="164" fontId="6" fillId="0" borderId="0" xfId="0" applyFont="1" applyFill="1" applyBorder="1" applyAlignment="1" applyProtection="1">
      <alignment horizontal="left" wrapText="1"/>
    </xf>
    <xf numFmtId="164" fontId="6" fillId="0" borderId="8" xfId="0" applyFont="1" applyFill="1" applyBorder="1" applyAlignment="1" applyProtection="1">
      <alignment horizontal="left" wrapText="1"/>
    </xf>
    <xf numFmtId="164" fontId="6" fillId="6" borderId="25" xfId="0" applyFont="1" applyFill="1" applyBorder="1" applyAlignment="1">
      <alignment horizontal="left" wrapText="1"/>
    </xf>
    <xf numFmtId="164" fontId="6" fillId="6" borderId="7" xfId="0" applyFont="1" applyFill="1" applyBorder="1" applyAlignment="1" applyProtection="1">
      <alignment horizontal="left" wrapText="1"/>
    </xf>
    <xf numFmtId="164" fontId="6" fillId="6" borderId="0" xfId="0" applyFont="1" applyFill="1" applyBorder="1" applyAlignment="1" applyProtection="1">
      <alignment horizontal="left" wrapText="1"/>
    </xf>
    <xf numFmtId="164" fontId="6" fillId="6" borderId="8" xfId="0" applyFont="1" applyFill="1" applyBorder="1" applyAlignment="1" applyProtection="1">
      <alignment horizontal="left" wrapText="1"/>
    </xf>
    <xf numFmtId="164" fontId="6" fillId="0" borderId="0" xfId="0" applyFont="1" applyAlignment="1">
      <alignment horizontal="left"/>
    </xf>
    <xf numFmtId="164" fontId="6" fillId="0" borderId="0" xfId="0" applyFont="1" applyAlignment="1">
      <alignment horizontal="center"/>
    </xf>
    <xf numFmtId="164" fontId="5" fillId="0" borderId="40" xfId="0" applyFont="1" applyFill="1" applyBorder="1" applyAlignment="1" applyProtection="1">
      <alignment horizontal="center"/>
    </xf>
    <xf numFmtId="164" fontId="5" fillId="0" borderId="41" xfId="0" applyFont="1" applyFill="1" applyBorder="1" applyAlignment="1" applyProtection="1">
      <alignment horizontal="center"/>
    </xf>
    <xf numFmtId="164" fontId="31" fillId="19" borderId="42" xfId="0" applyFont="1" applyFill="1" applyBorder="1" applyAlignment="1" applyProtection="1">
      <alignment horizontal="center" vertical="center"/>
    </xf>
    <xf numFmtId="164" fontId="31" fillId="19" borderId="43" xfId="0" applyFont="1" applyFill="1" applyBorder="1" applyAlignment="1" applyProtection="1">
      <alignment horizontal="center" vertical="center"/>
    </xf>
    <xf numFmtId="164" fontId="5" fillId="2" borderId="4" xfId="0" applyFont="1" applyFill="1" applyBorder="1" applyAlignment="1" applyProtection="1">
      <alignment horizontal="center"/>
    </xf>
    <xf numFmtId="164" fontId="5" fillId="2" borderId="6" xfId="0" applyFont="1" applyFill="1" applyBorder="1" applyAlignment="1" applyProtection="1">
      <alignment horizontal="center"/>
    </xf>
    <xf numFmtId="164" fontId="8" fillId="3" borderId="10" xfId="0" applyFont="1" applyFill="1" applyBorder="1" applyAlignment="1" applyProtection="1">
      <alignment horizontal="center" vertical="center"/>
    </xf>
    <xf numFmtId="164" fontId="8" fillId="3" borderId="9" xfId="0" applyFont="1" applyFill="1" applyBorder="1" applyAlignment="1" applyProtection="1">
      <alignment horizontal="center" vertical="center"/>
    </xf>
    <xf numFmtId="164" fontId="8" fillId="3" borderId="14" xfId="0" applyFont="1" applyFill="1" applyBorder="1" applyAlignment="1" applyProtection="1">
      <alignment horizontal="center" vertical="center"/>
    </xf>
    <xf numFmtId="164" fontId="2" fillId="0" borderId="0" xfId="7" applyFont="1"/>
    <xf numFmtId="164" fontId="4" fillId="0" borderId="0" xfId="7" applyFont="1"/>
    <xf numFmtId="166" fontId="4" fillId="27" borderId="0" xfId="4" applyNumberFormat="1" applyFont="1" applyFill="1" applyBorder="1" applyAlignment="1">
      <alignment horizontal="right"/>
    </xf>
    <xf numFmtId="165" fontId="6" fillId="35" borderId="77" xfId="4" applyNumberFormat="1" applyFont="1" applyFill="1" applyBorder="1"/>
    <xf numFmtId="165" fontId="6" fillId="35" borderId="78" xfId="4" applyNumberFormat="1" applyFont="1" applyFill="1" applyBorder="1"/>
    <xf numFmtId="166" fontId="4" fillId="35" borderId="3" xfId="4" applyNumberFormat="1" applyFont="1" applyFill="1" applyBorder="1" applyAlignment="1">
      <alignment horizontal="right"/>
    </xf>
    <xf numFmtId="182" fontId="4" fillId="0" borderId="9" xfId="7" applyNumberFormat="1" applyFont="1" applyBorder="1" applyAlignment="1">
      <alignment vertical="center"/>
    </xf>
    <xf numFmtId="182" fontId="4" fillId="0" borderId="9" xfId="7" quotePrefix="1" applyNumberFormat="1" applyFont="1" applyBorder="1" applyAlignment="1">
      <alignment vertical="center"/>
    </xf>
    <xf numFmtId="2" fontId="4" fillId="0" borderId="9" xfId="7" applyNumberFormat="1" applyFont="1" applyBorder="1" applyAlignment="1">
      <alignment vertical="center"/>
    </xf>
    <xf numFmtId="4" fontId="4" fillId="35" borderId="74" xfId="4" applyNumberFormat="1" applyFont="1" applyFill="1" applyBorder="1" applyProtection="1">
      <protection locked="0"/>
    </xf>
    <xf numFmtId="4" fontId="4" fillId="35" borderId="21" xfId="4" applyNumberFormat="1" applyFont="1" applyFill="1" applyBorder="1" applyProtection="1">
      <protection locked="0"/>
    </xf>
    <xf numFmtId="166" fontId="4" fillId="35" borderId="15" xfId="4" applyNumberFormat="1" applyFont="1" applyFill="1" applyBorder="1" applyAlignment="1" applyProtection="1">
      <alignment horizontal="right"/>
    </xf>
    <xf numFmtId="165" fontId="4" fillId="35" borderId="74" xfId="4" applyNumberFormat="1" applyFont="1" applyFill="1" applyBorder="1" applyProtection="1">
      <protection locked="0"/>
    </xf>
    <xf numFmtId="165" fontId="4" fillId="35" borderId="21" xfId="4" applyNumberFormat="1" applyFont="1" applyFill="1" applyBorder="1" applyProtection="1">
      <protection locked="0"/>
    </xf>
    <xf numFmtId="166" fontId="35" fillId="35" borderId="15" xfId="4" applyNumberFormat="1" applyFont="1" applyFill="1" applyBorder="1" applyAlignment="1" applyProtection="1">
      <alignment horizontal="right"/>
    </xf>
    <xf numFmtId="165" fontId="35" fillId="35" borderId="74" xfId="4" applyNumberFormat="1" applyFont="1" applyFill="1" applyBorder="1" applyProtection="1">
      <protection locked="0"/>
    </xf>
    <xf numFmtId="165" fontId="35" fillId="35" borderId="21" xfId="4" applyNumberFormat="1" applyFont="1" applyFill="1" applyBorder="1" applyProtection="1">
      <protection locked="0"/>
    </xf>
    <xf numFmtId="164" fontId="4" fillId="6" borderId="0" xfId="7" applyFont="1" applyFill="1"/>
    <xf numFmtId="3" fontId="4" fillId="5" borderId="35" xfId="7" applyNumberFormat="1" applyFont="1" applyFill="1" applyBorder="1"/>
    <xf numFmtId="165" fontId="11" fillId="5" borderId="35" xfId="7" applyNumberFormat="1" applyFont="1" applyFill="1" applyBorder="1"/>
    <xf numFmtId="165" fontId="11" fillId="5" borderId="20" xfId="7" applyNumberFormat="1" applyFont="1" applyFill="1" applyBorder="1"/>
    <xf numFmtId="166" fontId="11" fillId="36" borderId="15" xfId="7" applyNumberFormat="1" applyFont="1" applyFill="1" applyBorder="1"/>
    <xf numFmtId="166" fontId="11" fillId="5" borderId="35" xfId="7" applyNumberFormat="1" applyFont="1" applyFill="1" applyBorder="1"/>
    <xf numFmtId="164" fontId="4" fillId="0" borderId="0" xfId="7" applyFont="1" applyFill="1"/>
    <xf numFmtId="165" fontId="4" fillId="5" borderId="35" xfId="7" applyNumberFormat="1" applyFont="1" applyFill="1" applyBorder="1"/>
    <xf numFmtId="165" fontId="4" fillId="5" borderId="20" xfId="7" applyNumberFormat="1" applyFont="1" applyFill="1" applyBorder="1"/>
    <xf numFmtId="166" fontId="4" fillId="5" borderId="35" xfId="7" applyNumberFormat="1" applyFont="1" applyFill="1" applyBorder="1"/>
    <xf numFmtId="165" fontId="4" fillId="36" borderId="7" xfId="7" applyNumberFormat="1" applyFont="1" applyFill="1" applyBorder="1"/>
    <xf numFmtId="165" fontId="4" fillId="36" borderId="20" xfId="7" applyNumberFormat="1" applyFont="1" applyFill="1" applyBorder="1"/>
    <xf numFmtId="166" fontId="4" fillId="36" borderId="20" xfId="7" applyNumberFormat="1" applyFont="1" applyFill="1" applyBorder="1"/>
    <xf numFmtId="165" fontId="4" fillId="36" borderId="7" xfId="7" applyNumberFormat="1" applyFont="1" applyFill="1" applyBorder="1" applyAlignment="1">
      <alignment horizontal="left"/>
    </xf>
    <xf numFmtId="164" fontId="4" fillId="0" borderId="0" xfId="7" applyFont="1" applyAlignment="1">
      <alignment horizontal="right"/>
    </xf>
    <xf numFmtId="3" fontId="4" fillId="0" borderId="21" xfId="4" applyNumberFormat="1" applyFont="1" applyFill="1" applyBorder="1" applyProtection="1">
      <protection locked="0"/>
    </xf>
    <xf numFmtId="165" fontId="4" fillId="27" borderId="21" xfId="4" applyNumberFormat="1" applyFont="1" applyFill="1" applyBorder="1" applyAlignment="1" applyProtection="1">
      <alignment horizontal="right"/>
      <protection locked="0"/>
    </xf>
    <xf numFmtId="166" fontId="35" fillId="27" borderId="22" xfId="4" quotePrefix="1" applyNumberFormat="1" applyFont="1" applyFill="1" applyBorder="1" applyAlignment="1" applyProtection="1">
      <alignment horizontal="right"/>
    </xf>
    <xf numFmtId="165" fontId="4" fillId="35" borderId="21" xfId="4" applyNumberFormat="1" applyFont="1" applyFill="1" applyBorder="1" applyAlignment="1" applyProtection="1">
      <alignment horizontal="right"/>
      <protection locked="0"/>
    </xf>
    <xf numFmtId="166" fontId="35" fillId="35" borderId="15" xfId="4" quotePrefix="1" applyNumberFormat="1" applyFont="1" applyFill="1" applyBorder="1" applyAlignment="1" applyProtection="1">
      <alignment horizontal="right"/>
    </xf>
    <xf numFmtId="165" fontId="4" fillId="27" borderId="15" xfId="4" applyNumberFormat="1" applyFont="1" applyFill="1" applyBorder="1" applyAlignment="1" applyProtection="1">
      <alignment horizontal="right"/>
      <protection locked="0"/>
    </xf>
    <xf numFmtId="165" fontId="4" fillId="36" borderId="7" xfId="7" applyNumberFormat="1" applyFont="1" applyFill="1" applyBorder="1" applyAlignment="1">
      <alignment horizontal="center"/>
    </xf>
    <xf numFmtId="165" fontId="4" fillId="0" borderId="0" xfId="7" applyNumberFormat="1" applyFont="1"/>
    <xf numFmtId="165" fontId="4" fillId="27" borderId="21" xfId="4" applyNumberFormat="1" applyFont="1" applyFill="1" applyBorder="1" applyProtection="1">
      <protection locked="0"/>
    </xf>
    <xf numFmtId="165" fontId="4" fillId="35" borderId="74" xfId="4" applyNumberFormat="1" applyFont="1" applyFill="1" applyBorder="1" applyAlignment="1" applyProtection="1">
      <alignment wrapText="1"/>
      <protection locked="0"/>
    </xf>
    <xf numFmtId="165" fontId="4" fillId="35" borderId="21" xfId="4" applyNumberFormat="1" applyFont="1" applyFill="1" applyBorder="1" applyAlignment="1" applyProtection="1">
      <alignment wrapText="1"/>
      <protection locked="0"/>
    </xf>
    <xf numFmtId="3" fontId="4" fillId="0" borderId="0" xfId="7" applyNumberFormat="1" applyFont="1"/>
    <xf numFmtId="165" fontId="4" fillId="35" borderId="74" xfId="4" applyNumberFormat="1" applyFont="1" applyFill="1" applyBorder="1" applyAlignment="1" applyProtection="1">
      <alignment vertical="center"/>
      <protection locked="0"/>
    </xf>
    <xf numFmtId="165" fontId="4" fillId="35" borderId="21" xfId="4" applyNumberFormat="1" applyFont="1" applyFill="1" applyBorder="1" applyAlignment="1" applyProtection="1">
      <alignment vertical="center"/>
      <protection locked="0"/>
    </xf>
    <xf numFmtId="164" fontId="16" fillId="0" borderId="0" xfId="7" applyFont="1" applyFill="1" applyAlignment="1">
      <alignment vertical="center"/>
    </xf>
    <xf numFmtId="164" fontId="4" fillId="0" borderId="0" xfId="7" applyFont="1" applyAlignment="1">
      <alignment vertical="center"/>
    </xf>
    <xf numFmtId="165" fontId="4" fillId="27" borderId="23" xfId="4" applyNumberFormat="1" applyFont="1" applyFill="1" applyBorder="1" applyProtection="1">
      <protection locked="0"/>
    </xf>
    <xf numFmtId="166" fontId="4" fillId="27" borderId="61" xfId="4" applyNumberFormat="1" applyFont="1" applyFill="1" applyBorder="1" applyAlignment="1" applyProtection="1">
      <alignment horizontal="right"/>
    </xf>
    <xf numFmtId="165" fontId="4" fillId="35" borderId="75" xfId="4" applyNumberFormat="1" applyFont="1" applyFill="1" applyBorder="1" applyProtection="1">
      <protection locked="0"/>
    </xf>
    <xf numFmtId="165" fontId="4" fillId="35" borderId="30" xfId="4" applyNumberFormat="1" applyFont="1" applyFill="1" applyBorder="1" applyProtection="1">
      <protection locked="0"/>
    </xf>
    <xf numFmtId="166" fontId="11" fillId="36" borderId="39" xfId="7" applyNumberFormat="1" applyFont="1" applyFill="1" applyBorder="1"/>
    <xf numFmtId="164" fontId="17" fillId="0" borderId="0" xfId="7" applyFont="1" applyFill="1" applyAlignment="1">
      <alignment vertical="center"/>
    </xf>
    <xf numFmtId="165" fontId="4" fillId="35" borderId="0" xfId="4" applyNumberFormat="1" applyFont="1" applyFill="1" applyBorder="1" applyProtection="1">
      <protection locked="0"/>
    </xf>
    <xf numFmtId="165" fontId="4" fillId="35" borderId="9" xfId="4" applyNumberFormat="1" applyFont="1" applyFill="1" applyBorder="1" applyProtection="1">
      <protection locked="0"/>
    </xf>
    <xf numFmtId="165" fontId="4" fillId="35" borderId="16" xfId="4" applyNumberFormat="1" applyFont="1" applyFill="1" applyBorder="1" applyProtection="1">
      <protection locked="0"/>
    </xf>
    <xf numFmtId="165" fontId="4" fillId="35" borderId="36" xfId="4" applyNumberFormat="1" applyFont="1" applyFill="1" applyBorder="1" applyProtection="1">
      <protection locked="0"/>
    </xf>
    <xf numFmtId="166" fontId="35" fillId="36" borderId="38" xfId="7" applyNumberFormat="1" applyFont="1" applyFill="1" applyBorder="1"/>
    <xf numFmtId="165" fontId="35" fillId="35" borderId="16" xfId="4" applyNumberFormat="1" applyFont="1" applyFill="1" applyBorder="1" applyProtection="1">
      <protection locked="0"/>
    </xf>
    <xf numFmtId="166" fontId="35" fillId="36" borderId="15" xfId="7" applyNumberFormat="1" applyFont="1" applyFill="1" applyBorder="1"/>
    <xf numFmtId="173" fontId="4" fillId="0" borderId="34" xfId="4" applyNumberFormat="1" applyFont="1" applyFill="1" applyBorder="1" applyProtection="1"/>
    <xf numFmtId="166" fontId="35" fillId="36" borderId="39" xfId="7" applyNumberFormat="1" applyFont="1" applyFill="1" applyBorder="1"/>
    <xf numFmtId="165" fontId="35" fillId="35" borderId="36" xfId="4" applyNumberFormat="1" applyFont="1" applyFill="1" applyBorder="1" applyProtection="1">
      <protection locked="0"/>
    </xf>
    <xf numFmtId="184" fontId="4" fillId="27" borderId="30" xfId="4" applyNumberFormat="1" applyFont="1" applyFill="1" applyBorder="1" applyAlignment="1" applyProtection="1">
      <alignment horizontal="right"/>
    </xf>
    <xf numFmtId="184" fontId="4" fillId="27" borderId="72" xfId="4" applyNumberFormat="1" applyFont="1" applyFill="1" applyBorder="1" applyAlignment="1" applyProtection="1">
      <alignment horizontal="right"/>
    </xf>
    <xf numFmtId="166" fontId="6" fillId="35" borderId="22" xfId="4" applyNumberFormat="1" applyFont="1" applyFill="1" applyBorder="1" applyAlignment="1" applyProtection="1">
      <alignment horizontal="right"/>
    </xf>
    <xf numFmtId="166" fontId="6" fillId="35" borderId="79" xfId="4" applyNumberFormat="1" applyFont="1" applyFill="1" applyBorder="1" applyAlignment="1" applyProtection="1">
      <alignment horizontal="right"/>
    </xf>
    <xf numFmtId="166" fontId="6" fillId="35" borderId="57" xfId="4" applyNumberFormat="1" applyFont="1" applyFill="1" applyBorder="1" applyAlignment="1" applyProtection="1">
      <alignment horizontal="right"/>
    </xf>
    <xf numFmtId="166" fontId="6" fillId="35" borderId="76" xfId="4" applyNumberFormat="1" applyFont="1" applyFill="1" applyBorder="1" applyAlignment="1" applyProtection="1">
      <alignment horizontal="right"/>
    </xf>
    <xf numFmtId="3" fontId="4" fillId="5" borderId="0" xfId="7" applyNumberFormat="1" applyFont="1" applyFill="1"/>
    <xf numFmtId="165" fontId="4" fillId="5" borderId="0" xfId="7" applyNumberFormat="1" applyFont="1" applyFill="1"/>
    <xf numFmtId="175" fontId="2" fillId="0" borderId="0" xfId="7" applyNumberFormat="1" applyFont="1"/>
    <xf numFmtId="0" fontId="2" fillId="0" borderId="0" xfId="7" applyNumberFormat="1" applyFont="1" applyAlignment="1"/>
  </cellXfs>
  <cellStyles count="8">
    <cellStyle name="Migliaia" xfId="1" builtinId="3"/>
    <cellStyle name="Migliaia [0]" xfId="2" builtinId="6"/>
    <cellStyle name="Normale" xfId="0" builtinId="0"/>
    <cellStyle name="Normale 2" xfId="4"/>
    <cellStyle name="Normale 3" xfId="5"/>
    <cellStyle name="Normale 4" xfId="7"/>
    <cellStyle name="Percentuale" xfId="3" builtinId="5"/>
    <cellStyle name="Valuta 2" xfId="6"/>
  </cellStyles>
  <dxfs count="0"/>
  <tableStyles count="0" defaultTableStyle="TableStyleMedium2" defaultPivotStyle="PivotStyleLight16"/>
  <colors>
    <mruColors>
      <color rgb="FF66FFFF"/>
      <color rgb="FFFF66CC"/>
      <color rgb="FFCCFF66"/>
      <color rgb="FFFF3300"/>
      <color rgb="FFCC9900"/>
      <color rgb="FF33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ABELLE\NOTIZIARIO%20TRIMESTRALE\TRAFFICO-200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ABELLE/NOTIZIARIO%20TRIMESTRALE/NEW%20TRAFFICO%20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TRI2003   "/>
      <sheetName val="3TRI2003  "/>
      <sheetName val="2TRI2003 "/>
      <sheetName val="1TRI2003"/>
    </sheetNames>
    <sheetDataSet>
      <sheetData sheetId="0" refreshError="1"/>
      <sheetData sheetId="1">
        <row r="10">
          <cell r="M10">
            <v>1.18</v>
          </cell>
          <cell r="N10">
            <v>1.1499999999999999</v>
          </cell>
        </row>
        <row r="11">
          <cell r="M11">
            <v>0.28000000000000003</v>
          </cell>
          <cell r="N11">
            <v>0.18</v>
          </cell>
        </row>
        <row r="12">
          <cell r="M12">
            <v>1.46</v>
          </cell>
          <cell r="N12">
            <v>1.33</v>
          </cell>
        </row>
        <row r="14">
          <cell r="M14">
            <v>2.4700000000000002</v>
          </cell>
          <cell r="N14">
            <v>2.58</v>
          </cell>
        </row>
        <row r="15">
          <cell r="M15">
            <v>0.27</v>
          </cell>
          <cell r="N15">
            <v>0.32</v>
          </cell>
        </row>
        <row r="16">
          <cell r="M16">
            <v>2.74</v>
          </cell>
          <cell r="N16">
            <v>2.9</v>
          </cell>
        </row>
        <row r="18">
          <cell r="M18">
            <v>2.02</v>
          </cell>
          <cell r="N18">
            <v>2.17</v>
          </cell>
        </row>
        <row r="19">
          <cell r="M19">
            <v>1.88</v>
          </cell>
          <cell r="N19">
            <v>2.2000000000000002</v>
          </cell>
        </row>
        <row r="20">
          <cell r="M20">
            <v>3.9</v>
          </cell>
          <cell r="N20">
            <v>4.37</v>
          </cell>
        </row>
        <row r="22">
          <cell r="M22">
            <v>23.3</v>
          </cell>
          <cell r="N22">
            <v>20.399999999999999</v>
          </cell>
        </row>
        <row r="23">
          <cell r="M23">
            <v>4.3</v>
          </cell>
          <cell r="N23">
            <v>3.1</v>
          </cell>
        </row>
        <row r="24">
          <cell r="M24">
            <v>27.6</v>
          </cell>
          <cell r="N24">
            <v>23.5</v>
          </cell>
        </row>
        <row r="26">
          <cell r="M26">
            <v>66.400000000000006</v>
          </cell>
          <cell r="N26">
            <v>59.9</v>
          </cell>
        </row>
        <row r="27">
          <cell r="M27">
            <v>28.2</v>
          </cell>
          <cell r="N27">
            <v>32</v>
          </cell>
        </row>
        <row r="28">
          <cell r="M28">
            <v>94.6</v>
          </cell>
          <cell r="N28">
            <v>91.9</v>
          </cell>
        </row>
        <row r="30">
          <cell r="M30">
            <v>105</v>
          </cell>
          <cell r="N30">
            <v>99.7</v>
          </cell>
        </row>
        <row r="31">
          <cell r="M31">
            <v>17.3</v>
          </cell>
          <cell r="N31">
            <v>15.5</v>
          </cell>
        </row>
        <row r="32">
          <cell r="M32">
            <v>122.3</v>
          </cell>
          <cell r="N32">
            <v>115.2</v>
          </cell>
        </row>
        <row r="34">
          <cell r="M34">
            <v>94.1</v>
          </cell>
          <cell r="N34">
            <v>89.1</v>
          </cell>
        </row>
        <row r="35">
          <cell r="M35">
            <v>15.1</v>
          </cell>
          <cell r="N35">
            <v>14</v>
          </cell>
        </row>
        <row r="36">
          <cell r="M36">
            <v>109.2</v>
          </cell>
          <cell r="N36">
            <v>103.1</v>
          </cell>
        </row>
        <row r="38">
          <cell r="M38">
            <v>37.6</v>
          </cell>
          <cell r="N38">
            <v>35.6</v>
          </cell>
        </row>
        <row r="39">
          <cell r="M39">
            <v>6.5</v>
          </cell>
          <cell r="N39">
            <v>5.5</v>
          </cell>
        </row>
        <row r="40">
          <cell r="M40">
            <v>44.1</v>
          </cell>
          <cell r="N40">
            <v>41.1</v>
          </cell>
        </row>
        <row r="42">
          <cell r="M42">
            <v>234</v>
          </cell>
          <cell r="N42">
            <v>220.1</v>
          </cell>
        </row>
        <row r="43">
          <cell r="M43">
            <v>38.1</v>
          </cell>
          <cell r="N43">
            <v>34.9</v>
          </cell>
        </row>
        <row r="44">
          <cell r="M44">
            <v>272.10000000000002</v>
          </cell>
          <cell r="N44">
            <v>255</v>
          </cell>
        </row>
        <row r="46">
          <cell r="M46">
            <v>277.89999999999998</v>
          </cell>
          <cell r="N46">
            <v>270.7</v>
          </cell>
        </row>
        <row r="47">
          <cell r="M47">
            <v>56.7</v>
          </cell>
          <cell r="N47">
            <v>54.9</v>
          </cell>
        </row>
        <row r="48">
          <cell r="M48">
            <v>334.6</v>
          </cell>
          <cell r="N48">
            <v>325.60000000000002</v>
          </cell>
        </row>
        <row r="50">
          <cell r="M50">
            <v>243.9</v>
          </cell>
          <cell r="N50">
            <v>236</v>
          </cell>
        </row>
        <row r="51">
          <cell r="M51">
            <v>49.7</v>
          </cell>
          <cell r="N51">
            <v>46.8</v>
          </cell>
        </row>
        <row r="52">
          <cell r="M52">
            <v>293.60000000000002</v>
          </cell>
          <cell r="N52">
            <v>282.8</v>
          </cell>
        </row>
        <row r="54">
          <cell r="M54">
            <v>481.5</v>
          </cell>
          <cell r="N54">
            <v>468</v>
          </cell>
        </row>
        <row r="55">
          <cell r="M55">
            <v>84.9</v>
          </cell>
          <cell r="N55">
            <v>83.9</v>
          </cell>
        </row>
        <row r="56">
          <cell r="M56">
            <v>566.4</v>
          </cell>
          <cell r="N56">
            <v>551.9</v>
          </cell>
        </row>
        <row r="58">
          <cell r="M58">
            <v>117.6</v>
          </cell>
          <cell r="N58">
            <v>111.9</v>
          </cell>
        </row>
        <row r="59">
          <cell r="M59">
            <v>19.100000000000001</v>
          </cell>
          <cell r="N59">
            <v>18.7</v>
          </cell>
        </row>
        <row r="60">
          <cell r="M60">
            <v>136.69999999999999</v>
          </cell>
          <cell r="N60">
            <v>130.6</v>
          </cell>
        </row>
        <row r="62">
          <cell r="M62">
            <v>331.1</v>
          </cell>
          <cell r="N62">
            <v>319.8</v>
          </cell>
        </row>
        <row r="63">
          <cell r="M63">
            <v>64</v>
          </cell>
          <cell r="N63">
            <v>62.2</v>
          </cell>
        </row>
        <row r="64">
          <cell r="M64">
            <v>395.1</v>
          </cell>
          <cell r="N64">
            <v>382</v>
          </cell>
        </row>
        <row r="66">
          <cell r="M66">
            <v>143.30000000000001</v>
          </cell>
          <cell r="N66">
            <v>142.5</v>
          </cell>
        </row>
        <row r="67">
          <cell r="M67">
            <v>29.4</v>
          </cell>
          <cell r="N67">
            <v>29</v>
          </cell>
        </row>
        <row r="68">
          <cell r="M68">
            <v>172.7</v>
          </cell>
          <cell r="N68">
            <v>171.5</v>
          </cell>
        </row>
        <row r="70">
          <cell r="M70">
            <v>1234.5</v>
          </cell>
          <cell r="N70">
            <v>1238.9000000000001</v>
          </cell>
        </row>
        <row r="71">
          <cell r="M71">
            <v>374.5</v>
          </cell>
          <cell r="N71">
            <v>364.5</v>
          </cell>
        </row>
        <row r="72">
          <cell r="M72">
            <v>1609</v>
          </cell>
          <cell r="N72">
            <v>1603.4</v>
          </cell>
        </row>
        <row r="74">
          <cell r="M74">
            <v>734.4</v>
          </cell>
          <cell r="N74">
            <v>736.2</v>
          </cell>
        </row>
        <row r="75">
          <cell r="M75">
            <v>238.1</v>
          </cell>
          <cell r="N75">
            <v>241</v>
          </cell>
        </row>
        <row r="76">
          <cell r="M76">
            <v>972.5</v>
          </cell>
          <cell r="N76">
            <v>977.2</v>
          </cell>
        </row>
        <row r="78">
          <cell r="M78">
            <v>283.60000000000002</v>
          </cell>
          <cell r="N78">
            <v>270.3</v>
          </cell>
        </row>
        <row r="79">
          <cell r="M79">
            <v>102.1</v>
          </cell>
          <cell r="N79">
            <v>96.2</v>
          </cell>
        </row>
        <row r="80">
          <cell r="M80">
            <v>385.7</v>
          </cell>
          <cell r="N80">
            <v>366.5</v>
          </cell>
        </row>
        <row r="82">
          <cell r="M82">
            <v>59.8</v>
          </cell>
          <cell r="N82">
            <v>57.7</v>
          </cell>
        </row>
        <row r="83">
          <cell r="M83">
            <v>15.5</v>
          </cell>
          <cell r="N83">
            <v>15.9</v>
          </cell>
        </row>
        <row r="84">
          <cell r="M84">
            <v>75.3</v>
          </cell>
          <cell r="N84">
            <v>73.599999999999994</v>
          </cell>
        </row>
        <row r="86">
          <cell r="M86">
            <v>221.5</v>
          </cell>
          <cell r="N86">
            <v>217.4</v>
          </cell>
        </row>
        <row r="87">
          <cell r="M87">
            <v>53.2</v>
          </cell>
          <cell r="N87">
            <v>53.2</v>
          </cell>
        </row>
        <row r="88">
          <cell r="M88">
            <v>274.7</v>
          </cell>
          <cell r="N88">
            <v>270.60000000000002</v>
          </cell>
        </row>
        <row r="90">
          <cell r="M90">
            <v>373.8</v>
          </cell>
          <cell r="N90">
            <v>364</v>
          </cell>
        </row>
        <row r="91">
          <cell r="M91">
            <v>125.3</v>
          </cell>
          <cell r="N91">
            <v>119.8</v>
          </cell>
        </row>
        <row r="92">
          <cell r="M92">
            <v>499.1</v>
          </cell>
          <cell r="N92">
            <v>483.8</v>
          </cell>
        </row>
        <row r="94">
          <cell r="M94">
            <v>1301.3</v>
          </cell>
          <cell r="N94">
            <v>1298.0999999999999</v>
          </cell>
        </row>
        <row r="95">
          <cell r="M95">
            <v>358.9</v>
          </cell>
          <cell r="N95">
            <v>350.9</v>
          </cell>
        </row>
        <row r="96">
          <cell r="M96">
            <v>1660.2</v>
          </cell>
          <cell r="N96">
            <v>1649</v>
          </cell>
        </row>
        <row r="98">
          <cell r="M98">
            <v>45.5</v>
          </cell>
          <cell r="N98">
            <v>42.8</v>
          </cell>
        </row>
        <row r="99">
          <cell r="M99">
            <v>9.4</v>
          </cell>
          <cell r="N99">
            <v>8.9</v>
          </cell>
        </row>
        <row r="100">
          <cell r="M100">
            <v>54.9</v>
          </cell>
          <cell r="N100">
            <v>51.7</v>
          </cell>
        </row>
        <row r="102">
          <cell r="M102">
            <v>403.9</v>
          </cell>
          <cell r="N102">
            <v>401.3</v>
          </cell>
        </row>
        <row r="103">
          <cell r="M103">
            <v>132.19999999999999</v>
          </cell>
          <cell r="N103">
            <v>128.19999999999999</v>
          </cell>
        </row>
        <row r="104">
          <cell r="M104">
            <v>536.1</v>
          </cell>
          <cell r="N104">
            <v>529.5</v>
          </cell>
        </row>
        <row r="106">
          <cell r="M106">
            <v>685.4</v>
          </cell>
          <cell r="N106">
            <v>666.2</v>
          </cell>
        </row>
        <row r="107">
          <cell r="M107">
            <v>207.2</v>
          </cell>
          <cell r="N107">
            <v>204.8</v>
          </cell>
        </row>
        <row r="108">
          <cell r="M108">
            <v>892.6</v>
          </cell>
          <cell r="N108">
            <v>871</v>
          </cell>
        </row>
        <row r="110">
          <cell r="M110">
            <v>936.9</v>
          </cell>
          <cell r="N110">
            <v>900.9</v>
          </cell>
        </row>
        <row r="111">
          <cell r="M111">
            <v>318.8</v>
          </cell>
          <cell r="N111">
            <v>311.39999999999998</v>
          </cell>
        </row>
        <row r="112">
          <cell r="M112">
            <v>1255.7</v>
          </cell>
          <cell r="N112">
            <v>1212.3</v>
          </cell>
        </row>
        <row r="114">
          <cell r="M114">
            <v>143.9</v>
          </cell>
          <cell r="N114">
            <v>136.30000000000001</v>
          </cell>
        </row>
        <row r="115">
          <cell r="M115">
            <v>43.1</v>
          </cell>
          <cell r="N115">
            <v>41.1</v>
          </cell>
        </row>
        <row r="116">
          <cell r="M116">
            <v>187</v>
          </cell>
          <cell r="N116">
            <v>177.4</v>
          </cell>
        </row>
        <row r="118">
          <cell r="M118">
            <v>540</v>
          </cell>
          <cell r="N118">
            <v>527.79999999999995</v>
          </cell>
        </row>
        <row r="119">
          <cell r="M119">
            <v>170.7</v>
          </cell>
          <cell r="N119">
            <v>166.4</v>
          </cell>
        </row>
        <row r="120">
          <cell r="M120">
            <v>710.7</v>
          </cell>
          <cell r="N120">
            <v>694.2</v>
          </cell>
        </row>
        <row r="122">
          <cell r="M122">
            <v>143.19999999999999</v>
          </cell>
          <cell r="N122">
            <v>133.69999999999999</v>
          </cell>
        </row>
        <row r="123">
          <cell r="M123">
            <v>26.5</v>
          </cell>
          <cell r="N123">
            <v>24.6</v>
          </cell>
        </row>
        <row r="124">
          <cell r="M124">
            <v>169.7</v>
          </cell>
          <cell r="N124">
            <v>158.30000000000001</v>
          </cell>
        </row>
        <row r="126">
          <cell r="M126">
            <v>175.6</v>
          </cell>
          <cell r="N126">
            <v>173.7</v>
          </cell>
        </row>
        <row r="127">
          <cell r="M127">
            <v>66.099999999999994</v>
          </cell>
          <cell r="N127">
            <v>64</v>
          </cell>
        </row>
        <row r="128">
          <cell r="M128">
            <v>241.7</v>
          </cell>
          <cell r="N128">
            <v>237.7</v>
          </cell>
        </row>
        <row r="130">
          <cell r="M130">
            <v>395.5</v>
          </cell>
          <cell r="N130">
            <v>384.5</v>
          </cell>
        </row>
        <row r="131">
          <cell r="M131">
            <v>160</v>
          </cell>
          <cell r="N131">
            <v>159.1</v>
          </cell>
        </row>
        <row r="132">
          <cell r="M132">
            <v>555.5</v>
          </cell>
          <cell r="N132">
            <v>543.6</v>
          </cell>
        </row>
        <row r="134">
          <cell r="M134">
            <v>157.6</v>
          </cell>
          <cell r="N134">
            <v>158.9</v>
          </cell>
        </row>
        <row r="135">
          <cell r="M135">
            <v>69.7</v>
          </cell>
          <cell r="N135">
            <v>68.8</v>
          </cell>
        </row>
        <row r="136">
          <cell r="M136">
            <v>227.3</v>
          </cell>
          <cell r="N136">
            <v>227.7</v>
          </cell>
        </row>
        <row r="138">
          <cell r="M138">
            <v>329.7</v>
          </cell>
          <cell r="N138">
            <v>333.9</v>
          </cell>
        </row>
        <row r="139">
          <cell r="M139">
            <v>67.599999999999994</v>
          </cell>
          <cell r="N139">
            <v>65.599999999999994</v>
          </cell>
        </row>
        <row r="140">
          <cell r="M140">
            <v>397.3</v>
          </cell>
          <cell r="N140">
            <v>399.5</v>
          </cell>
        </row>
        <row r="142">
          <cell r="M142">
            <v>229.8</v>
          </cell>
          <cell r="N142">
            <v>226</v>
          </cell>
        </row>
        <row r="143">
          <cell r="M143">
            <v>39</v>
          </cell>
          <cell r="N143">
            <v>38.200000000000003</v>
          </cell>
        </row>
        <row r="144">
          <cell r="M144">
            <v>268.8</v>
          </cell>
          <cell r="N144">
            <v>264.2</v>
          </cell>
        </row>
        <row r="146">
          <cell r="M146">
            <v>225.9</v>
          </cell>
          <cell r="N146">
            <v>224.4</v>
          </cell>
        </row>
        <row r="147">
          <cell r="M147">
            <v>37</v>
          </cell>
          <cell r="N147">
            <v>36.299999999999997</v>
          </cell>
        </row>
        <row r="148">
          <cell r="M148">
            <v>262.89999999999998</v>
          </cell>
          <cell r="N148">
            <v>260.7</v>
          </cell>
        </row>
        <row r="150">
          <cell r="M150">
            <v>438.6</v>
          </cell>
          <cell r="N150">
            <v>434.6</v>
          </cell>
        </row>
        <row r="151">
          <cell r="M151">
            <v>96.9</v>
          </cell>
          <cell r="N151">
            <v>96.2</v>
          </cell>
        </row>
        <row r="152">
          <cell r="M152">
            <v>535.5</v>
          </cell>
          <cell r="N152">
            <v>530.79999999999995</v>
          </cell>
        </row>
        <row r="154">
          <cell r="M154">
            <v>74.8</v>
          </cell>
          <cell r="N154">
            <v>73.8</v>
          </cell>
        </row>
        <row r="155">
          <cell r="M155">
            <v>14</v>
          </cell>
          <cell r="N155">
            <v>15.6</v>
          </cell>
        </row>
        <row r="156">
          <cell r="M156">
            <v>88.8</v>
          </cell>
          <cell r="N156">
            <v>89.4</v>
          </cell>
        </row>
        <row r="158">
          <cell r="M158">
            <v>64.400000000000006</v>
          </cell>
          <cell r="N158">
            <v>64.2</v>
          </cell>
        </row>
        <row r="159">
          <cell r="M159">
            <v>9.6</v>
          </cell>
          <cell r="N159">
            <v>9.3000000000000007</v>
          </cell>
        </row>
        <row r="160">
          <cell r="M160">
            <v>74</v>
          </cell>
          <cell r="N160">
            <v>73.5</v>
          </cell>
        </row>
        <row r="162">
          <cell r="M162">
            <v>365.2</v>
          </cell>
          <cell r="N162">
            <v>367.2</v>
          </cell>
        </row>
        <row r="163">
          <cell r="M163">
            <v>127.8</v>
          </cell>
          <cell r="N163">
            <v>125.2</v>
          </cell>
        </row>
        <row r="164">
          <cell r="M164">
            <v>493</v>
          </cell>
          <cell r="N164">
            <v>492.4</v>
          </cell>
        </row>
        <row r="166">
          <cell r="M166">
            <v>350.7</v>
          </cell>
          <cell r="N166">
            <v>345.9</v>
          </cell>
        </row>
        <row r="167">
          <cell r="M167">
            <v>65.599999999999994</v>
          </cell>
          <cell r="N167">
            <v>63.5</v>
          </cell>
        </row>
        <row r="168">
          <cell r="M168">
            <v>416.3</v>
          </cell>
          <cell r="N168">
            <v>409.4</v>
          </cell>
        </row>
        <row r="170">
          <cell r="M170">
            <v>1085.5999999999999</v>
          </cell>
          <cell r="N170">
            <v>1077.0999999999999</v>
          </cell>
        </row>
        <row r="171">
          <cell r="M171">
            <v>318.5</v>
          </cell>
          <cell r="N171">
            <v>305.5</v>
          </cell>
        </row>
        <row r="172">
          <cell r="M172">
            <v>1404.1</v>
          </cell>
          <cell r="N172">
            <v>1382.6</v>
          </cell>
        </row>
        <row r="174">
          <cell r="M174">
            <v>135.5</v>
          </cell>
          <cell r="N174">
            <v>132.4</v>
          </cell>
        </row>
        <row r="175">
          <cell r="M175">
            <v>41.3</v>
          </cell>
          <cell r="N175">
            <v>39</v>
          </cell>
        </row>
        <row r="176">
          <cell r="M176">
            <v>176.8</v>
          </cell>
          <cell r="N176">
            <v>171.4</v>
          </cell>
        </row>
        <row r="178">
          <cell r="M178">
            <v>177.4</v>
          </cell>
          <cell r="N178">
            <v>169.6</v>
          </cell>
        </row>
        <row r="179">
          <cell r="M179">
            <v>24.6</v>
          </cell>
          <cell r="N179">
            <v>23.9</v>
          </cell>
        </row>
        <row r="180">
          <cell r="M180">
            <v>202</v>
          </cell>
          <cell r="N180">
            <v>193.5</v>
          </cell>
        </row>
        <row r="182">
          <cell r="M182">
            <v>281.5</v>
          </cell>
          <cell r="N182">
            <v>274.89999999999998</v>
          </cell>
        </row>
        <row r="183">
          <cell r="M183">
            <v>29.7</v>
          </cell>
          <cell r="N183">
            <v>28.6</v>
          </cell>
        </row>
        <row r="184">
          <cell r="M184">
            <v>311.2</v>
          </cell>
          <cell r="N184">
            <v>303.5</v>
          </cell>
        </row>
        <row r="186">
          <cell r="M186">
            <v>156.69999999999999</v>
          </cell>
          <cell r="N186">
            <v>151.9</v>
          </cell>
        </row>
        <row r="187">
          <cell r="M187">
            <v>29.5</v>
          </cell>
          <cell r="N187">
            <v>28.4</v>
          </cell>
        </row>
        <row r="188">
          <cell r="M188">
            <v>186.2</v>
          </cell>
          <cell r="N188">
            <v>180.3</v>
          </cell>
        </row>
        <row r="190">
          <cell r="M190">
            <v>98.5</v>
          </cell>
          <cell r="N190">
            <v>93.1</v>
          </cell>
        </row>
        <row r="191">
          <cell r="M191">
            <v>13.4</v>
          </cell>
          <cell r="N191">
            <v>12.3</v>
          </cell>
        </row>
        <row r="192">
          <cell r="M192">
            <v>111.9</v>
          </cell>
          <cell r="N192">
            <v>105.4</v>
          </cell>
        </row>
        <row r="194">
          <cell r="M194">
            <v>493.4</v>
          </cell>
          <cell r="N194">
            <v>490.9</v>
          </cell>
        </row>
        <row r="195">
          <cell r="M195">
            <v>141.9</v>
          </cell>
          <cell r="N195">
            <v>139.1</v>
          </cell>
        </row>
        <row r="196">
          <cell r="M196">
            <v>635.29999999999995</v>
          </cell>
          <cell r="N196">
            <v>630</v>
          </cell>
        </row>
        <row r="198">
          <cell r="M198">
            <v>1101.5</v>
          </cell>
          <cell r="N198">
            <v>1067.5</v>
          </cell>
        </row>
        <row r="199">
          <cell r="M199">
            <v>251.9</v>
          </cell>
          <cell r="N199">
            <v>240.1</v>
          </cell>
        </row>
        <row r="200">
          <cell r="M200">
            <v>1353.4</v>
          </cell>
          <cell r="N200">
            <v>1307.5999999999999</v>
          </cell>
        </row>
        <row r="202">
          <cell r="M202">
            <v>170</v>
          </cell>
          <cell r="N202">
            <v>163.5</v>
          </cell>
        </row>
        <row r="203">
          <cell r="M203">
            <v>42.8</v>
          </cell>
          <cell r="N203">
            <v>41.6</v>
          </cell>
        </row>
        <row r="204">
          <cell r="M204">
            <v>212.8</v>
          </cell>
          <cell r="N204">
            <v>205.1</v>
          </cell>
        </row>
        <row r="206">
          <cell r="M206">
            <v>314.7</v>
          </cell>
          <cell r="N206">
            <v>309.10000000000002</v>
          </cell>
        </row>
        <row r="207">
          <cell r="M207">
            <v>78.3</v>
          </cell>
          <cell r="N207">
            <v>72.900000000000006</v>
          </cell>
        </row>
        <row r="208">
          <cell r="M208">
            <v>393</v>
          </cell>
          <cell r="N208">
            <v>382</v>
          </cell>
        </row>
        <row r="210">
          <cell r="M210">
            <v>159.19999999999999</v>
          </cell>
          <cell r="N210">
            <v>159</v>
          </cell>
        </row>
        <row r="211">
          <cell r="M211">
            <v>42.8</v>
          </cell>
          <cell r="N211">
            <v>42.4</v>
          </cell>
        </row>
        <row r="212">
          <cell r="M212">
            <v>202</v>
          </cell>
          <cell r="N212">
            <v>201.4</v>
          </cell>
        </row>
        <row r="214">
          <cell r="M214">
            <v>382.9</v>
          </cell>
          <cell r="N214">
            <v>381.3</v>
          </cell>
        </row>
        <row r="215">
          <cell r="M215">
            <v>92.7</v>
          </cell>
          <cell r="N215">
            <v>89.1</v>
          </cell>
        </row>
        <row r="216">
          <cell r="M216">
            <v>475.6</v>
          </cell>
          <cell r="N216">
            <v>470.4</v>
          </cell>
        </row>
        <row r="218">
          <cell r="M218">
            <v>230.3</v>
          </cell>
          <cell r="N218">
            <v>227.2</v>
          </cell>
        </row>
        <row r="219">
          <cell r="M219">
            <v>45.4</v>
          </cell>
          <cell r="N219">
            <v>42.8</v>
          </cell>
        </row>
        <row r="220">
          <cell r="M220">
            <v>275.7</v>
          </cell>
          <cell r="N220">
            <v>270</v>
          </cell>
        </row>
        <row r="222">
          <cell r="M222">
            <v>218.1</v>
          </cell>
          <cell r="N222">
            <v>215.7</v>
          </cell>
        </row>
        <row r="223">
          <cell r="M223">
            <v>19.7</v>
          </cell>
          <cell r="N223">
            <v>19.5</v>
          </cell>
        </row>
        <row r="224">
          <cell r="M224">
            <v>237.8</v>
          </cell>
          <cell r="N224">
            <v>235.2</v>
          </cell>
        </row>
        <row r="226">
          <cell r="M226">
            <v>348.9</v>
          </cell>
          <cell r="N226">
            <v>350.3</v>
          </cell>
        </row>
        <row r="227">
          <cell r="M227">
            <v>40.6</v>
          </cell>
          <cell r="N227">
            <v>39.299999999999997</v>
          </cell>
        </row>
        <row r="228">
          <cell r="M228">
            <v>389.5</v>
          </cell>
          <cell r="N228">
            <v>389.6</v>
          </cell>
        </row>
        <row r="230">
          <cell r="M230">
            <v>235.3</v>
          </cell>
          <cell r="N230">
            <v>224.8</v>
          </cell>
        </row>
        <row r="231">
          <cell r="M231">
            <v>32.700000000000003</v>
          </cell>
          <cell r="N231">
            <v>31.3</v>
          </cell>
        </row>
        <row r="232">
          <cell r="M232">
            <v>268</v>
          </cell>
          <cell r="N232">
            <v>256.10000000000002</v>
          </cell>
        </row>
        <row r="234">
          <cell r="M234">
            <v>172</v>
          </cell>
          <cell r="N234">
            <v>167.3</v>
          </cell>
        </row>
        <row r="235">
          <cell r="M235">
            <v>22.9</v>
          </cell>
          <cell r="N235">
            <v>22.2</v>
          </cell>
        </row>
        <row r="236">
          <cell r="M236">
            <v>194.9</v>
          </cell>
          <cell r="N236">
            <v>189.5</v>
          </cell>
        </row>
        <row r="238">
          <cell r="M238">
            <v>19.8</v>
          </cell>
          <cell r="N238">
            <v>18.8</v>
          </cell>
        </row>
        <row r="239">
          <cell r="M239">
            <v>2.5</v>
          </cell>
          <cell r="N239">
            <v>2.5</v>
          </cell>
        </row>
        <row r="240">
          <cell r="M240">
            <v>22.3</v>
          </cell>
          <cell r="N240">
            <v>21.3</v>
          </cell>
        </row>
      </sheetData>
      <sheetData sheetId="2">
        <row r="10">
          <cell r="M10">
            <v>1.44</v>
          </cell>
          <cell r="N10">
            <v>1.31</v>
          </cell>
        </row>
        <row r="11">
          <cell r="M11">
            <v>0.52</v>
          </cell>
          <cell r="N11">
            <v>0.12</v>
          </cell>
        </row>
        <row r="12">
          <cell r="M12">
            <v>1.96</v>
          </cell>
          <cell r="N12">
            <v>1.43</v>
          </cell>
        </row>
        <row r="14">
          <cell r="M14">
            <v>2</v>
          </cell>
          <cell r="N14">
            <v>1.83</v>
          </cell>
        </row>
        <row r="15">
          <cell r="M15">
            <v>0.3</v>
          </cell>
          <cell r="N15">
            <v>0.4</v>
          </cell>
        </row>
        <row r="16">
          <cell r="M16">
            <v>2.2999999999999998</v>
          </cell>
          <cell r="N16">
            <v>2.23</v>
          </cell>
        </row>
        <row r="18">
          <cell r="M18">
            <v>1.39</v>
          </cell>
          <cell r="N18">
            <v>1.45</v>
          </cell>
        </row>
        <row r="19">
          <cell r="M19">
            <v>2.1800000000000002</v>
          </cell>
          <cell r="N19">
            <v>2.7</v>
          </cell>
        </row>
        <row r="20">
          <cell r="M20">
            <v>3.57</v>
          </cell>
          <cell r="N20">
            <v>4.1500000000000004</v>
          </cell>
        </row>
        <row r="22">
          <cell r="M22">
            <v>14.5</v>
          </cell>
          <cell r="N22">
            <v>11.5</v>
          </cell>
        </row>
        <row r="23">
          <cell r="M23">
            <v>3.8</v>
          </cell>
          <cell r="N23">
            <v>1.6</v>
          </cell>
        </row>
        <row r="24">
          <cell r="M24">
            <v>18.3</v>
          </cell>
          <cell r="N24">
            <v>13.1</v>
          </cell>
        </row>
        <row r="26">
          <cell r="M26">
            <v>47.8</v>
          </cell>
          <cell r="N26">
            <v>40.700000000000003</v>
          </cell>
        </row>
        <row r="27">
          <cell r="M27">
            <v>29.4</v>
          </cell>
          <cell r="N27">
            <v>35.6</v>
          </cell>
        </row>
        <row r="28">
          <cell r="M28">
            <v>77.2</v>
          </cell>
          <cell r="N28">
            <v>76.3</v>
          </cell>
        </row>
        <row r="30">
          <cell r="M30">
            <v>80.5</v>
          </cell>
          <cell r="N30">
            <v>74.7</v>
          </cell>
        </row>
        <row r="31">
          <cell r="M31">
            <v>16.8</v>
          </cell>
          <cell r="N31">
            <v>12.9</v>
          </cell>
        </row>
        <row r="32">
          <cell r="M32">
            <v>97.3</v>
          </cell>
          <cell r="N32">
            <v>87.6</v>
          </cell>
        </row>
        <row r="34">
          <cell r="M34">
            <v>84.1</v>
          </cell>
          <cell r="N34">
            <v>78.3</v>
          </cell>
        </row>
        <row r="35">
          <cell r="M35">
            <v>15.7</v>
          </cell>
          <cell r="N35">
            <v>13.6</v>
          </cell>
        </row>
        <row r="36">
          <cell r="M36">
            <v>99.8</v>
          </cell>
          <cell r="N36">
            <v>91.9</v>
          </cell>
        </row>
        <row r="38">
          <cell r="M38">
            <v>28.6</v>
          </cell>
          <cell r="N38">
            <v>26.2</v>
          </cell>
        </row>
        <row r="39">
          <cell r="M39">
            <v>6.6</v>
          </cell>
          <cell r="N39">
            <v>4.8</v>
          </cell>
        </row>
        <row r="40">
          <cell r="M40">
            <v>35.200000000000003</v>
          </cell>
          <cell r="N40">
            <v>31</v>
          </cell>
        </row>
        <row r="42">
          <cell r="M42">
            <v>211.7</v>
          </cell>
          <cell r="N42">
            <v>182.1</v>
          </cell>
        </row>
        <row r="43">
          <cell r="M43">
            <v>40</v>
          </cell>
          <cell r="N43">
            <v>36.5</v>
          </cell>
        </row>
        <row r="44">
          <cell r="M44">
            <v>251.7</v>
          </cell>
          <cell r="N44">
            <v>218.6</v>
          </cell>
        </row>
        <row r="46">
          <cell r="M46">
            <v>240.3</v>
          </cell>
          <cell r="N46">
            <v>210.2</v>
          </cell>
        </row>
        <row r="47">
          <cell r="M47">
            <v>61.3</v>
          </cell>
          <cell r="N47">
            <v>57.4</v>
          </cell>
        </row>
        <row r="48">
          <cell r="M48">
            <v>301.60000000000002</v>
          </cell>
          <cell r="N48">
            <v>267.60000000000002</v>
          </cell>
        </row>
        <row r="50">
          <cell r="M50">
            <v>218.4</v>
          </cell>
          <cell r="N50">
            <v>196.8</v>
          </cell>
        </row>
        <row r="51">
          <cell r="M51">
            <v>53.9</v>
          </cell>
          <cell r="N51">
            <v>49</v>
          </cell>
        </row>
        <row r="52">
          <cell r="M52">
            <v>272.3</v>
          </cell>
          <cell r="N52">
            <v>245.8</v>
          </cell>
        </row>
        <row r="54">
          <cell r="M54">
            <v>490.6</v>
          </cell>
          <cell r="N54">
            <v>467.1</v>
          </cell>
        </row>
        <row r="55">
          <cell r="M55">
            <v>91.3</v>
          </cell>
          <cell r="N55">
            <v>89</v>
          </cell>
        </row>
        <row r="56">
          <cell r="M56">
            <v>581.9</v>
          </cell>
          <cell r="N56">
            <v>556.1</v>
          </cell>
        </row>
        <row r="58">
          <cell r="M58">
            <v>113.8</v>
          </cell>
          <cell r="N58">
            <v>104.2</v>
          </cell>
        </row>
        <row r="59">
          <cell r="M59">
            <v>21</v>
          </cell>
          <cell r="N59">
            <v>20.6</v>
          </cell>
        </row>
        <row r="60">
          <cell r="M60">
            <v>134.80000000000001</v>
          </cell>
          <cell r="N60">
            <v>124.8</v>
          </cell>
        </row>
        <row r="62">
          <cell r="M62">
            <v>328.3</v>
          </cell>
          <cell r="N62">
            <v>296.5</v>
          </cell>
        </row>
        <row r="63">
          <cell r="M63">
            <v>69.3</v>
          </cell>
          <cell r="N63">
            <v>66</v>
          </cell>
        </row>
        <row r="64">
          <cell r="M64">
            <v>397.6</v>
          </cell>
          <cell r="N64">
            <v>362.5</v>
          </cell>
        </row>
        <row r="66">
          <cell r="M66">
            <v>135.19999999999999</v>
          </cell>
          <cell r="N66">
            <v>127.1</v>
          </cell>
        </row>
        <row r="67">
          <cell r="M67">
            <v>30.9</v>
          </cell>
          <cell r="N67">
            <v>29.9</v>
          </cell>
        </row>
        <row r="68">
          <cell r="M68">
            <v>166.1</v>
          </cell>
          <cell r="N68">
            <v>157</v>
          </cell>
        </row>
        <row r="70">
          <cell r="M70">
            <v>1075.8</v>
          </cell>
          <cell r="N70">
            <v>1041</v>
          </cell>
        </row>
        <row r="71">
          <cell r="M71">
            <v>391.8</v>
          </cell>
          <cell r="N71">
            <v>387.8</v>
          </cell>
        </row>
        <row r="72">
          <cell r="M72">
            <v>1467.6</v>
          </cell>
          <cell r="N72">
            <v>1428.8</v>
          </cell>
        </row>
        <row r="74">
          <cell r="M74">
            <v>557.1</v>
          </cell>
          <cell r="N74">
            <v>533.5</v>
          </cell>
        </row>
        <row r="75">
          <cell r="M75">
            <v>228.1</v>
          </cell>
          <cell r="N75">
            <v>228.6</v>
          </cell>
        </row>
        <row r="76">
          <cell r="M76">
            <v>785.2</v>
          </cell>
          <cell r="N76">
            <v>762.1</v>
          </cell>
        </row>
        <row r="78">
          <cell r="M78">
            <v>239.5</v>
          </cell>
          <cell r="N78">
            <v>222.8</v>
          </cell>
        </row>
        <row r="79">
          <cell r="M79">
            <v>107</v>
          </cell>
          <cell r="N79">
            <v>101.1</v>
          </cell>
        </row>
        <row r="80">
          <cell r="M80">
            <v>346.5</v>
          </cell>
          <cell r="N80">
            <v>323.89999999999998</v>
          </cell>
        </row>
        <row r="82">
          <cell r="M82">
            <v>53.5</v>
          </cell>
          <cell r="N82">
            <v>51.5</v>
          </cell>
        </row>
        <row r="83">
          <cell r="M83">
            <v>17.100000000000001</v>
          </cell>
          <cell r="N83">
            <v>17.100000000000001</v>
          </cell>
        </row>
        <row r="84">
          <cell r="M84">
            <v>70.599999999999994</v>
          </cell>
          <cell r="N84">
            <v>68.599999999999994</v>
          </cell>
        </row>
        <row r="86">
          <cell r="M86">
            <v>187.4</v>
          </cell>
          <cell r="N86">
            <v>168.7</v>
          </cell>
        </row>
        <row r="87">
          <cell r="M87">
            <v>56.7</v>
          </cell>
          <cell r="N87">
            <v>55.6</v>
          </cell>
        </row>
        <row r="88">
          <cell r="M88">
            <v>244.1</v>
          </cell>
          <cell r="N88">
            <v>224.3</v>
          </cell>
        </row>
        <row r="90">
          <cell r="M90">
            <v>348.6</v>
          </cell>
          <cell r="N90">
            <v>337.7</v>
          </cell>
        </row>
        <row r="91">
          <cell r="M91">
            <v>129</v>
          </cell>
          <cell r="N91">
            <v>124.9</v>
          </cell>
        </row>
        <row r="92">
          <cell r="M92">
            <v>477.6</v>
          </cell>
          <cell r="N92">
            <v>462.6</v>
          </cell>
        </row>
        <row r="94">
          <cell r="M94">
            <v>1049.4000000000001</v>
          </cell>
          <cell r="N94">
            <v>1000.2</v>
          </cell>
        </row>
        <row r="95">
          <cell r="M95">
            <v>363.9</v>
          </cell>
          <cell r="N95">
            <v>355.8</v>
          </cell>
        </row>
        <row r="96">
          <cell r="M96">
            <v>1413.3</v>
          </cell>
          <cell r="N96">
            <v>1356</v>
          </cell>
        </row>
        <row r="98">
          <cell r="M98">
            <v>43.3</v>
          </cell>
          <cell r="N98">
            <v>39.4</v>
          </cell>
        </row>
        <row r="99">
          <cell r="M99">
            <v>10.3</v>
          </cell>
          <cell r="N99">
            <v>9.4</v>
          </cell>
        </row>
        <row r="100">
          <cell r="M100">
            <v>53.6</v>
          </cell>
          <cell r="N100">
            <v>48.8</v>
          </cell>
        </row>
        <row r="102">
          <cell r="M102">
            <v>425</v>
          </cell>
          <cell r="N102">
            <v>404.4</v>
          </cell>
        </row>
        <row r="103">
          <cell r="M103">
            <v>144.69999999999999</v>
          </cell>
          <cell r="N103">
            <v>140</v>
          </cell>
        </row>
        <row r="104">
          <cell r="M104">
            <v>569.70000000000005</v>
          </cell>
          <cell r="N104">
            <v>544.4</v>
          </cell>
        </row>
        <row r="106">
          <cell r="M106">
            <v>675.9</v>
          </cell>
          <cell r="N106">
            <v>644.20000000000005</v>
          </cell>
        </row>
        <row r="107">
          <cell r="M107">
            <v>225.9</v>
          </cell>
          <cell r="N107">
            <v>222.3</v>
          </cell>
        </row>
        <row r="108">
          <cell r="M108">
            <v>901.8</v>
          </cell>
          <cell r="N108">
            <v>866.5</v>
          </cell>
        </row>
        <row r="110">
          <cell r="M110">
            <v>859.4</v>
          </cell>
          <cell r="N110">
            <v>818.5</v>
          </cell>
        </row>
        <row r="111">
          <cell r="M111">
            <v>339.2</v>
          </cell>
          <cell r="N111">
            <v>332.4</v>
          </cell>
        </row>
        <row r="112">
          <cell r="M112">
            <v>1198.5999999999999</v>
          </cell>
          <cell r="N112">
            <v>1150.9000000000001</v>
          </cell>
        </row>
        <row r="114">
          <cell r="M114">
            <v>126.2</v>
          </cell>
          <cell r="N114">
            <v>127.2</v>
          </cell>
        </row>
        <row r="115">
          <cell r="M115">
            <v>43.5</v>
          </cell>
          <cell r="N115">
            <v>44.2</v>
          </cell>
        </row>
        <row r="116">
          <cell r="M116">
            <v>169.7</v>
          </cell>
          <cell r="N116">
            <v>171.4</v>
          </cell>
        </row>
        <row r="118">
          <cell r="M118">
            <v>449.6</v>
          </cell>
          <cell r="N118">
            <v>438</v>
          </cell>
        </row>
        <row r="119">
          <cell r="M119">
            <v>170.1</v>
          </cell>
          <cell r="N119">
            <v>166.3</v>
          </cell>
        </row>
        <row r="120">
          <cell r="M120">
            <v>619.70000000000005</v>
          </cell>
          <cell r="N120">
            <v>604.29999999999995</v>
          </cell>
        </row>
        <row r="122">
          <cell r="M122">
            <v>114.8</v>
          </cell>
          <cell r="N122">
            <v>110.3</v>
          </cell>
        </row>
        <row r="123">
          <cell r="M123">
            <v>26.5</v>
          </cell>
          <cell r="N123">
            <v>25.7</v>
          </cell>
        </row>
        <row r="124">
          <cell r="M124">
            <v>141.30000000000001</v>
          </cell>
          <cell r="N124">
            <v>136</v>
          </cell>
        </row>
        <row r="126">
          <cell r="M126">
            <v>122.3</v>
          </cell>
          <cell r="N126">
            <v>115.7</v>
          </cell>
        </row>
        <row r="127">
          <cell r="M127">
            <v>59.5</v>
          </cell>
          <cell r="N127">
            <v>57.4</v>
          </cell>
        </row>
        <row r="128">
          <cell r="M128">
            <v>181.8</v>
          </cell>
          <cell r="N128">
            <v>173.1</v>
          </cell>
        </row>
        <row r="130">
          <cell r="M130">
            <v>353.5</v>
          </cell>
          <cell r="N130">
            <v>329.9</v>
          </cell>
        </row>
        <row r="131">
          <cell r="M131">
            <v>171</v>
          </cell>
          <cell r="N131">
            <v>169.5</v>
          </cell>
        </row>
        <row r="132">
          <cell r="M132">
            <v>524.5</v>
          </cell>
          <cell r="N132">
            <v>499.4</v>
          </cell>
        </row>
        <row r="134">
          <cell r="M134">
            <v>145</v>
          </cell>
          <cell r="N134">
            <v>143</v>
          </cell>
        </row>
        <row r="135">
          <cell r="M135">
            <v>75</v>
          </cell>
          <cell r="N135">
            <v>72.2</v>
          </cell>
        </row>
        <row r="136">
          <cell r="M136">
            <v>220</v>
          </cell>
          <cell r="N136">
            <v>215.2</v>
          </cell>
        </row>
        <row r="138">
          <cell r="M138">
            <v>272.60000000000002</v>
          </cell>
          <cell r="N138">
            <v>248.7</v>
          </cell>
        </row>
        <row r="139">
          <cell r="M139">
            <v>73.400000000000006</v>
          </cell>
          <cell r="N139">
            <v>68.7</v>
          </cell>
        </row>
        <row r="140">
          <cell r="M140">
            <v>346</v>
          </cell>
          <cell r="N140">
            <v>317.39999999999998</v>
          </cell>
        </row>
        <row r="142">
          <cell r="M142">
            <v>204</v>
          </cell>
          <cell r="N142">
            <v>187.4</v>
          </cell>
        </row>
        <row r="143">
          <cell r="M143">
            <v>41.6</v>
          </cell>
          <cell r="N143">
            <v>39.6</v>
          </cell>
        </row>
        <row r="144">
          <cell r="M144">
            <v>245.6</v>
          </cell>
          <cell r="N144">
            <v>227</v>
          </cell>
        </row>
        <row r="146">
          <cell r="M146">
            <v>210</v>
          </cell>
          <cell r="N146">
            <v>196.5</v>
          </cell>
        </row>
        <row r="147">
          <cell r="M147">
            <v>39.5</v>
          </cell>
          <cell r="N147">
            <v>37.799999999999997</v>
          </cell>
        </row>
        <row r="148">
          <cell r="M148">
            <v>249.5</v>
          </cell>
          <cell r="N148">
            <v>234.3</v>
          </cell>
        </row>
        <row r="150">
          <cell r="M150">
            <v>366.3</v>
          </cell>
          <cell r="N150">
            <v>338.4</v>
          </cell>
        </row>
        <row r="151">
          <cell r="M151">
            <v>103.2</v>
          </cell>
          <cell r="N151">
            <v>99.6</v>
          </cell>
        </row>
        <row r="152">
          <cell r="M152">
            <v>469.5</v>
          </cell>
          <cell r="N152">
            <v>438</v>
          </cell>
        </row>
        <row r="154">
          <cell r="M154">
            <v>57</v>
          </cell>
          <cell r="N154">
            <v>51.1</v>
          </cell>
        </row>
        <row r="155">
          <cell r="M155">
            <v>13.6</v>
          </cell>
          <cell r="N155">
            <v>14</v>
          </cell>
        </row>
        <row r="156">
          <cell r="M156">
            <v>70.599999999999994</v>
          </cell>
          <cell r="N156">
            <v>65.099999999999994</v>
          </cell>
        </row>
        <row r="158">
          <cell r="M158">
            <v>57.2</v>
          </cell>
          <cell r="N158">
            <v>52.2</v>
          </cell>
        </row>
        <row r="159">
          <cell r="M159">
            <v>10.4</v>
          </cell>
          <cell r="N159">
            <v>9.8000000000000007</v>
          </cell>
        </row>
        <row r="160">
          <cell r="M160">
            <v>67.599999999999994</v>
          </cell>
          <cell r="N160">
            <v>62</v>
          </cell>
        </row>
        <row r="162">
          <cell r="M162">
            <v>311.8</v>
          </cell>
          <cell r="N162">
            <v>304.39999999999998</v>
          </cell>
        </row>
        <row r="163">
          <cell r="M163">
            <v>137</v>
          </cell>
          <cell r="N163">
            <v>136.1</v>
          </cell>
        </row>
        <row r="164">
          <cell r="M164">
            <v>448.8</v>
          </cell>
          <cell r="N164">
            <v>440.5</v>
          </cell>
        </row>
        <row r="166">
          <cell r="M166">
            <v>334.9</v>
          </cell>
          <cell r="N166">
            <v>315.60000000000002</v>
          </cell>
        </row>
        <row r="167">
          <cell r="M167">
            <v>70.400000000000006</v>
          </cell>
          <cell r="N167">
            <v>68.099999999999994</v>
          </cell>
        </row>
        <row r="168">
          <cell r="M168">
            <v>405.3</v>
          </cell>
          <cell r="N168">
            <v>383.7</v>
          </cell>
        </row>
        <row r="170">
          <cell r="M170">
            <v>918.9</v>
          </cell>
          <cell r="N170">
            <v>881.2</v>
          </cell>
        </row>
        <row r="171">
          <cell r="M171">
            <v>337.2</v>
          </cell>
          <cell r="N171">
            <v>330</v>
          </cell>
        </row>
        <row r="172">
          <cell r="M172">
            <v>1256.0999999999999</v>
          </cell>
          <cell r="N172">
            <v>1211.2</v>
          </cell>
        </row>
        <row r="174">
          <cell r="M174">
            <v>104.9</v>
          </cell>
          <cell r="N174">
            <v>97.8</v>
          </cell>
        </row>
        <row r="175">
          <cell r="M175">
            <v>43.5</v>
          </cell>
          <cell r="N175">
            <v>41.9</v>
          </cell>
        </row>
        <row r="176">
          <cell r="M176">
            <v>148.4</v>
          </cell>
          <cell r="N176">
            <v>139.69999999999999</v>
          </cell>
        </row>
        <row r="178">
          <cell r="M178">
            <v>148</v>
          </cell>
          <cell r="N178">
            <v>131.5</v>
          </cell>
        </row>
        <row r="179">
          <cell r="M179">
            <v>25.5</v>
          </cell>
          <cell r="N179">
            <v>23.8</v>
          </cell>
        </row>
        <row r="180">
          <cell r="M180">
            <v>173.5</v>
          </cell>
          <cell r="N180">
            <v>155.30000000000001</v>
          </cell>
        </row>
        <row r="182">
          <cell r="M182">
            <v>257.3</v>
          </cell>
          <cell r="N182">
            <v>253.2</v>
          </cell>
        </row>
        <row r="183">
          <cell r="M183">
            <v>29.8</v>
          </cell>
          <cell r="N183">
            <v>29</v>
          </cell>
        </row>
        <row r="184">
          <cell r="M184">
            <v>287.10000000000002</v>
          </cell>
          <cell r="N184">
            <v>282.2</v>
          </cell>
        </row>
        <row r="186">
          <cell r="M186">
            <v>130</v>
          </cell>
          <cell r="N186">
            <v>123</v>
          </cell>
        </row>
        <row r="187">
          <cell r="M187">
            <v>28.7</v>
          </cell>
          <cell r="N187">
            <v>27.4</v>
          </cell>
        </row>
        <row r="188">
          <cell r="M188">
            <v>158.69999999999999</v>
          </cell>
          <cell r="N188">
            <v>150.4</v>
          </cell>
        </row>
        <row r="190">
          <cell r="M190">
            <v>86.4</v>
          </cell>
          <cell r="N190">
            <v>80.2</v>
          </cell>
        </row>
        <row r="191">
          <cell r="M191">
            <v>13.3</v>
          </cell>
          <cell r="N191">
            <v>12.3</v>
          </cell>
        </row>
        <row r="192">
          <cell r="M192">
            <v>99.7</v>
          </cell>
          <cell r="N192">
            <v>92.5</v>
          </cell>
        </row>
        <row r="194">
          <cell r="M194">
            <v>367.9</v>
          </cell>
          <cell r="N194">
            <v>350.7</v>
          </cell>
        </row>
        <row r="195">
          <cell r="M195">
            <v>141.30000000000001</v>
          </cell>
          <cell r="N195">
            <v>137.9</v>
          </cell>
        </row>
        <row r="196">
          <cell r="M196">
            <v>509.2</v>
          </cell>
          <cell r="N196">
            <v>488.6</v>
          </cell>
        </row>
        <row r="198">
          <cell r="M198">
            <v>941.7</v>
          </cell>
          <cell r="N198">
            <v>884.9</v>
          </cell>
        </row>
        <row r="199">
          <cell r="M199">
            <v>261.10000000000002</v>
          </cell>
          <cell r="N199">
            <v>251.3</v>
          </cell>
        </row>
        <row r="200">
          <cell r="M200">
            <v>1202.8</v>
          </cell>
          <cell r="N200">
            <v>1136.2</v>
          </cell>
        </row>
        <row r="202">
          <cell r="M202">
            <v>131.1</v>
          </cell>
          <cell r="N202">
            <v>121.7</v>
          </cell>
        </row>
        <row r="203">
          <cell r="M203">
            <v>42.7</v>
          </cell>
          <cell r="N203">
            <v>41.8</v>
          </cell>
        </row>
        <row r="204">
          <cell r="M204">
            <v>173.8</v>
          </cell>
          <cell r="N204">
            <v>163.5</v>
          </cell>
        </row>
        <row r="206">
          <cell r="M206">
            <v>282.5</v>
          </cell>
          <cell r="N206">
            <v>267.2</v>
          </cell>
        </row>
        <row r="207">
          <cell r="M207">
            <v>67.599999999999994</v>
          </cell>
          <cell r="N207">
            <v>65.400000000000006</v>
          </cell>
        </row>
        <row r="208">
          <cell r="M208">
            <v>350.1</v>
          </cell>
          <cell r="N208">
            <v>332.6</v>
          </cell>
        </row>
        <row r="210">
          <cell r="M210">
            <v>115.2</v>
          </cell>
          <cell r="N210">
            <v>109.5</v>
          </cell>
        </row>
        <row r="211">
          <cell r="M211">
            <v>42</v>
          </cell>
          <cell r="N211">
            <v>41.2</v>
          </cell>
        </row>
        <row r="212">
          <cell r="M212">
            <v>157.19999999999999</v>
          </cell>
          <cell r="N212">
            <v>150.69999999999999</v>
          </cell>
        </row>
        <row r="214">
          <cell r="M214">
            <v>236</v>
          </cell>
          <cell r="N214">
            <v>220.7</v>
          </cell>
        </row>
        <row r="215">
          <cell r="M215">
            <v>85.9</v>
          </cell>
          <cell r="N215">
            <v>84</v>
          </cell>
        </row>
        <row r="216">
          <cell r="M216">
            <v>321.89999999999998</v>
          </cell>
          <cell r="N216">
            <v>304.7</v>
          </cell>
        </row>
        <row r="218">
          <cell r="M218">
            <v>159.5</v>
          </cell>
          <cell r="N218">
            <v>151.19999999999999</v>
          </cell>
        </row>
        <row r="219">
          <cell r="M219">
            <v>42.8</v>
          </cell>
          <cell r="N219">
            <v>41.6</v>
          </cell>
        </row>
        <row r="220">
          <cell r="M220">
            <v>202.3</v>
          </cell>
          <cell r="N220">
            <v>192.8</v>
          </cell>
        </row>
        <row r="222">
          <cell r="M222">
            <v>245.1</v>
          </cell>
          <cell r="N222">
            <v>242.4</v>
          </cell>
        </row>
        <row r="223">
          <cell r="M223">
            <v>22.2</v>
          </cell>
          <cell r="N223">
            <v>21.9</v>
          </cell>
        </row>
        <row r="224">
          <cell r="M224">
            <v>267.3</v>
          </cell>
          <cell r="N224">
            <v>264.3</v>
          </cell>
        </row>
        <row r="226">
          <cell r="M226">
            <v>361.9</v>
          </cell>
          <cell r="N226">
            <v>354.3</v>
          </cell>
        </row>
        <row r="227">
          <cell r="M227">
            <v>42.1</v>
          </cell>
          <cell r="N227">
            <v>41.5</v>
          </cell>
        </row>
        <row r="228">
          <cell r="M228">
            <v>404</v>
          </cell>
          <cell r="N228">
            <v>395.8</v>
          </cell>
        </row>
        <row r="230">
          <cell r="M230">
            <v>179.3</v>
          </cell>
          <cell r="N230">
            <v>166</v>
          </cell>
        </row>
        <row r="231">
          <cell r="M231">
            <v>35.200000000000003</v>
          </cell>
          <cell r="N231">
            <v>34.200000000000003</v>
          </cell>
        </row>
        <row r="232">
          <cell r="M232">
            <v>214.5</v>
          </cell>
          <cell r="N232">
            <v>200.2</v>
          </cell>
        </row>
        <row r="234">
          <cell r="M234">
            <v>135.69999999999999</v>
          </cell>
          <cell r="N234">
            <v>127.9</v>
          </cell>
        </row>
        <row r="235">
          <cell r="M235">
            <v>23.2</v>
          </cell>
          <cell r="N235">
            <v>22.3</v>
          </cell>
        </row>
        <row r="236">
          <cell r="M236">
            <v>158.9</v>
          </cell>
          <cell r="N236">
            <v>150.19999999999999</v>
          </cell>
        </row>
        <row r="238">
          <cell r="M238">
            <v>13.1</v>
          </cell>
          <cell r="N238">
            <v>11.7</v>
          </cell>
        </row>
        <row r="239">
          <cell r="M239">
            <v>2.4</v>
          </cell>
          <cell r="N239">
            <v>2.4</v>
          </cell>
        </row>
        <row r="240">
          <cell r="M240">
            <v>15.5</v>
          </cell>
          <cell r="N240">
            <v>14.1</v>
          </cell>
        </row>
      </sheetData>
      <sheetData sheetId="3">
        <row r="10">
          <cell r="M10">
            <v>1.21</v>
          </cell>
          <cell r="N10" t="str">
            <v>-</v>
          </cell>
        </row>
        <row r="11">
          <cell r="M11">
            <v>0.39</v>
          </cell>
          <cell r="N11" t="str">
            <v>-</v>
          </cell>
        </row>
        <row r="12">
          <cell r="M12">
            <v>1.6</v>
          </cell>
          <cell r="N12" t="str">
            <v>-</v>
          </cell>
        </row>
        <row r="14">
          <cell r="M14">
            <v>1.19</v>
          </cell>
          <cell r="N14">
            <v>1.77</v>
          </cell>
        </row>
        <row r="15">
          <cell r="M15">
            <v>0.26</v>
          </cell>
          <cell r="N15">
            <v>0.33</v>
          </cell>
        </row>
        <row r="16">
          <cell r="M16">
            <v>1.45</v>
          </cell>
          <cell r="N16">
            <v>2.1</v>
          </cell>
        </row>
        <row r="18">
          <cell r="M18">
            <v>1.28</v>
          </cell>
          <cell r="N18">
            <v>1.59</v>
          </cell>
        </row>
        <row r="19">
          <cell r="M19">
            <v>2.35</v>
          </cell>
          <cell r="N19">
            <v>2.77</v>
          </cell>
        </row>
        <row r="20">
          <cell r="M20">
            <v>3.63</v>
          </cell>
          <cell r="N20">
            <v>4.3600000000000003</v>
          </cell>
        </row>
        <row r="22">
          <cell r="M22">
            <v>15.4</v>
          </cell>
          <cell r="N22">
            <v>10.5</v>
          </cell>
        </row>
        <row r="23">
          <cell r="M23">
            <v>2.9</v>
          </cell>
          <cell r="N23">
            <v>1.1000000000000001</v>
          </cell>
        </row>
        <row r="24">
          <cell r="M24">
            <v>18.3</v>
          </cell>
          <cell r="N24">
            <v>11.6</v>
          </cell>
        </row>
        <row r="26">
          <cell r="M26">
            <v>59.1</v>
          </cell>
          <cell r="N26">
            <v>54.4</v>
          </cell>
        </row>
        <row r="27">
          <cell r="M27">
            <v>31.3</v>
          </cell>
          <cell r="N27">
            <v>35.4</v>
          </cell>
        </row>
        <row r="28">
          <cell r="M28">
            <v>90.4</v>
          </cell>
          <cell r="N28">
            <v>89.8</v>
          </cell>
        </row>
        <row r="30">
          <cell r="M30">
            <v>81</v>
          </cell>
          <cell r="N30">
            <v>73.3</v>
          </cell>
        </row>
        <row r="31">
          <cell r="M31">
            <v>13.4</v>
          </cell>
          <cell r="N31">
            <v>10.5</v>
          </cell>
        </row>
        <row r="32">
          <cell r="M32">
            <v>94.4</v>
          </cell>
          <cell r="N32">
            <v>83.8</v>
          </cell>
        </row>
        <row r="34">
          <cell r="M34">
            <v>80.3</v>
          </cell>
          <cell r="N34">
            <v>75</v>
          </cell>
        </row>
        <row r="35">
          <cell r="M35">
            <v>13.7</v>
          </cell>
          <cell r="N35">
            <v>12.1</v>
          </cell>
        </row>
        <row r="36">
          <cell r="M36">
            <v>94</v>
          </cell>
          <cell r="N36">
            <v>87.1</v>
          </cell>
        </row>
        <row r="38">
          <cell r="M38">
            <v>30</v>
          </cell>
          <cell r="N38">
            <v>26.8</v>
          </cell>
        </row>
        <row r="39">
          <cell r="M39">
            <v>5.4</v>
          </cell>
          <cell r="N39">
            <v>4</v>
          </cell>
        </row>
        <row r="40">
          <cell r="M40">
            <v>35.4</v>
          </cell>
          <cell r="N40">
            <v>30.8</v>
          </cell>
        </row>
        <row r="42">
          <cell r="M42">
            <v>144.1</v>
          </cell>
          <cell r="N42">
            <v>142.1</v>
          </cell>
        </row>
        <row r="43">
          <cell r="M43">
            <v>35.5</v>
          </cell>
          <cell r="N43">
            <v>33.700000000000003</v>
          </cell>
        </row>
        <row r="44">
          <cell r="M44">
            <v>179.6</v>
          </cell>
          <cell r="N44">
            <v>175.8</v>
          </cell>
        </row>
        <row r="46">
          <cell r="M46">
            <v>154.69999999999999</v>
          </cell>
          <cell r="N46">
            <v>153.69999999999999</v>
          </cell>
        </row>
        <row r="47">
          <cell r="M47">
            <v>53.8</v>
          </cell>
          <cell r="N47">
            <v>51.6</v>
          </cell>
        </row>
        <row r="48">
          <cell r="M48">
            <v>208.5</v>
          </cell>
          <cell r="N48">
            <v>205.3</v>
          </cell>
        </row>
        <row r="50">
          <cell r="M50">
            <v>164.2</v>
          </cell>
          <cell r="N50">
            <v>157.80000000000001</v>
          </cell>
        </row>
        <row r="51">
          <cell r="M51">
            <v>46.7</v>
          </cell>
          <cell r="N51">
            <v>43.5</v>
          </cell>
        </row>
        <row r="52">
          <cell r="M52">
            <v>210.9</v>
          </cell>
          <cell r="N52">
            <v>201.3</v>
          </cell>
        </row>
        <row r="54">
          <cell r="M54">
            <v>419.3</v>
          </cell>
          <cell r="N54">
            <v>407.6</v>
          </cell>
        </row>
        <row r="55">
          <cell r="M55">
            <v>83.1</v>
          </cell>
          <cell r="N55">
            <v>79.3</v>
          </cell>
        </row>
        <row r="56">
          <cell r="M56">
            <v>502.4</v>
          </cell>
          <cell r="N56">
            <v>486.9</v>
          </cell>
        </row>
        <row r="58">
          <cell r="M58">
            <v>89.9</v>
          </cell>
          <cell r="N58">
            <v>86.4</v>
          </cell>
        </row>
        <row r="59">
          <cell r="M59">
            <v>19</v>
          </cell>
          <cell r="N59">
            <v>18.899999999999999</v>
          </cell>
        </row>
        <row r="60">
          <cell r="M60">
            <v>108.9</v>
          </cell>
          <cell r="N60">
            <v>105.3</v>
          </cell>
        </row>
        <row r="62">
          <cell r="M62">
            <v>239.3</v>
          </cell>
          <cell r="N62">
            <v>233.7</v>
          </cell>
        </row>
        <row r="63">
          <cell r="M63">
            <v>63</v>
          </cell>
          <cell r="N63">
            <v>60.5</v>
          </cell>
        </row>
        <row r="64">
          <cell r="M64">
            <v>302.3</v>
          </cell>
          <cell r="N64">
            <v>294.2</v>
          </cell>
        </row>
        <row r="66">
          <cell r="M66">
            <v>104.2</v>
          </cell>
          <cell r="N66">
            <v>103.9</v>
          </cell>
        </row>
        <row r="67">
          <cell r="M67">
            <v>28.2</v>
          </cell>
          <cell r="N67">
            <v>27.9</v>
          </cell>
        </row>
        <row r="68">
          <cell r="M68">
            <v>132.4</v>
          </cell>
          <cell r="N68">
            <v>131.80000000000001</v>
          </cell>
        </row>
        <row r="70">
          <cell r="M70">
            <v>790.9</v>
          </cell>
          <cell r="N70">
            <v>797.6</v>
          </cell>
        </row>
        <row r="71">
          <cell r="M71">
            <v>361.1</v>
          </cell>
          <cell r="N71">
            <v>354</v>
          </cell>
        </row>
        <row r="72">
          <cell r="M72">
            <v>1152</v>
          </cell>
          <cell r="N72">
            <v>1151.5999999999999</v>
          </cell>
        </row>
        <row r="74">
          <cell r="M74">
            <v>445.4</v>
          </cell>
          <cell r="N74">
            <v>434.1</v>
          </cell>
        </row>
        <row r="75">
          <cell r="M75">
            <v>187.1</v>
          </cell>
          <cell r="N75">
            <v>188.9</v>
          </cell>
        </row>
        <row r="76">
          <cell r="M76">
            <v>632.5</v>
          </cell>
          <cell r="N76">
            <v>623</v>
          </cell>
        </row>
        <row r="78">
          <cell r="M78">
            <v>192.5</v>
          </cell>
          <cell r="N78">
            <v>185.5</v>
          </cell>
        </row>
        <row r="79">
          <cell r="M79">
            <v>94.5</v>
          </cell>
          <cell r="N79">
            <v>91.1</v>
          </cell>
        </row>
        <row r="80">
          <cell r="M80">
            <v>287</v>
          </cell>
          <cell r="N80">
            <v>276.60000000000002</v>
          </cell>
        </row>
        <row r="82">
          <cell r="M82">
            <v>51</v>
          </cell>
          <cell r="N82">
            <v>48.3</v>
          </cell>
        </row>
        <row r="83">
          <cell r="M83">
            <v>16.5</v>
          </cell>
          <cell r="N83">
            <v>15.8</v>
          </cell>
        </row>
        <row r="84">
          <cell r="M84">
            <v>67.5</v>
          </cell>
          <cell r="N84">
            <v>64.099999999999994</v>
          </cell>
        </row>
        <row r="86">
          <cell r="M86">
            <v>105.8</v>
          </cell>
          <cell r="N86">
            <v>107</v>
          </cell>
        </row>
        <row r="87">
          <cell r="M87">
            <v>47.4</v>
          </cell>
          <cell r="N87">
            <v>46.4</v>
          </cell>
        </row>
        <row r="88">
          <cell r="M88">
            <v>153.19999999999999</v>
          </cell>
          <cell r="N88">
            <v>153.4</v>
          </cell>
        </row>
        <row r="90">
          <cell r="M90">
            <v>293.89999999999998</v>
          </cell>
          <cell r="N90">
            <v>289.10000000000002</v>
          </cell>
        </row>
        <row r="91">
          <cell r="M91">
            <v>117.4</v>
          </cell>
          <cell r="N91">
            <v>113.9</v>
          </cell>
        </row>
        <row r="92">
          <cell r="M92">
            <v>411.3</v>
          </cell>
          <cell r="N92">
            <v>403</v>
          </cell>
        </row>
        <row r="94">
          <cell r="M94">
            <v>738.1</v>
          </cell>
          <cell r="N94">
            <v>742</v>
          </cell>
        </row>
        <row r="95">
          <cell r="M95">
            <v>325.8</v>
          </cell>
          <cell r="N95">
            <v>320.39999999999998</v>
          </cell>
        </row>
        <row r="96">
          <cell r="M96">
            <v>1063.9000000000001</v>
          </cell>
          <cell r="N96">
            <v>1062.4000000000001</v>
          </cell>
        </row>
        <row r="98">
          <cell r="M98">
            <v>25.8</v>
          </cell>
          <cell r="N98">
            <v>25.7</v>
          </cell>
        </row>
        <row r="99">
          <cell r="M99">
            <v>9.4</v>
          </cell>
          <cell r="N99">
            <v>8.5</v>
          </cell>
        </row>
        <row r="100">
          <cell r="M100">
            <v>35.200000000000003</v>
          </cell>
          <cell r="N100">
            <v>34.200000000000003</v>
          </cell>
        </row>
        <row r="102">
          <cell r="M102">
            <v>387.6</v>
          </cell>
          <cell r="N102">
            <v>373.2</v>
          </cell>
        </row>
        <row r="103">
          <cell r="M103">
            <v>140</v>
          </cell>
          <cell r="N103">
            <v>135.1</v>
          </cell>
        </row>
        <row r="104">
          <cell r="M104">
            <v>527.6</v>
          </cell>
          <cell r="N104">
            <v>508.3</v>
          </cell>
        </row>
        <row r="106">
          <cell r="M106">
            <v>585</v>
          </cell>
          <cell r="N106">
            <v>570.4</v>
          </cell>
        </row>
        <row r="107">
          <cell r="M107">
            <v>215.8</v>
          </cell>
          <cell r="N107">
            <v>209.9</v>
          </cell>
        </row>
        <row r="108">
          <cell r="M108">
            <v>800.8</v>
          </cell>
          <cell r="N108">
            <v>780.3</v>
          </cell>
        </row>
        <row r="110">
          <cell r="M110">
            <v>703.9</v>
          </cell>
          <cell r="N110">
            <v>686.6</v>
          </cell>
        </row>
        <row r="111">
          <cell r="M111">
            <v>314.8</v>
          </cell>
          <cell r="N111">
            <v>306.8</v>
          </cell>
        </row>
        <row r="112">
          <cell r="M112">
            <v>1018.7</v>
          </cell>
          <cell r="N112">
            <v>993.4</v>
          </cell>
        </row>
        <row r="114">
          <cell r="M114">
            <v>110.7</v>
          </cell>
          <cell r="N114">
            <v>110.1</v>
          </cell>
        </row>
        <row r="115">
          <cell r="M115">
            <v>40.6</v>
          </cell>
          <cell r="N115">
            <v>40.700000000000003</v>
          </cell>
        </row>
        <row r="116">
          <cell r="M116">
            <v>151.30000000000001</v>
          </cell>
          <cell r="N116">
            <v>150.80000000000001</v>
          </cell>
        </row>
        <row r="118">
          <cell r="M118">
            <v>341.4</v>
          </cell>
          <cell r="N118">
            <v>341.5</v>
          </cell>
        </row>
        <row r="119">
          <cell r="M119">
            <v>149.6</v>
          </cell>
          <cell r="N119">
            <v>144.5</v>
          </cell>
        </row>
        <row r="120">
          <cell r="M120">
            <v>491</v>
          </cell>
          <cell r="N120">
            <v>486</v>
          </cell>
        </row>
        <row r="122">
          <cell r="M122">
            <v>125.4</v>
          </cell>
          <cell r="N122">
            <v>118.6</v>
          </cell>
        </row>
        <row r="123">
          <cell r="M123">
            <v>25.5</v>
          </cell>
          <cell r="N123">
            <v>24</v>
          </cell>
        </row>
        <row r="124">
          <cell r="M124">
            <v>150.9</v>
          </cell>
          <cell r="N124">
            <v>142.6</v>
          </cell>
        </row>
        <row r="126">
          <cell r="M126">
            <v>72.099999999999994</v>
          </cell>
          <cell r="N126">
            <v>71.5</v>
          </cell>
        </row>
        <row r="127">
          <cell r="M127">
            <v>47</v>
          </cell>
          <cell r="N127">
            <v>45.3</v>
          </cell>
        </row>
        <row r="128">
          <cell r="M128">
            <v>119.1</v>
          </cell>
          <cell r="N128">
            <v>116.8</v>
          </cell>
        </row>
        <row r="130">
          <cell r="M130">
            <v>282.60000000000002</v>
          </cell>
          <cell r="N130">
            <v>272.2</v>
          </cell>
        </row>
        <row r="131">
          <cell r="M131">
            <v>160.5</v>
          </cell>
          <cell r="N131">
            <v>158.30000000000001</v>
          </cell>
        </row>
        <row r="132">
          <cell r="M132">
            <v>443.1</v>
          </cell>
          <cell r="N132">
            <v>430.5</v>
          </cell>
        </row>
        <row r="134">
          <cell r="M134">
            <v>123.1</v>
          </cell>
          <cell r="N134">
            <v>121.3</v>
          </cell>
        </row>
        <row r="135">
          <cell r="M135">
            <v>71.7</v>
          </cell>
          <cell r="N135">
            <v>66.5</v>
          </cell>
        </row>
        <row r="136">
          <cell r="M136">
            <v>194.8</v>
          </cell>
          <cell r="N136">
            <v>187.8</v>
          </cell>
        </row>
        <row r="138">
          <cell r="M138">
            <v>198.3</v>
          </cell>
          <cell r="N138">
            <v>200.6</v>
          </cell>
        </row>
        <row r="139">
          <cell r="M139">
            <v>65.099999999999994</v>
          </cell>
          <cell r="N139">
            <v>62.2</v>
          </cell>
        </row>
        <row r="140">
          <cell r="M140">
            <v>263.39999999999998</v>
          </cell>
          <cell r="N140">
            <v>262.8</v>
          </cell>
        </row>
        <row r="142">
          <cell r="M142">
            <v>156.19999999999999</v>
          </cell>
          <cell r="N142">
            <v>155.9</v>
          </cell>
        </row>
        <row r="143">
          <cell r="M143">
            <v>37.1</v>
          </cell>
          <cell r="N143">
            <v>36.4</v>
          </cell>
        </row>
        <row r="144">
          <cell r="M144">
            <v>193.3</v>
          </cell>
          <cell r="N144">
            <v>192.3</v>
          </cell>
        </row>
        <row r="146">
          <cell r="M146">
            <v>164.2</v>
          </cell>
          <cell r="N146">
            <v>163.69999999999999</v>
          </cell>
        </row>
        <row r="147">
          <cell r="M147">
            <v>34.799999999999997</v>
          </cell>
          <cell r="N147">
            <v>34.1</v>
          </cell>
        </row>
        <row r="148">
          <cell r="M148">
            <v>199</v>
          </cell>
          <cell r="N148">
            <v>197.8</v>
          </cell>
        </row>
        <row r="150">
          <cell r="M150">
            <v>261.10000000000002</v>
          </cell>
          <cell r="N150">
            <v>257.5</v>
          </cell>
        </row>
        <row r="151">
          <cell r="M151">
            <v>89.1</v>
          </cell>
          <cell r="N151">
            <v>86.8</v>
          </cell>
        </row>
        <row r="152">
          <cell r="M152">
            <v>350.2</v>
          </cell>
          <cell r="N152">
            <v>344.3</v>
          </cell>
        </row>
        <row r="154">
          <cell r="M154">
            <v>27.8</v>
          </cell>
          <cell r="N154">
            <v>28.7</v>
          </cell>
        </row>
        <row r="155">
          <cell r="M155">
            <v>10.1</v>
          </cell>
          <cell r="N155">
            <v>10.6</v>
          </cell>
        </row>
        <row r="156">
          <cell r="M156">
            <v>37.9</v>
          </cell>
          <cell r="N156">
            <v>39.299999999999997</v>
          </cell>
        </row>
        <row r="158">
          <cell r="M158">
            <v>40.799999999999997</v>
          </cell>
          <cell r="N158">
            <v>39</v>
          </cell>
        </row>
        <row r="159">
          <cell r="M159">
            <v>9.1</v>
          </cell>
          <cell r="N159">
            <v>8.5</v>
          </cell>
        </row>
        <row r="160">
          <cell r="M160">
            <v>49.9</v>
          </cell>
          <cell r="N160">
            <v>47.5</v>
          </cell>
        </row>
        <row r="162">
          <cell r="M162">
            <v>235.7</v>
          </cell>
          <cell r="N162">
            <v>243.1</v>
          </cell>
        </row>
        <row r="163">
          <cell r="M163">
            <v>125.5</v>
          </cell>
          <cell r="N163">
            <v>123</v>
          </cell>
        </row>
        <row r="164">
          <cell r="M164">
            <v>361.2</v>
          </cell>
          <cell r="N164">
            <v>366.1</v>
          </cell>
        </row>
        <row r="166">
          <cell r="M166">
            <v>271.60000000000002</v>
          </cell>
          <cell r="N166">
            <v>264.2</v>
          </cell>
        </row>
        <row r="167">
          <cell r="M167">
            <v>63.6</v>
          </cell>
          <cell r="N167">
            <v>60.6</v>
          </cell>
        </row>
        <row r="168">
          <cell r="M168">
            <v>335.2</v>
          </cell>
          <cell r="N168">
            <v>324.8</v>
          </cell>
        </row>
        <row r="170">
          <cell r="M170">
            <v>739.8</v>
          </cell>
          <cell r="N170">
            <v>744.4</v>
          </cell>
        </row>
        <row r="171">
          <cell r="M171">
            <v>309.5</v>
          </cell>
          <cell r="N171">
            <v>301.5</v>
          </cell>
        </row>
        <row r="172">
          <cell r="M172">
            <v>1049.3</v>
          </cell>
          <cell r="N172">
            <v>1045.9000000000001</v>
          </cell>
        </row>
        <row r="174">
          <cell r="M174">
            <v>77.5</v>
          </cell>
          <cell r="N174">
            <v>78.8</v>
          </cell>
        </row>
        <row r="175">
          <cell r="M175">
            <v>39.299999999999997</v>
          </cell>
          <cell r="N175">
            <v>37.9</v>
          </cell>
        </row>
        <row r="176">
          <cell r="M176">
            <v>116.8</v>
          </cell>
          <cell r="N176">
            <v>116.7</v>
          </cell>
        </row>
        <row r="178">
          <cell r="M178">
            <v>101.2</v>
          </cell>
          <cell r="N178">
            <v>98.7</v>
          </cell>
        </row>
        <row r="179">
          <cell r="M179">
            <v>21.4</v>
          </cell>
          <cell r="N179">
            <v>20.5</v>
          </cell>
        </row>
        <row r="180">
          <cell r="M180">
            <v>122.6</v>
          </cell>
          <cell r="N180">
            <v>119.2</v>
          </cell>
        </row>
        <row r="182">
          <cell r="M182">
            <v>234.7</v>
          </cell>
          <cell r="N182">
            <v>236.1</v>
          </cell>
        </row>
        <row r="183">
          <cell r="M183">
            <v>27.4</v>
          </cell>
          <cell r="N183">
            <v>26.7</v>
          </cell>
        </row>
        <row r="184">
          <cell r="M184">
            <v>262.10000000000002</v>
          </cell>
          <cell r="N184">
            <v>262.8</v>
          </cell>
        </row>
        <row r="186">
          <cell r="M186">
            <v>104.7</v>
          </cell>
          <cell r="N186">
            <v>104.6</v>
          </cell>
        </row>
        <row r="187">
          <cell r="M187">
            <v>25.1</v>
          </cell>
          <cell r="N187">
            <v>24.7</v>
          </cell>
        </row>
        <row r="188">
          <cell r="M188">
            <v>129.80000000000001</v>
          </cell>
          <cell r="N188">
            <v>129.30000000000001</v>
          </cell>
        </row>
        <row r="190">
          <cell r="M190">
            <v>68.2</v>
          </cell>
          <cell r="N190">
            <v>67.7</v>
          </cell>
        </row>
        <row r="191">
          <cell r="M191">
            <v>11.3</v>
          </cell>
          <cell r="N191">
            <v>10.6</v>
          </cell>
        </row>
        <row r="192">
          <cell r="M192">
            <v>79.5</v>
          </cell>
          <cell r="N192">
            <v>78.3</v>
          </cell>
        </row>
        <row r="194">
          <cell r="M194">
            <v>278.60000000000002</v>
          </cell>
          <cell r="N194">
            <v>281.2</v>
          </cell>
        </row>
        <row r="195">
          <cell r="M195">
            <v>126.1</v>
          </cell>
          <cell r="N195">
            <v>124.3</v>
          </cell>
        </row>
        <row r="196">
          <cell r="M196">
            <v>404.7</v>
          </cell>
          <cell r="N196">
            <v>405.5</v>
          </cell>
        </row>
        <row r="198">
          <cell r="M198">
            <v>756.7</v>
          </cell>
          <cell r="N198">
            <v>753.8</v>
          </cell>
        </row>
        <row r="199">
          <cell r="M199">
            <v>235.1</v>
          </cell>
          <cell r="N199">
            <v>228.3</v>
          </cell>
        </row>
        <row r="200">
          <cell r="M200">
            <v>991.8</v>
          </cell>
          <cell r="N200">
            <v>982.1</v>
          </cell>
        </row>
        <row r="202">
          <cell r="M202">
            <v>101.5</v>
          </cell>
          <cell r="N202">
            <v>102.8</v>
          </cell>
        </row>
        <row r="203">
          <cell r="M203">
            <v>39</v>
          </cell>
          <cell r="N203">
            <v>39.299999999999997</v>
          </cell>
        </row>
        <row r="204">
          <cell r="M204">
            <v>140.5</v>
          </cell>
          <cell r="N204">
            <v>142.1</v>
          </cell>
        </row>
        <row r="206">
          <cell r="M206">
            <v>226.7</v>
          </cell>
          <cell r="N206">
            <v>228.7</v>
          </cell>
        </row>
        <row r="207">
          <cell r="M207">
            <v>60.7</v>
          </cell>
          <cell r="N207">
            <v>59.7</v>
          </cell>
        </row>
        <row r="208">
          <cell r="M208">
            <v>287.39999999999998</v>
          </cell>
          <cell r="N208">
            <v>288.39999999999998</v>
          </cell>
        </row>
        <row r="210">
          <cell r="M210">
            <v>87.8</v>
          </cell>
          <cell r="N210">
            <v>89.2</v>
          </cell>
        </row>
        <row r="211">
          <cell r="M211">
            <v>37.1</v>
          </cell>
          <cell r="N211">
            <v>37.5</v>
          </cell>
        </row>
        <row r="212">
          <cell r="M212">
            <v>124.9</v>
          </cell>
          <cell r="N212">
            <v>126.7</v>
          </cell>
        </row>
        <row r="214">
          <cell r="M214">
            <v>164.1</v>
          </cell>
          <cell r="N214">
            <v>169.9</v>
          </cell>
        </row>
        <row r="215">
          <cell r="M215">
            <v>75.900000000000006</v>
          </cell>
          <cell r="N215">
            <v>75.5</v>
          </cell>
        </row>
        <row r="216">
          <cell r="M216">
            <v>240</v>
          </cell>
          <cell r="N216">
            <v>245.4</v>
          </cell>
        </row>
        <row r="218">
          <cell r="M218">
            <v>119.2</v>
          </cell>
          <cell r="N218">
            <v>121.2</v>
          </cell>
        </row>
        <row r="219">
          <cell r="M219">
            <v>38.4</v>
          </cell>
          <cell r="N219">
            <v>37.6</v>
          </cell>
        </row>
        <row r="220">
          <cell r="M220">
            <v>157.6</v>
          </cell>
          <cell r="N220">
            <v>158.80000000000001</v>
          </cell>
        </row>
        <row r="222">
          <cell r="M222">
            <v>230.9</v>
          </cell>
          <cell r="N222">
            <v>228</v>
          </cell>
        </row>
        <row r="223">
          <cell r="M223">
            <v>20.9</v>
          </cell>
          <cell r="N223">
            <v>20.6</v>
          </cell>
        </row>
        <row r="224">
          <cell r="M224">
            <v>251.8</v>
          </cell>
          <cell r="N224">
            <v>248.6</v>
          </cell>
        </row>
        <row r="226">
          <cell r="M226">
            <v>316.60000000000002</v>
          </cell>
          <cell r="N226">
            <v>316.7</v>
          </cell>
        </row>
        <row r="227">
          <cell r="M227">
            <v>36.799999999999997</v>
          </cell>
          <cell r="N227">
            <v>36.4</v>
          </cell>
        </row>
        <row r="228">
          <cell r="M228">
            <v>353.4</v>
          </cell>
          <cell r="N228">
            <v>353.1</v>
          </cell>
        </row>
        <row r="230">
          <cell r="M230">
            <v>141.80000000000001</v>
          </cell>
          <cell r="N230">
            <v>139.30000000000001</v>
          </cell>
        </row>
        <row r="231">
          <cell r="M231">
            <v>31.1</v>
          </cell>
          <cell r="N231">
            <v>31.1</v>
          </cell>
        </row>
        <row r="232">
          <cell r="M232">
            <v>172.9</v>
          </cell>
          <cell r="N232">
            <v>170.4</v>
          </cell>
        </row>
        <row r="234">
          <cell r="M234">
            <v>113.5</v>
          </cell>
          <cell r="N234">
            <v>112</v>
          </cell>
        </row>
        <row r="235">
          <cell r="M235">
            <v>20.399999999999999</v>
          </cell>
          <cell r="N235">
            <v>20.5</v>
          </cell>
        </row>
        <row r="236">
          <cell r="M236">
            <v>133.9</v>
          </cell>
          <cell r="N236">
            <v>132.5</v>
          </cell>
        </row>
        <row r="238">
          <cell r="M238">
            <v>8.6</v>
          </cell>
          <cell r="N238">
            <v>8.5</v>
          </cell>
        </row>
        <row r="239">
          <cell r="M239">
            <v>1.9</v>
          </cell>
          <cell r="N239">
            <v>2</v>
          </cell>
        </row>
        <row r="240">
          <cell r="M240">
            <v>10.5</v>
          </cell>
          <cell r="N240">
            <v>10.5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TRI2021"/>
      <sheetName val="3TRI2021"/>
      <sheetName val="2TRI2021"/>
      <sheetName val="1TRI2021 "/>
    </sheetNames>
    <sheetDataSet>
      <sheetData sheetId="0"/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F258" transitionEvaluation="1">
    <tabColor rgb="FFFFFF00"/>
    <pageSetUpPr autoPageBreaks="0"/>
  </sheetPr>
  <dimension ref="A1:AC283"/>
  <sheetViews>
    <sheetView showGridLines="0" tabSelected="1" showOutlineSymbols="0" zoomScaleNormal="100" workbookViewId="0">
      <pane xSplit="5" ySplit="8" topLeftCell="F258" activePane="bottomRight" state="frozen"/>
      <selection activeCell="U152" sqref="U152"/>
      <selection pane="topRight" activeCell="U152" sqref="U152"/>
      <selection pane="bottomLeft" activeCell="U152" sqref="U152"/>
      <selection pane="bottomRight" activeCell="U1" sqref="U1:X1048576"/>
    </sheetView>
  </sheetViews>
  <sheetFormatPr defaultColWidth="9.625" defaultRowHeight="12.75" outlineLevelRow="2" outlineLevelCol="1"/>
  <cols>
    <col min="1" max="1" width="6.125" style="931" customWidth="1"/>
    <col min="2" max="2" width="25.875" style="1149" customWidth="1"/>
    <col min="3" max="3" width="5" style="932" customWidth="1"/>
    <col min="4" max="4" width="11.875" style="931" customWidth="1"/>
    <col min="5" max="5" width="3.625" style="931" customWidth="1"/>
    <col min="6" max="6" width="9.625" style="931" customWidth="1"/>
    <col min="7" max="7" width="10.875" style="931" bestFit="1" customWidth="1"/>
    <col min="8" max="8" width="9.625" style="931"/>
    <col min="9" max="9" width="10.375" style="931" customWidth="1"/>
    <col min="10" max="10" width="9.625" style="931"/>
    <col min="11" max="11" width="9.375" style="931" customWidth="1"/>
    <col min="12" max="12" width="10.875" style="931" bestFit="1" customWidth="1"/>
    <col min="13" max="13" width="10" style="931" customWidth="1"/>
    <col min="14" max="15" width="9.625" style="933" customWidth="1" outlineLevel="1"/>
    <col min="16" max="16" width="7.625" style="934" customWidth="1"/>
    <col min="17" max="18" width="9.625" style="933" customWidth="1" outlineLevel="1"/>
    <col min="19" max="19" width="7.625" style="934" customWidth="1"/>
    <col min="20" max="20" width="0.125" style="931" customWidth="1"/>
    <col min="21" max="21" width="8.5" customWidth="1"/>
    <col min="22" max="22" width="7.5" customWidth="1"/>
    <col min="23" max="23" width="8.375" customWidth="1"/>
    <col min="24" max="24" width="7.5" customWidth="1"/>
    <col min="25" max="27" width="9.625" style="1579"/>
    <col min="28" max="16384" width="9.625" style="931"/>
  </cols>
  <sheetData>
    <row r="1" spans="1:27" s="925" customFormat="1" ht="15.75">
      <c r="B1" s="926" t="s">
        <v>291</v>
      </c>
      <c r="C1" s="926"/>
      <c r="D1" s="927"/>
      <c r="E1" s="927"/>
      <c r="F1" s="927"/>
      <c r="N1" s="928"/>
      <c r="O1" s="928"/>
      <c r="P1" s="929"/>
      <c r="Q1" s="928"/>
      <c r="R1" s="928"/>
      <c r="S1" s="929"/>
      <c r="U1"/>
      <c r="V1"/>
      <c r="W1"/>
      <c r="X1"/>
      <c r="Y1" s="1578"/>
      <c r="Z1" s="1578"/>
      <c r="AA1" s="1578"/>
    </row>
    <row r="2" spans="1:27" s="925" customFormat="1" ht="15.75">
      <c r="B2" s="926"/>
      <c r="C2" s="926"/>
      <c r="D2" s="927"/>
      <c r="E2" s="927"/>
      <c r="F2" s="927"/>
      <c r="H2" s="1178"/>
      <c r="I2" s="1177"/>
      <c r="J2" s="1177"/>
      <c r="K2" s="1178"/>
      <c r="L2" s="1178"/>
      <c r="M2" s="1178"/>
      <c r="N2" s="1179"/>
      <c r="O2" s="1179"/>
      <c r="P2" s="1147"/>
      <c r="Q2" s="928"/>
      <c r="R2" s="928"/>
      <c r="S2" s="929"/>
      <c r="U2"/>
      <c r="V2"/>
      <c r="W2"/>
      <c r="X2"/>
      <c r="Y2" s="1578"/>
      <c r="Z2" s="1578"/>
      <c r="AA2" s="1578"/>
    </row>
    <row r="3" spans="1:27" ht="15.75">
      <c r="B3" s="927"/>
      <c r="D3" s="927"/>
      <c r="E3" s="927"/>
      <c r="F3" s="927"/>
    </row>
    <row r="4" spans="1:27" ht="22.5" customHeight="1">
      <c r="B4" s="1180"/>
      <c r="C4" s="1181"/>
      <c r="D4" s="1182"/>
      <c r="E4" s="1183"/>
      <c r="F4" s="1184" t="s">
        <v>1</v>
      </c>
      <c r="G4" s="1185"/>
      <c r="H4" s="1185"/>
      <c r="I4" s="1186"/>
      <c r="J4" s="1187" t="s">
        <v>2</v>
      </c>
      <c r="K4" s="1185"/>
      <c r="L4" s="1185"/>
      <c r="M4" s="1186"/>
      <c r="N4" s="1188" t="s">
        <v>3</v>
      </c>
      <c r="O4" s="1189"/>
      <c r="P4" s="1190"/>
      <c r="Q4" s="1188" t="s">
        <v>3</v>
      </c>
      <c r="R4" s="1189"/>
      <c r="S4" s="1190"/>
    </row>
    <row r="5" spans="1:27" ht="21" customHeight="1">
      <c r="B5" s="1191" t="s">
        <v>4</v>
      </c>
      <c r="C5" s="1192"/>
      <c r="D5" s="1193"/>
      <c r="E5" s="1194"/>
      <c r="F5" s="1517" t="s">
        <v>5</v>
      </c>
      <c r="G5" s="1518"/>
      <c r="H5" s="1195" t="s">
        <v>6</v>
      </c>
      <c r="I5" s="1196"/>
      <c r="J5" s="1517" t="s">
        <v>5</v>
      </c>
      <c r="K5" s="1519"/>
      <c r="L5" s="1519" t="s">
        <v>6</v>
      </c>
      <c r="M5" s="1518"/>
      <c r="N5" s="1517" t="s">
        <v>5</v>
      </c>
      <c r="O5" s="1519"/>
      <c r="P5" s="1518"/>
      <c r="Q5" s="1517" t="s">
        <v>7</v>
      </c>
      <c r="R5" s="1519"/>
      <c r="S5" s="1518"/>
    </row>
    <row r="6" spans="1:27">
      <c r="B6" s="1197"/>
      <c r="C6" s="1198"/>
      <c r="D6" s="1199"/>
      <c r="E6" s="1200"/>
      <c r="F6" s="1201" t="s">
        <v>8</v>
      </c>
      <c r="G6" s="1202" t="s">
        <v>9</v>
      </c>
      <c r="H6" s="1203" t="s">
        <v>292</v>
      </c>
      <c r="I6" s="1203" t="s">
        <v>293</v>
      </c>
      <c r="J6" s="1203" t="s">
        <v>8</v>
      </c>
      <c r="K6" s="1202" t="s">
        <v>9</v>
      </c>
      <c r="L6" s="1203" t="s">
        <v>292</v>
      </c>
      <c r="M6" s="1203" t="s">
        <v>293</v>
      </c>
      <c r="N6" s="1204" t="s">
        <v>8</v>
      </c>
      <c r="O6" s="1205" t="s">
        <v>9</v>
      </c>
      <c r="P6" s="1206"/>
      <c r="Q6" s="1203" t="s">
        <v>292</v>
      </c>
      <c r="R6" s="1203" t="s">
        <v>293</v>
      </c>
      <c r="S6" s="1206"/>
      <c r="AA6" s="1384"/>
    </row>
    <row r="7" spans="1:27" ht="12.75" customHeight="1">
      <c r="B7" s="1197"/>
      <c r="C7" s="1198"/>
      <c r="D7" s="1199"/>
      <c r="E7" s="1200"/>
      <c r="F7" s="1207" t="s">
        <v>11</v>
      </c>
      <c r="G7" s="1202" t="s">
        <v>8</v>
      </c>
      <c r="H7" s="1203" t="s">
        <v>294</v>
      </c>
      <c r="I7" s="1203" t="s">
        <v>8</v>
      </c>
      <c r="J7" s="1207" t="s">
        <v>11</v>
      </c>
      <c r="K7" s="1202" t="s">
        <v>8</v>
      </c>
      <c r="L7" s="1203" t="s">
        <v>294</v>
      </c>
      <c r="M7" s="1203" t="s">
        <v>8</v>
      </c>
      <c r="N7" s="1208" t="s">
        <v>11</v>
      </c>
      <c r="O7" s="1205" t="s">
        <v>8</v>
      </c>
      <c r="P7" s="1432" t="s">
        <v>12</v>
      </c>
      <c r="Q7" s="1203" t="s">
        <v>294</v>
      </c>
      <c r="R7" s="1203" t="s">
        <v>8</v>
      </c>
      <c r="S7" s="1433" t="s">
        <v>12</v>
      </c>
      <c r="T7" s="966"/>
      <c r="AA7" s="1384"/>
    </row>
    <row r="8" spans="1:27">
      <c r="B8" s="1210"/>
      <c r="C8" s="1211"/>
      <c r="D8" s="1212"/>
      <c r="E8" s="1213"/>
      <c r="F8" s="1214" t="s">
        <v>14</v>
      </c>
      <c r="G8" s="1215" t="s">
        <v>15</v>
      </c>
      <c r="H8" s="1216" t="s">
        <v>295</v>
      </c>
      <c r="I8" s="1216" t="s">
        <v>15</v>
      </c>
      <c r="J8" s="1216" t="s">
        <v>14</v>
      </c>
      <c r="K8" s="1215" t="s">
        <v>15</v>
      </c>
      <c r="L8" s="1216" t="s">
        <v>295</v>
      </c>
      <c r="M8" s="1216" t="s">
        <v>15</v>
      </c>
      <c r="N8" s="1217" t="s">
        <v>14</v>
      </c>
      <c r="O8" s="1218" t="s">
        <v>15</v>
      </c>
      <c r="P8" s="1434" t="s">
        <v>16</v>
      </c>
      <c r="Q8" s="1216" t="s">
        <v>295</v>
      </c>
      <c r="R8" s="1216" t="s">
        <v>15</v>
      </c>
      <c r="S8" s="1434" t="s">
        <v>16</v>
      </c>
      <c r="AA8" s="1384"/>
    </row>
    <row r="9" spans="1:27">
      <c r="A9" s="977"/>
      <c r="B9" s="978"/>
      <c r="E9" s="979"/>
      <c r="F9" s="980"/>
      <c r="G9" s="981"/>
      <c r="H9" s="982"/>
      <c r="I9" s="981"/>
      <c r="J9" s="983"/>
      <c r="K9" s="981"/>
      <c r="L9" s="984"/>
      <c r="M9" s="981"/>
      <c r="N9" s="1220"/>
      <c r="O9" s="1221"/>
      <c r="P9" s="1580"/>
      <c r="Q9" s="1581"/>
      <c r="R9" s="1582"/>
      <c r="S9" s="1583"/>
      <c r="AA9" s="1384"/>
    </row>
    <row r="10" spans="1:27" outlineLevel="1">
      <c r="A10" s="990" t="s">
        <v>18</v>
      </c>
      <c r="B10" s="1223" t="s">
        <v>19</v>
      </c>
      <c r="C10" s="1224"/>
      <c r="D10" s="1225"/>
      <c r="E10" s="1226" t="s">
        <v>20</v>
      </c>
      <c r="F10" s="1584">
        <v>2550</v>
      </c>
      <c r="G10" s="1585">
        <v>1099</v>
      </c>
      <c r="H10" s="1584">
        <v>2339</v>
      </c>
      <c r="I10" s="1585">
        <v>1988</v>
      </c>
      <c r="J10" s="1584">
        <v>2550</v>
      </c>
      <c r="K10" s="1585">
        <v>1099</v>
      </c>
      <c r="L10" s="1584">
        <v>2339</v>
      </c>
      <c r="M10" s="1585">
        <v>1988</v>
      </c>
      <c r="N10" s="1586">
        <v>1.36</v>
      </c>
      <c r="O10" s="1586">
        <v>0.59</v>
      </c>
      <c r="P10" s="1232">
        <f>IF(N10-O10=0,"-",(N10-O10)/O10*100)</f>
        <v>130.50847457627123</v>
      </c>
      <c r="Q10" s="1587">
        <v>4.95</v>
      </c>
      <c r="R10" s="1588">
        <v>4.37</v>
      </c>
      <c r="S10" s="1589">
        <f>IF(Q10-R10=0,"-",(Q10-R10)/R10*100)</f>
        <v>13.272311212814646</v>
      </c>
      <c r="AA10" s="1384"/>
    </row>
    <row r="11" spans="1:27" outlineLevel="2">
      <c r="A11" s="1003"/>
      <c r="B11" s="1223" t="s">
        <v>22</v>
      </c>
      <c r="C11" s="1224"/>
      <c r="D11" s="1233" t="s">
        <v>23</v>
      </c>
      <c r="E11" s="1226" t="s">
        <v>24</v>
      </c>
      <c r="F11" s="1584">
        <v>1707</v>
      </c>
      <c r="G11" s="1585">
        <v>1663</v>
      </c>
      <c r="H11" s="1584">
        <v>1705</v>
      </c>
      <c r="I11" s="1585">
        <v>1563</v>
      </c>
      <c r="J11" s="1584">
        <v>1707</v>
      </c>
      <c r="K11" s="1585">
        <v>1663</v>
      </c>
      <c r="L11" s="1584">
        <v>1705</v>
      </c>
      <c r="M11" s="1585">
        <v>1563</v>
      </c>
      <c r="N11" s="1586">
        <v>0.91</v>
      </c>
      <c r="O11" s="1586">
        <v>0.89</v>
      </c>
      <c r="P11" s="1232">
        <f>IF(N11-O11=0,"-",(N11-O11)/O11*100)</f>
        <v>2.247191011235957</v>
      </c>
      <c r="Q11" s="1587">
        <v>3.61</v>
      </c>
      <c r="R11" s="1588">
        <v>3.32</v>
      </c>
      <c r="S11" s="1589">
        <f t="shared" ref="S11:S12" si="0">IF(Q11-R11=0,"-",(Q11-R11)/R11*100)</f>
        <v>8.7349397590361466</v>
      </c>
      <c r="AA11" s="1384"/>
    </row>
    <row r="12" spans="1:27" outlineLevel="1">
      <c r="A12" s="1003"/>
      <c r="B12" s="1234" t="s">
        <v>23</v>
      </c>
      <c r="C12" s="1235" t="s">
        <v>25</v>
      </c>
      <c r="D12" s="1236">
        <v>5.8</v>
      </c>
      <c r="E12" s="1226" t="s">
        <v>26</v>
      </c>
      <c r="F12" s="1237">
        <f>F10+F11</f>
        <v>4257</v>
      </c>
      <c r="G12" s="1237">
        <f t="shared" ref="G12:H12" si="1">G10+G11</f>
        <v>2762</v>
      </c>
      <c r="H12" s="1237">
        <f t="shared" si="1"/>
        <v>4044</v>
      </c>
      <c r="I12" s="1228">
        <f>I10+I11</f>
        <v>3551</v>
      </c>
      <c r="J12" s="1237">
        <f>J10+J11</f>
        <v>4257</v>
      </c>
      <c r="K12" s="1237">
        <f t="shared" ref="K12:L12" si="2">K10+K11</f>
        <v>2762</v>
      </c>
      <c r="L12" s="1237">
        <f t="shared" si="2"/>
        <v>4044</v>
      </c>
      <c r="M12" s="1228">
        <f>M10+M11</f>
        <v>3551</v>
      </c>
      <c r="N12" s="1230">
        <f>N11+N10</f>
        <v>2.27</v>
      </c>
      <c r="O12" s="1231">
        <f>O11+O10</f>
        <v>1.48</v>
      </c>
      <c r="P12" s="1232">
        <f>IF(N12-O12=0,"-",(N12-O12)/O12*100)</f>
        <v>53.378378378378379</v>
      </c>
      <c r="Q12" s="1587">
        <f>SUM(Q10:Q11)</f>
        <v>8.56</v>
      </c>
      <c r="R12" s="1587">
        <f>SUM(R10:R11)</f>
        <v>7.6899999999999995</v>
      </c>
      <c r="S12" s="1589">
        <f t="shared" si="0"/>
        <v>11.313394018205475</v>
      </c>
      <c r="AA12" s="1384"/>
    </row>
    <row r="13" spans="1:27" outlineLevel="1">
      <c r="A13" s="1003"/>
      <c r="B13" s="1197"/>
      <c r="C13" s="1238"/>
      <c r="D13" s="1236"/>
      <c r="E13" s="1239"/>
      <c r="F13" s="1240"/>
      <c r="G13" s="1241"/>
      <c r="H13" s="1242"/>
      <c r="I13" s="1243"/>
      <c r="J13" s="1244"/>
      <c r="K13" s="1245"/>
      <c r="L13" s="1246"/>
      <c r="M13" s="1247"/>
      <c r="N13" s="1248"/>
      <c r="O13" s="1249"/>
      <c r="P13" s="1232"/>
      <c r="Q13" s="1590"/>
      <c r="R13" s="1591"/>
      <c r="S13" s="1592"/>
      <c r="AA13" s="1384"/>
    </row>
    <row r="14" spans="1:27" outlineLevel="2">
      <c r="A14" s="990" t="s">
        <v>27</v>
      </c>
      <c r="B14" s="1223" t="s">
        <v>19</v>
      </c>
      <c r="C14" s="1224"/>
      <c r="D14" s="1236"/>
      <c r="E14" s="1250" t="s">
        <v>20</v>
      </c>
      <c r="F14" s="1237">
        <v>1640</v>
      </c>
      <c r="G14" s="1228">
        <v>865</v>
      </c>
      <c r="H14" s="1237">
        <v>1526</v>
      </c>
      <c r="I14" s="1228">
        <v>1082</v>
      </c>
      <c r="J14" s="1237">
        <v>1640</v>
      </c>
      <c r="K14" s="1228">
        <v>865</v>
      </c>
      <c r="L14" s="1237">
        <v>1526</v>
      </c>
      <c r="M14" s="1228">
        <v>1082</v>
      </c>
      <c r="N14" s="1230">
        <v>1.93</v>
      </c>
      <c r="O14" s="1231">
        <v>1.02</v>
      </c>
      <c r="P14" s="1232">
        <f>IF(N14-O14=0,"-",(N14-O14)/O14*100)</f>
        <v>89.215686274509792</v>
      </c>
      <c r="Q14" s="1587">
        <v>7.13</v>
      </c>
      <c r="R14" s="1588">
        <v>5.07</v>
      </c>
      <c r="S14" s="1589">
        <f>IF(Q14-R14=0,"-",(Q14-R14)/R14*100)</f>
        <v>40.631163708086774</v>
      </c>
      <c r="AA14" s="1384"/>
    </row>
    <row r="15" spans="1:27" outlineLevel="2">
      <c r="A15" s="1023"/>
      <c r="B15" s="1223" t="s">
        <v>28</v>
      </c>
      <c r="C15" s="1224"/>
      <c r="D15" s="1236"/>
      <c r="E15" s="1250" t="s">
        <v>24</v>
      </c>
      <c r="F15" s="1237">
        <v>83</v>
      </c>
      <c r="G15" s="1228">
        <v>76</v>
      </c>
      <c r="H15" s="1237">
        <v>81</v>
      </c>
      <c r="I15" s="1228">
        <v>78</v>
      </c>
      <c r="J15" s="1237">
        <v>83</v>
      </c>
      <c r="K15" s="1228">
        <v>76</v>
      </c>
      <c r="L15" s="1237">
        <v>81</v>
      </c>
      <c r="M15" s="1228">
        <v>78</v>
      </c>
      <c r="N15" s="1230">
        <v>0.1</v>
      </c>
      <c r="O15" s="1231">
        <v>0.09</v>
      </c>
      <c r="P15" s="1232">
        <f>IF(N15-O15=0,"-",(N15-O15)/O15*100)</f>
        <v>11.111111111111121</v>
      </c>
      <c r="Q15" s="1587">
        <v>0.38</v>
      </c>
      <c r="R15" s="1588">
        <v>0.37</v>
      </c>
      <c r="S15" s="1589">
        <f>IF(Q15-R15=0,"-",(Q15-R15)/R15*100)</f>
        <v>2.7027027027027053</v>
      </c>
      <c r="AA15" s="1384"/>
    </row>
    <row r="16" spans="1:27" outlineLevel="1">
      <c r="A16" s="1023"/>
      <c r="B16" s="1234" t="s">
        <v>23</v>
      </c>
      <c r="C16" s="1235" t="s">
        <v>25</v>
      </c>
      <c r="D16" s="1236">
        <v>12.8</v>
      </c>
      <c r="E16" s="1250" t="s">
        <v>26</v>
      </c>
      <c r="F16" s="1237">
        <f t="shared" ref="F16:N16" si="3">SUM(F14:F15)</f>
        <v>1723</v>
      </c>
      <c r="G16" s="1228">
        <f>SUM(G14:G15)</f>
        <v>941</v>
      </c>
      <c r="H16" s="1229">
        <f t="shared" si="3"/>
        <v>1607</v>
      </c>
      <c r="I16" s="1228">
        <f t="shared" si="3"/>
        <v>1160</v>
      </c>
      <c r="J16" s="1237">
        <f t="shared" si="3"/>
        <v>1723</v>
      </c>
      <c r="K16" s="1228">
        <f>SUM(K14:K15)</f>
        <v>941</v>
      </c>
      <c r="L16" s="1229">
        <f t="shared" ref="L16:M16" si="4">SUM(L14:L15)</f>
        <v>1607</v>
      </c>
      <c r="M16" s="1228">
        <f t="shared" si="4"/>
        <v>1160</v>
      </c>
      <c r="N16" s="1230">
        <f t="shared" si="3"/>
        <v>2.0299999999999998</v>
      </c>
      <c r="O16" s="1231">
        <f>SUM(O14:O15)</f>
        <v>1.1100000000000001</v>
      </c>
      <c r="P16" s="1232">
        <f>IF(N16-O16=0,"-",(N16-O16)/O16*100)</f>
        <v>82.882882882882853</v>
      </c>
      <c r="Q16" s="1587">
        <f>SUM(Q14:Q15)</f>
        <v>7.51</v>
      </c>
      <c r="R16" s="1588">
        <f>SUM(R14:R15)</f>
        <v>5.44</v>
      </c>
      <c r="S16" s="1589">
        <f>IF(Q16-R16=0,"-",(Q16-R16)/R16*100)</f>
        <v>38.051470588235283</v>
      </c>
      <c r="AA16" s="1384"/>
    </row>
    <row r="17" spans="1:19" outlineLevel="1">
      <c r="A17" s="1023"/>
      <c r="B17" s="1197"/>
      <c r="C17" s="1238"/>
      <c r="D17" s="1236"/>
      <c r="E17" s="1239"/>
      <c r="F17" s="1252"/>
      <c r="G17" s="1241"/>
      <c r="H17" s="1242"/>
      <c r="I17" s="1243"/>
      <c r="J17" s="1244"/>
      <c r="K17" s="1245"/>
      <c r="L17" s="1246"/>
      <c r="M17" s="1247"/>
      <c r="N17" s="1248"/>
      <c r="O17" s="1249"/>
      <c r="P17" s="1232"/>
      <c r="Q17" s="1590"/>
      <c r="R17" s="1591"/>
      <c r="S17" s="1592"/>
    </row>
    <row r="18" spans="1:19" outlineLevel="2">
      <c r="A18" s="990" t="s">
        <v>29</v>
      </c>
      <c r="B18" s="1223" t="s">
        <v>30</v>
      </c>
      <c r="C18" s="1224"/>
      <c r="D18" s="1253" t="s">
        <v>23</v>
      </c>
      <c r="E18" s="1250" t="s">
        <v>20</v>
      </c>
      <c r="F18" s="1237">
        <v>2211</v>
      </c>
      <c r="G18" s="1228">
        <v>941</v>
      </c>
      <c r="H18" s="1237">
        <v>1996</v>
      </c>
      <c r="I18" s="1228">
        <v>1915</v>
      </c>
      <c r="J18" s="1237">
        <v>2211</v>
      </c>
      <c r="K18" s="1228">
        <v>941</v>
      </c>
      <c r="L18" s="1237">
        <v>1998</v>
      </c>
      <c r="M18" s="1228">
        <v>1915</v>
      </c>
      <c r="N18" s="1230">
        <v>1.38</v>
      </c>
      <c r="O18" s="1231">
        <v>0.59</v>
      </c>
      <c r="P18" s="1232">
        <f>IF(N18-O18=0,"-",(N18-O18)/O18*100)</f>
        <v>133.89830508474577</v>
      </c>
      <c r="Q18" s="1587">
        <v>4.96</v>
      </c>
      <c r="R18" s="1588">
        <v>4.7699999999999996</v>
      </c>
      <c r="S18" s="1589">
        <f>IF(Q18-R18=0,"-",(Q18-R18)/R18*100)</f>
        <v>3.9832285115304069</v>
      </c>
    </row>
    <row r="19" spans="1:19" outlineLevel="2">
      <c r="A19" s="1023"/>
      <c r="B19" s="1197"/>
      <c r="C19" s="1238"/>
      <c r="D19" s="1236"/>
      <c r="E19" s="1250" t="s">
        <v>24</v>
      </c>
      <c r="F19" s="1237">
        <v>2354</v>
      </c>
      <c r="G19" s="1228">
        <v>2139</v>
      </c>
      <c r="H19" s="1237">
        <v>2321</v>
      </c>
      <c r="I19" s="1228">
        <v>1971</v>
      </c>
      <c r="J19" s="1237">
        <v>2354</v>
      </c>
      <c r="K19" s="1228">
        <v>2139</v>
      </c>
      <c r="L19" s="1237">
        <v>2321</v>
      </c>
      <c r="M19" s="1228">
        <v>1971</v>
      </c>
      <c r="N19" s="1230">
        <v>1.47</v>
      </c>
      <c r="O19" s="1231">
        <v>1.34</v>
      </c>
      <c r="P19" s="1232">
        <f>IF(N19-O19=0,"-",(N19-O19)/O19*100)</f>
        <v>9.701492537313424</v>
      </c>
      <c r="Q19" s="1587">
        <v>5.76</v>
      </c>
      <c r="R19" s="1588">
        <v>4.9000000000000004</v>
      </c>
      <c r="S19" s="1589">
        <f>IF(Q19-R19=0,"-",(Q19-R19)/R19*100)</f>
        <v>17.551020408163254</v>
      </c>
    </row>
    <row r="20" spans="1:19" outlineLevel="1">
      <c r="A20" s="1023"/>
      <c r="B20" s="1234"/>
      <c r="C20" s="1235" t="s">
        <v>25</v>
      </c>
      <c r="D20" s="1236">
        <v>6.8</v>
      </c>
      <c r="E20" s="1250" t="s">
        <v>26</v>
      </c>
      <c r="F20" s="1237">
        <f t="shared" ref="F20:M20" si="5">F18+F19</f>
        <v>4565</v>
      </c>
      <c r="G20" s="1228">
        <f t="shared" si="5"/>
        <v>3080</v>
      </c>
      <c r="H20" s="1229">
        <f t="shared" si="5"/>
        <v>4317</v>
      </c>
      <c r="I20" s="1228">
        <f t="shared" si="5"/>
        <v>3886</v>
      </c>
      <c r="J20" s="1237">
        <f t="shared" si="5"/>
        <v>4565</v>
      </c>
      <c r="K20" s="1228">
        <f t="shared" si="5"/>
        <v>3080</v>
      </c>
      <c r="L20" s="1229">
        <f t="shared" si="5"/>
        <v>4319</v>
      </c>
      <c r="M20" s="1228">
        <f t="shared" si="5"/>
        <v>3886</v>
      </c>
      <c r="N20" s="1230">
        <f>N19+N18</f>
        <v>2.8499999999999996</v>
      </c>
      <c r="O20" s="1231">
        <f>O19+O18</f>
        <v>1.9300000000000002</v>
      </c>
      <c r="P20" s="1232">
        <f>IF(N20-O20=0,"-",(N20-O20)/O20*100)</f>
        <v>47.66839378238339</v>
      </c>
      <c r="Q20" s="1587">
        <f>Q19+Q18</f>
        <v>10.719999999999999</v>
      </c>
      <c r="R20" s="1588">
        <f>R19+R18</f>
        <v>9.67</v>
      </c>
      <c r="S20" s="1589">
        <f>IF(Q20-R20=0,"-",(Q20-R20)/R20*100)</f>
        <v>10.858324715615295</v>
      </c>
    </row>
    <row r="21" spans="1:19" outlineLevel="1">
      <c r="A21" s="1023"/>
      <c r="B21" s="1197"/>
      <c r="C21" s="1238"/>
      <c r="D21" s="1236"/>
      <c r="E21" s="1239"/>
      <c r="F21" s="1252"/>
      <c r="G21" s="1241"/>
      <c r="H21" s="1242"/>
      <c r="I21" s="1243"/>
      <c r="J21" s="1244"/>
      <c r="K21" s="1245"/>
      <c r="L21" s="1246"/>
      <c r="M21" s="1247"/>
      <c r="N21" s="1248"/>
      <c r="O21" s="1249"/>
      <c r="P21" s="1232"/>
      <c r="Q21" s="1590"/>
      <c r="R21" s="1591"/>
      <c r="S21" s="1592"/>
    </row>
    <row r="22" spans="1:19" outlineLevel="2">
      <c r="A22" s="990" t="s">
        <v>31</v>
      </c>
      <c r="B22" s="1223" t="s">
        <v>32</v>
      </c>
      <c r="C22" s="1224"/>
      <c r="D22" s="1225"/>
      <c r="E22" s="1250" t="s">
        <v>20</v>
      </c>
      <c r="F22" s="1237">
        <v>6132</v>
      </c>
      <c r="G22" s="1228">
        <v>3023</v>
      </c>
      <c r="H22" s="1237">
        <v>5605</v>
      </c>
      <c r="I22" s="1228">
        <v>4863</v>
      </c>
      <c r="J22" s="1237">
        <v>6135</v>
      </c>
      <c r="K22" s="1228">
        <v>3029</v>
      </c>
      <c r="L22" s="1237">
        <v>5610</v>
      </c>
      <c r="M22" s="1228">
        <v>4866</v>
      </c>
      <c r="N22" s="1248">
        <v>18.100000000000001</v>
      </c>
      <c r="O22" s="1249">
        <v>8.9</v>
      </c>
      <c r="P22" s="1232">
        <f>IF(N22-O22=0,"-",(N22-O22)/O22*100)</f>
        <v>103.37078651685394</v>
      </c>
      <c r="Q22" s="1590">
        <v>65.7</v>
      </c>
      <c r="R22" s="1591">
        <v>57</v>
      </c>
      <c r="S22" s="1589">
        <f t="shared" ref="S22:S23" si="6">IF(Q22-R22=0,"-",(Q22-R22)/R22*100)</f>
        <v>15.263157894736848</v>
      </c>
    </row>
    <row r="23" spans="1:19" outlineLevel="2">
      <c r="A23" s="1023"/>
      <c r="B23" s="1223"/>
      <c r="C23" s="1224"/>
      <c r="D23" s="1225"/>
      <c r="E23" s="1250" t="s">
        <v>24</v>
      </c>
      <c r="F23" s="1237">
        <v>2656</v>
      </c>
      <c r="G23" s="1228">
        <v>2366</v>
      </c>
      <c r="H23" s="1237">
        <v>2566</v>
      </c>
      <c r="I23" s="1228">
        <v>2262</v>
      </c>
      <c r="J23" s="1237">
        <v>2656</v>
      </c>
      <c r="K23" s="1228">
        <v>2367</v>
      </c>
      <c r="L23" s="1237">
        <v>2568</v>
      </c>
      <c r="M23" s="1228">
        <v>2264</v>
      </c>
      <c r="N23" s="1248">
        <v>7.8</v>
      </c>
      <c r="O23" s="1249">
        <v>7</v>
      </c>
      <c r="P23" s="1232">
        <f>IF(N23-O23=0,"-",(N23-O23)/O23*100)</f>
        <v>11.428571428571425</v>
      </c>
      <c r="Q23" s="1590">
        <v>30.1</v>
      </c>
      <c r="R23" s="1591">
        <v>26.5</v>
      </c>
      <c r="S23" s="1589">
        <f t="shared" si="6"/>
        <v>13.584905660377364</v>
      </c>
    </row>
    <row r="24" spans="1:19" outlineLevel="1">
      <c r="A24" s="1023"/>
      <c r="B24" s="1234" t="s">
        <v>23</v>
      </c>
      <c r="C24" s="1235" t="s">
        <v>25</v>
      </c>
      <c r="D24" s="1254">
        <v>32.4</v>
      </c>
      <c r="E24" s="1250" t="s">
        <v>26</v>
      </c>
      <c r="F24" s="1237">
        <f t="shared" ref="F24:M24" si="7">F22+F23</f>
        <v>8788</v>
      </c>
      <c r="G24" s="1228">
        <f t="shared" si="7"/>
        <v>5389</v>
      </c>
      <c r="H24" s="1229">
        <f t="shared" si="7"/>
        <v>8171</v>
      </c>
      <c r="I24" s="1228">
        <f t="shared" si="7"/>
        <v>7125</v>
      </c>
      <c r="J24" s="1237">
        <f t="shared" si="7"/>
        <v>8791</v>
      </c>
      <c r="K24" s="1228">
        <f t="shared" si="7"/>
        <v>5396</v>
      </c>
      <c r="L24" s="1229">
        <f t="shared" si="7"/>
        <v>8178</v>
      </c>
      <c r="M24" s="1228">
        <f t="shared" si="7"/>
        <v>7130</v>
      </c>
      <c r="N24" s="1248">
        <f>N23+N22</f>
        <v>25.900000000000002</v>
      </c>
      <c r="O24" s="1249">
        <f>O23+O22</f>
        <v>15.9</v>
      </c>
      <c r="P24" s="1232">
        <f>IF(N24-O24=0,"-",(N24-O24)/O24*100)</f>
        <v>62.8930817610063</v>
      </c>
      <c r="Q24" s="1590">
        <f>Q23+Q22</f>
        <v>95.800000000000011</v>
      </c>
      <c r="R24" s="1591">
        <f>R22+R23</f>
        <v>83.5</v>
      </c>
      <c r="S24" s="1589">
        <f>IF(Q24-R24=0,"-",(Q24-R24)/R24*100)</f>
        <v>14.730538922155704</v>
      </c>
    </row>
    <row r="25" spans="1:19" outlineLevel="1">
      <c r="A25" s="1023"/>
      <c r="B25" s="1197"/>
      <c r="C25" s="1238"/>
      <c r="D25" s="1225"/>
      <c r="E25" s="1239"/>
      <c r="F25" s="1237"/>
      <c r="G25" s="1228"/>
      <c r="H25" s="1229"/>
      <c r="I25" s="1251"/>
      <c r="J25" s="1237"/>
      <c r="K25" s="1228"/>
      <c r="L25" s="1229"/>
      <c r="M25" s="1251"/>
      <c r="N25" s="1248"/>
      <c r="O25" s="1249"/>
      <c r="P25" s="1232"/>
      <c r="Q25" s="1590"/>
      <c r="R25" s="1591"/>
      <c r="S25" s="1589"/>
    </row>
    <row r="26" spans="1:19" outlineLevel="2">
      <c r="A26" s="990" t="s">
        <v>33</v>
      </c>
      <c r="B26" s="1223" t="s">
        <v>34</v>
      </c>
      <c r="C26" s="1224"/>
      <c r="D26" s="1253"/>
      <c r="E26" s="1250" t="s">
        <v>20</v>
      </c>
      <c r="F26" s="1237">
        <v>8670</v>
      </c>
      <c r="G26" s="1228">
        <v>8356</v>
      </c>
      <c r="H26" s="1237">
        <v>12664</v>
      </c>
      <c r="I26" s="1228">
        <v>12397</v>
      </c>
      <c r="J26" s="1237">
        <v>4302</v>
      </c>
      <c r="K26" s="1228">
        <v>4146</v>
      </c>
      <c r="L26" s="1237">
        <v>6290</v>
      </c>
      <c r="M26" s="1228">
        <v>6164</v>
      </c>
      <c r="N26" s="1248">
        <v>29.6</v>
      </c>
      <c r="O26" s="1249">
        <v>28.9</v>
      </c>
      <c r="P26" s="1232">
        <f>IF(N26-O26=0,"-",(N26-O26)/O26*100)</f>
        <v>2.4221453287197332</v>
      </c>
      <c r="Q26" s="1590">
        <v>174.3</v>
      </c>
      <c r="R26" s="1591">
        <v>170.8</v>
      </c>
      <c r="S26" s="1589">
        <f>IF(Q26-R26=0,"-",(Q26-R26)/R26*100)</f>
        <v>2.0491803278688523</v>
      </c>
    </row>
    <row r="27" spans="1:19" outlineLevel="2">
      <c r="A27" s="1023"/>
      <c r="B27" s="1197"/>
      <c r="C27" s="1235"/>
      <c r="D27" s="1236"/>
      <c r="E27" s="1250" t="s">
        <v>24</v>
      </c>
      <c r="F27" s="1237">
        <v>4920</v>
      </c>
      <c r="G27" s="1228">
        <v>6453</v>
      </c>
      <c r="H27" s="1237">
        <v>6454</v>
      </c>
      <c r="I27" s="1228">
        <v>6022</v>
      </c>
      <c r="J27" s="1237">
        <v>2456</v>
      </c>
      <c r="K27" s="1228">
        <v>3223</v>
      </c>
      <c r="L27" s="1237">
        <v>3221</v>
      </c>
      <c r="M27" s="1228">
        <v>3007</v>
      </c>
      <c r="N27" s="1248">
        <v>17.100000000000001</v>
      </c>
      <c r="O27" s="1249">
        <v>22.4</v>
      </c>
      <c r="P27" s="1232">
        <f>IF(N27-O27=0,"-",(N27-O27)/O27*100)</f>
        <v>-23.660714285714274</v>
      </c>
      <c r="Q27" s="1590">
        <v>89.2</v>
      </c>
      <c r="R27" s="1591">
        <v>83.3</v>
      </c>
      <c r="S27" s="1589">
        <f>IF(Q27-R27=0,"-",(Q27-R27)/R27*100)</f>
        <v>7.0828331332533079</v>
      </c>
    </row>
    <row r="28" spans="1:19" outlineLevel="1">
      <c r="A28" s="1023"/>
      <c r="B28" s="1234"/>
      <c r="C28" s="1235" t="s">
        <v>25</v>
      </c>
      <c r="D28" s="1236">
        <v>75.7</v>
      </c>
      <c r="E28" s="1250" t="s">
        <v>26</v>
      </c>
      <c r="F28" s="1237">
        <f>F27+F26</f>
        <v>13590</v>
      </c>
      <c r="G28" s="1228">
        <f>G27+G26</f>
        <v>14809</v>
      </c>
      <c r="H28" s="1229">
        <f t="shared" ref="H28:M28" si="8">H26+H27</f>
        <v>19118</v>
      </c>
      <c r="I28" s="1228">
        <f t="shared" si="8"/>
        <v>18419</v>
      </c>
      <c r="J28" s="1237">
        <f t="shared" si="8"/>
        <v>6758</v>
      </c>
      <c r="K28" s="1228">
        <f t="shared" si="8"/>
        <v>7369</v>
      </c>
      <c r="L28" s="1229">
        <f t="shared" si="8"/>
        <v>9511</v>
      </c>
      <c r="M28" s="1228">
        <f t="shared" si="8"/>
        <v>9171</v>
      </c>
      <c r="N28" s="1248">
        <f>N27+N26</f>
        <v>46.7</v>
      </c>
      <c r="O28" s="1249">
        <f>O27+O26</f>
        <v>51.3</v>
      </c>
      <c r="P28" s="1232">
        <f>IF(N28-O28=0,"-",(N28-O28)/O28*100)</f>
        <v>-8.966861598440536</v>
      </c>
      <c r="Q28" s="1590">
        <f>Q27+Q26</f>
        <v>263.5</v>
      </c>
      <c r="R28" s="1591">
        <f>R27+R26</f>
        <v>254.10000000000002</v>
      </c>
      <c r="S28" s="1589">
        <f>IF(Q28-R28=0,"-",(Q28-R28)/R28*100)</f>
        <v>3.6993309720582355</v>
      </c>
    </row>
    <row r="29" spans="1:19" outlineLevel="1">
      <c r="A29" s="1023"/>
      <c r="B29" s="1197"/>
      <c r="C29" s="1238"/>
      <c r="D29" s="1236"/>
      <c r="E29" s="1239"/>
      <c r="F29" s="1237"/>
      <c r="G29" s="1228"/>
      <c r="H29" s="1229"/>
      <c r="I29" s="1251"/>
      <c r="J29" s="1237"/>
      <c r="K29" s="1228"/>
      <c r="L29" s="1229"/>
      <c r="M29" s="1251"/>
      <c r="N29" s="1248"/>
      <c r="O29" s="1249"/>
      <c r="P29" s="1232"/>
      <c r="Q29" s="1590"/>
      <c r="R29" s="1591"/>
      <c r="S29" s="1589"/>
    </row>
    <row r="30" spans="1:19" outlineLevel="2">
      <c r="A30" s="990" t="s">
        <v>31</v>
      </c>
      <c r="B30" s="1223" t="s">
        <v>35</v>
      </c>
      <c r="C30" s="1224"/>
      <c r="D30" s="1236"/>
      <c r="E30" s="1250" t="s">
        <v>20</v>
      </c>
      <c r="F30" s="1255">
        <v>18721</v>
      </c>
      <c r="G30" s="1256">
        <v>9801</v>
      </c>
      <c r="H30" s="1255">
        <v>16430</v>
      </c>
      <c r="I30" s="1256">
        <v>14560</v>
      </c>
      <c r="J30" s="1255">
        <v>11290</v>
      </c>
      <c r="K30" s="1256">
        <v>5501</v>
      </c>
      <c r="L30" s="1255">
        <v>9917</v>
      </c>
      <c r="M30" s="1256">
        <v>8543</v>
      </c>
      <c r="N30" s="1259">
        <v>61.8</v>
      </c>
      <c r="O30" s="1260">
        <v>30.1</v>
      </c>
      <c r="P30" s="1261">
        <f>IF(N30-O30=0,"-",(N30-O30)/O30*100)</f>
        <v>105.31561461794018</v>
      </c>
      <c r="Q30" s="1593">
        <v>215.4</v>
      </c>
      <c r="R30" s="1594">
        <v>186.1</v>
      </c>
      <c r="S30" s="1589">
        <f>IF(Q30-R30=0,"-",(Q30-R30)/R30*100)</f>
        <v>15.744223535733484</v>
      </c>
    </row>
    <row r="31" spans="1:19" outlineLevel="2">
      <c r="A31" s="1023"/>
      <c r="B31" s="1223" t="s">
        <v>23</v>
      </c>
      <c r="C31" s="1224"/>
      <c r="D31" s="1236"/>
      <c r="E31" s="1250" t="s">
        <v>24</v>
      </c>
      <c r="F31" s="1255">
        <v>5189</v>
      </c>
      <c r="G31" s="1256">
        <v>4585</v>
      </c>
      <c r="H31" s="1255">
        <v>4985</v>
      </c>
      <c r="I31" s="1256">
        <v>4431</v>
      </c>
      <c r="J31" s="1255">
        <v>3654</v>
      </c>
      <c r="K31" s="1256">
        <v>3236</v>
      </c>
      <c r="L31" s="1255">
        <v>3535</v>
      </c>
      <c r="M31" s="1256">
        <v>3119</v>
      </c>
      <c r="N31" s="1259">
        <v>20</v>
      </c>
      <c r="O31" s="1260">
        <v>17.7</v>
      </c>
      <c r="P31" s="1261">
        <f>IF(N31-O31=0,"-",(N31-O31)/O31*100)</f>
        <v>12.994350282485881</v>
      </c>
      <c r="Q31" s="1593">
        <v>76.8</v>
      </c>
      <c r="R31" s="1594">
        <v>67.900000000000006</v>
      </c>
      <c r="S31" s="1589">
        <f>IF(Q31-R31=0,"-",(Q31-R31)/R31*100)</f>
        <v>13.107511045655363</v>
      </c>
    </row>
    <row r="32" spans="1:19" outlineLevel="1">
      <c r="A32" s="1023"/>
      <c r="B32" s="1234"/>
      <c r="C32" s="1235" t="s">
        <v>25</v>
      </c>
      <c r="D32" s="1236">
        <v>59.5</v>
      </c>
      <c r="E32" s="1250" t="s">
        <v>26</v>
      </c>
      <c r="F32" s="1255">
        <f>F30+F31</f>
        <v>23910</v>
      </c>
      <c r="G32" s="1255">
        <f t="shared" ref="G32:O32" si="9">G30+G31</f>
        <v>14386</v>
      </c>
      <c r="H32" s="1255">
        <f t="shared" si="9"/>
        <v>21415</v>
      </c>
      <c r="I32" s="1255">
        <f t="shared" si="9"/>
        <v>18991</v>
      </c>
      <c r="J32" s="1255">
        <f t="shared" si="9"/>
        <v>14944</v>
      </c>
      <c r="K32" s="1255">
        <f t="shared" si="9"/>
        <v>8737</v>
      </c>
      <c r="L32" s="1255">
        <f t="shared" si="9"/>
        <v>13452</v>
      </c>
      <c r="M32" s="1255">
        <f t="shared" si="9"/>
        <v>11662</v>
      </c>
      <c r="N32" s="1259">
        <f>N30+N31</f>
        <v>81.8</v>
      </c>
      <c r="O32" s="1259">
        <f t="shared" si="9"/>
        <v>47.8</v>
      </c>
      <c r="P32" s="1261">
        <f>IF(N32-O32=0,"-",(N32-O32)/O32*100)</f>
        <v>71.129707112970721</v>
      </c>
      <c r="Q32" s="1593">
        <f>Q30+Q31</f>
        <v>292.2</v>
      </c>
      <c r="R32" s="1594">
        <f>R30+R31</f>
        <v>254</v>
      </c>
      <c r="S32" s="1589">
        <f>IF(Q32-R32=0,"-",(Q32-R32)/R32*100)</f>
        <v>15.039370078740152</v>
      </c>
    </row>
    <row r="33" spans="1:27" outlineLevel="1">
      <c r="A33" s="1023"/>
      <c r="B33" s="1197"/>
      <c r="C33" s="1238"/>
      <c r="D33" s="1236"/>
      <c r="E33" s="1239"/>
      <c r="F33" s="1237"/>
      <c r="G33" s="1228"/>
      <c r="H33" s="1229"/>
      <c r="I33" s="1251"/>
      <c r="J33" s="1237"/>
      <c r="K33" s="1228"/>
      <c r="L33" s="1229"/>
      <c r="M33" s="1251"/>
      <c r="N33" s="1248"/>
      <c r="O33" s="1249"/>
      <c r="P33" s="1232"/>
      <c r="Q33" s="1590"/>
      <c r="R33" s="1591"/>
      <c r="S33" s="1589"/>
    </row>
    <row r="34" spans="1:27" outlineLevel="2">
      <c r="A34" s="990" t="s">
        <v>31</v>
      </c>
      <c r="B34" s="1223" t="s">
        <v>36</v>
      </c>
      <c r="C34" s="1224" t="s">
        <v>23</v>
      </c>
      <c r="D34" s="1253" t="s">
        <v>23</v>
      </c>
      <c r="E34" s="1250" t="s">
        <v>20</v>
      </c>
      <c r="F34" s="1255">
        <v>29254</v>
      </c>
      <c r="G34" s="1256">
        <v>17303</v>
      </c>
      <c r="H34" s="1255">
        <v>25857</v>
      </c>
      <c r="I34" s="1256">
        <v>22167</v>
      </c>
      <c r="J34" s="1255">
        <v>14694</v>
      </c>
      <c r="K34" s="1256">
        <v>8509</v>
      </c>
      <c r="L34" s="1255">
        <v>12797</v>
      </c>
      <c r="M34" s="1256">
        <v>11018</v>
      </c>
      <c r="N34" s="1259">
        <v>69.2</v>
      </c>
      <c r="O34" s="1260">
        <v>40.1</v>
      </c>
      <c r="P34" s="1261">
        <f>+N34/O34*100-100</f>
        <v>72.568578553615964</v>
      </c>
      <c r="Q34" s="1593">
        <v>239.1</v>
      </c>
      <c r="R34" s="1594">
        <v>206.5</v>
      </c>
      <c r="S34" s="1592">
        <f>(Q34-R34)/R34*100</f>
        <v>15.786924939467308</v>
      </c>
      <c r="Y34" s="86"/>
    </row>
    <row r="35" spans="1:27" outlineLevel="2">
      <c r="A35" s="1023"/>
      <c r="B35" s="1223" t="s">
        <v>37</v>
      </c>
      <c r="C35" s="1224"/>
      <c r="D35" s="1236"/>
      <c r="E35" s="1250" t="s">
        <v>24</v>
      </c>
      <c r="F35" s="1255">
        <v>7195</v>
      </c>
      <c r="G35" s="1256">
        <v>6617</v>
      </c>
      <c r="H35" s="1255">
        <v>6995</v>
      </c>
      <c r="I35" s="1256">
        <v>6146</v>
      </c>
      <c r="J35" s="1255">
        <v>3159</v>
      </c>
      <c r="K35" s="1256">
        <v>2869</v>
      </c>
      <c r="L35" s="1255">
        <v>3036</v>
      </c>
      <c r="M35" s="1256">
        <v>2686</v>
      </c>
      <c r="N35" s="1259">
        <v>14.9</v>
      </c>
      <c r="O35" s="1260">
        <v>13.5</v>
      </c>
      <c r="P35" s="1261">
        <f>+N35/O35*100-100</f>
        <v>10.370370370370367</v>
      </c>
      <c r="Q35" s="1593">
        <v>56.7</v>
      </c>
      <c r="R35" s="1594">
        <v>50.3</v>
      </c>
      <c r="S35" s="1592">
        <f t="shared" ref="S35:S48" si="10">(Q35-R35)/R35*100</f>
        <v>12.723658051689874</v>
      </c>
      <c r="Y35" s="86"/>
    </row>
    <row r="36" spans="1:27" outlineLevel="1">
      <c r="A36" s="1023"/>
      <c r="B36" s="1234"/>
      <c r="C36" s="1235" t="s">
        <v>25</v>
      </c>
      <c r="D36" s="1236">
        <v>51.2</v>
      </c>
      <c r="E36" s="1250" t="s">
        <v>26</v>
      </c>
      <c r="F36" s="1255">
        <f t="shared" ref="F36:O36" si="11">SUM(F34:F35)</f>
        <v>36449</v>
      </c>
      <c r="G36" s="1256">
        <f t="shared" si="11"/>
        <v>23920</v>
      </c>
      <c r="H36" s="1257">
        <f t="shared" si="11"/>
        <v>32852</v>
      </c>
      <c r="I36" s="1262">
        <f t="shared" si="11"/>
        <v>28313</v>
      </c>
      <c r="J36" s="1255">
        <f t="shared" si="11"/>
        <v>17853</v>
      </c>
      <c r="K36" s="1256">
        <f t="shared" si="11"/>
        <v>11378</v>
      </c>
      <c r="L36" s="1257">
        <f t="shared" si="11"/>
        <v>15833</v>
      </c>
      <c r="M36" s="1262">
        <f t="shared" si="11"/>
        <v>13704</v>
      </c>
      <c r="N36" s="1259">
        <f t="shared" si="11"/>
        <v>84.100000000000009</v>
      </c>
      <c r="O36" s="1260">
        <f t="shared" si="11"/>
        <v>53.6</v>
      </c>
      <c r="P36" s="1261">
        <f>+N36/O36*100-100</f>
        <v>56.902985074626883</v>
      </c>
      <c r="Q36" s="1593">
        <f>SUM(Q34:Q35)</f>
        <v>295.8</v>
      </c>
      <c r="R36" s="1594">
        <f>SUM(R34:R35)</f>
        <v>256.8</v>
      </c>
      <c r="S36" s="1592">
        <f t="shared" si="10"/>
        <v>15.186915887850466</v>
      </c>
      <c r="Y36" s="116">
        <f>+Q36+Q40</f>
        <v>413.1</v>
      </c>
    </row>
    <row r="37" spans="1:27" outlineLevel="1">
      <c r="A37" s="1023"/>
      <c r="B37" s="1197"/>
      <c r="C37" s="1238"/>
      <c r="D37" s="1236"/>
      <c r="E37" s="1239"/>
      <c r="F37" s="1255"/>
      <c r="G37" s="1256"/>
      <c r="H37" s="1257"/>
      <c r="I37" s="1262"/>
      <c r="J37" s="1255"/>
      <c r="K37" s="1256"/>
      <c r="L37" s="1257"/>
      <c r="M37" s="1262"/>
      <c r="N37" s="1259"/>
      <c r="O37" s="1260"/>
      <c r="P37" s="1261"/>
      <c r="Q37" s="1593"/>
      <c r="R37" s="1594"/>
      <c r="S37" s="1592"/>
    </row>
    <row r="38" spans="1:27" outlineLevel="2">
      <c r="A38" s="990" t="s">
        <v>38</v>
      </c>
      <c r="B38" s="1223" t="s">
        <v>39</v>
      </c>
      <c r="C38" s="1224" t="s">
        <v>23</v>
      </c>
      <c r="D38" s="1253" t="s">
        <v>23</v>
      </c>
      <c r="E38" s="1250" t="s">
        <v>20</v>
      </c>
      <c r="F38" s="1255">
        <v>11975</v>
      </c>
      <c r="G38" s="1256">
        <v>5886</v>
      </c>
      <c r="H38" s="1257">
        <v>10940</v>
      </c>
      <c r="I38" s="1258">
        <v>9365</v>
      </c>
      <c r="J38" s="1255">
        <v>11123</v>
      </c>
      <c r="K38" s="1256">
        <v>5202</v>
      </c>
      <c r="L38" s="1257">
        <v>10114</v>
      </c>
      <c r="M38" s="1258">
        <v>8671</v>
      </c>
      <c r="N38" s="1259">
        <v>24.1</v>
      </c>
      <c r="O38" s="1260">
        <v>11.3</v>
      </c>
      <c r="P38" s="1261">
        <f>+N38/O38*100-100</f>
        <v>113.27433628318585</v>
      </c>
      <c r="Q38" s="1593">
        <v>87.1</v>
      </c>
      <c r="R38" s="1594">
        <v>74.900000000000006</v>
      </c>
      <c r="S38" s="1592">
        <f t="shared" si="10"/>
        <v>16.288384512683564</v>
      </c>
      <c r="Y38" s="86"/>
    </row>
    <row r="39" spans="1:27" outlineLevel="2">
      <c r="A39" s="1023"/>
      <c r="B39" s="1197"/>
      <c r="C39" s="1238"/>
      <c r="D39" s="1236"/>
      <c r="E39" s="1250" t="s">
        <v>24</v>
      </c>
      <c r="F39" s="1255">
        <v>3732</v>
      </c>
      <c r="G39" s="1256">
        <v>3393</v>
      </c>
      <c r="H39" s="1257">
        <v>3700</v>
      </c>
      <c r="I39" s="1258">
        <v>3260</v>
      </c>
      <c r="J39" s="1255">
        <v>3543</v>
      </c>
      <c r="K39" s="1256">
        <v>3204</v>
      </c>
      <c r="L39" s="1257">
        <v>3507</v>
      </c>
      <c r="M39" s="1258">
        <v>3092</v>
      </c>
      <c r="N39" s="1259">
        <v>7.7</v>
      </c>
      <c r="O39" s="1260">
        <v>7</v>
      </c>
      <c r="P39" s="1261">
        <f t="shared" ref="P39:P40" si="12">+N39/O39*100-100</f>
        <v>10.000000000000014</v>
      </c>
      <c r="Q39" s="1593">
        <v>30.2</v>
      </c>
      <c r="R39" s="1594">
        <v>26.7</v>
      </c>
      <c r="S39" s="1592">
        <f t="shared" si="10"/>
        <v>13.108614232209739</v>
      </c>
      <c r="Y39" s="86"/>
    </row>
    <row r="40" spans="1:27" outlineLevel="1">
      <c r="A40" s="1023"/>
      <c r="B40" s="1234"/>
      <c r="C40" s="1235" t="s">
        <v>25</v>
      </c>
      <c r="D40" s="1236">
        <v>23.6</v>
      </c>
      <c r="E40" s="1250" t="s">
        <v>26</v>
      </c>
      <c r="F40" s="1255">
        <f t="shared" ref="F40:O40" si="13">SUM(F38:F39)</f>
        <v>15707</v>
      </c>
      <c r="G40" s="1256">
        <f t="shared" si="13"/>
        <v>9279</v>
      </c>
      <c r="H40" s="1257">
        <f t="shared" si="13"/>
        <v>14640</v>
      </c>
      <c r="I40" s="1262">
        <f t="shared" si="13"/>
        <v>12625</v>
      </c>
      <c r="J40" s="1255">
        <f t="shared" si="13"/>
        <v>14666</v>
      </c>
      <c r="K40" s="1256">
        <f t="shared" si="13"/>
        <v>8406</v>
      </c>
      <c r="L40" s="1257">
        <f t="shared" si="13"/>
        <v>13621</v>
      </c>
      <c r="M40" s="1262">
        <f t="shared" si="13"/>
        <v>11763</v>
      </c>
      <c r="N40" s="1259">
        <f t="shared" si="13"/>
        <v>31.8</v>
      </c>
      <c r="O40" s="1260">
        <f t="shared" si="13"/>
        <v>18.3</v>
      </c>
      <c r="P40" s="1261">
        <f t="shared" si="12"/>
        <v>73.770491803278674</v>
      </c>
      <c r="Q40" s="1593">
        <f>SUM(Q38:Q39)</f>
        <v>117.3</v>
      </c>
      <c r="R40" s="1594">
        <f>SUM(R38:R39)</f>
        <v>101.60000000000001</v>
      </c>
      <c r="S40" s="1592">
        <f t="shared" si="10"/>
        <v>15.452755905511797</v>
      </c>
      <c r="Y40" s="86"/>
    </row>
    <row r="41" spans="1:27" outlineLevel="1">
      <c r="A41" s="1023"/>
      <c r="B41" s="1197"/>
      <c r="C41" s="1238"/>
      <c r="D41" s="1236"/>
      <c r="E41" s="1239"/>
      <c r="F41" s="1237"/>
      <c r="G41" s="1228"/>
      <c r="H41" s="1229"/>
      <c r="I41" s="1251"/>
      <c r="J41" s="1237"/>
      <c r="K41" s="1228"/>
      <c r="L41" s="1229"/>
      <c r="M41" s="1251"/>
      <c r="N41" s="1248"/>
      <c r="O41" s="1249"/>
      <c r="P41" s="1232"/>
      <c r="Q41" s="1590"/>
      <c r="R41" s="1591"/>
      <c r="S41" s="1592"/>
    </row>
    <row r="42" spans="1:27" outlineLevel="1">
      <c r="A42" s="990" t="s">
        <v>40</v>
      </c>
      <c r="B42" s="1223" t="s">
        <v>41</v>
      </c>
      <c r="C42" s="1235"/>
      <c r="D42" s="1236"/>
      <c r="E42" s="1250" t="s">
        <v>20</v>
      </c>
      <c r="F42" s="1255">
        <v>23044</v>
      </c>
      <c r="G42" s="1256">
        <v>14204</v>
      </c>
      <c r="H42" s="1255">
        <v>19562</v>
      </c>
      <c r="I42" s="1256">
        <v>15302</v>
      </c>
      <c r="J42" s="1255">
        <v>6525</v>
      </c>
      <c r="K42" s="1256">
        <v>3948</v>
      </c>
      <c r="L42" s="1255">
        <v>5488</v>
      </c>
      <c r="M42" s="1256">
        <v>4283</v>
      </c>
      <c r="N42" s="1259">
        <v>31.3</v>
      </c>
      <c r="O42" s="1260">
        <v>18.899999999999999</v>
      </c>
      <c r="P42" s="1261">
        <f>+N42/O42*100-100</f>
        <v>65.608465608465622</v>
      </c>
      <c r="Q42" s="1593">
        <v>104.3</v>
      </c>
      <c r="R42" s="1594">
        <v>81.599999999999994</v>
      </c>
      <c r="S42" s="1592">
        <f t="shared" si="10"/>
        <v>27.818627450980397</v>
      </c>
    </row>
    <row r="43" spans="1:27" outlineLevel="1">
      <c r="A43" s="1023"/>
      <c r="B43" s="1234"/>
      <c r="C43" s="1235"/>
      <c r="D43" s="1236"/>
      <c r="E43" s="1250" t="s">
        <v>24</v>
      </c>
      <c r="F43" s="1255">
        <v>8095</v>
      </c>
      <c r="G43" s="1256">
        <v>7097</v>
      </c>
      <c r="H43" s="1255">
        <v>7517</v>
      </c>
      <c r="I43" s="1256">
        <v>6474</v>
      </c>
      <c r="J43" s="1255">
        <v>2346</v>
      </c>
      <c r="K43" s="1256">
        <v>2052</v>
      </c>
      <c r="L43" s="1255">
        <v>2192</v>
      </c>
      <c r="M43" s="1256">
        <v>1884</v>
      </c>
      <c r="N43" s="1259">
        <v>11.2</v>
      </c>
      <c r="O43" s="1260">
        <v>9.8000000000000007</v>
      </c>
      <c r="P43" s="1261">
        <f>+N43/O43*100-100</f>
        <v>14.285714285714278</v>
      </c>
      <c r="Q43" s="1593">
        <v>41.7</v>
      </c>
      <c r="R43" s="1594">
        <v>35.9</v>
      </c>
      <c r="S43" s="1592">
        <f t="shared" si="10"/>
        <v>16.155988857938731</v>
      </c>
    </row>
    <row r="44" spans="1:27" outlineLevel="1">
      <c r="A44" s="1023"/>
      <c r="B44" s="1197"/>
      <c r="C44" s="1235" t="s">
        <v>25</v>
      </c>
      <c r="D44" s="1275">
        <v>55.7</v>
      </c>
      <c r="E44" s="1250" t="s">
        <v>26</v>
      </c>
      <c r="F44" s="1255">
        <f>F42+F43</f>
        <v>31139</v>
      </c>
      <c r="G44" s="1255">
        <f t="shared" ref="G44:I44" si="14">G42+G43</f>
        <v>21301</v>
      </c>
      <c r="H44" s="1255">
        <f t="shared" si="14"/>
        <v>27079</v>
      </c>
      <c r="I44" s="1255">
        <f t="shared" si="14"/>
        <v>21776</v>
      </c>
      <c r="J44" s="1255">
        <f>J42+J43</f>
        <v>8871</v>
      </c>
      <c r="K44" s="1256">
        <f>K42+K43</f>
        <v>6000</v>
      </c>
      <c r="L44" s="1256">
        <f t="shared" ref="L44:M44" si="15">L42+L43</f>
        <v>7680</v>
      </c>
      <c r="M44" s="1256">
        <f t="shared" si="15"/>
        <v>6167</v>
      </c>
      <c r="N44" s="1259">
        <f>+N42+N43</f>
        <v>42.5</v>
      </c>
      <c r="O44" s="1260">
        <f>+O43+O42</f>
        <v>28.7</v>
      </c>
      <c r="P44" s="1261">
        <f>+N44/O44*100-100</f>
        <v>48.083623693379792</v>
      </c>
      <c r="Q44" s="1593">
        <f>+Q43+Q42</f>
        <v>146</v>
      </c>
      <c r="R44" s="1594">
        <f>+R42+R43</f>
        <v>117.5</v>
      </c>
      <c r="S44" s="1592">
        <f t="shared" si="10"/>
        <v>24.25531914893617</v>
      </c>
      <c r="Y44" s="1595" t="s">
        <v>42</v>
      </c>
      <c r="Z44" s="1595"/>
      <c r="AA44" s="1595"/>
    </row>
    <row r="45" spans="1:27" outlineLevel="1">
      <c r="A45" s="1023"/>
      <c r="B45" s="1197"/>
      <c r="C45" s="1238"/>
      <c r="D45" s="1236"/>
      <c r="E45" s="1239"/>
      <c r="F45" s="1237"/>
      <c r="G45" s="1228"/>
      <c r="H45" s="1229"/>
      <c r="I45" s="1251"/>
      <c r="J45" s="1237"/>
      <c r="K45" s="1228"/>
      <c r="L45" s="1229"/>
      <c r="M45" s="1251"/>
      <c r="N45" s="1248"/>
      <c r="O45" s="1249"/>
      <c r="P45" s="1232"/>
      <c r="Q45" s="1590"/>
      <c r="R45" s="1591"/>
      <c r="S45" s="1589"/>
    </row>
    <row r="46" spans="1:27" outlineLevel="2">
      <c r="A46" s="990" t="s">
        <v>43</v>
      </c>
      <c r="B46" s="1223" t="s">
        <v>44</v>
      </c>
      <c r="C46" s="1224"/>
      <c r="D46" s="1253" t="s">
        <v>23</v>
      </c>
      <c r="E46" s="1250" t="s">
        <v>20</v>
      </c>
      <c r="F46" s="1257">
        <v>39065</v>
      </c>
      <c r="G46" s="1256">
        <v>25957</v>
      </c>
      <c r="H46" s="1257">
        <v>37846</v>
      </c>
      <c r="I46" s="1256">
        <v>31370</v>
      </c>
      <c r="J46" s="1255">
        <v>13071</v>
      </c>
      <c r="K46" s="1256">
        <v>8069</v>
      </c>
      <c r="L46" s="1255">
        <v>14022</v>
      </c>
      <c r="M46" s="1256">
        <v>11643</v>
      </c>
      <c r="N46" s="1259">
        <v>157.4</v>
      </c>
      <c r="O46" s="1260">
        <v>97.2</v>
      </c>
      <c r="P46" s="1261">
        <f>+N46/O46*100-100</f>
        <v>61.934156378600818</v>
      </c>
      <c r="Q46" s="1593">
        <v>671.8</v>
      </c>
      <c r="R46" s="1594">
        <v>557.79999999999995</v>
      </c>
      <c r="S46" s="1592">
        <f t="shared" si="10"/>
        <v>20.437432771602726</v>
      </c>
    </row>
    <row r="47" spans="1:27" outlineLevel="2">
      <c r="A47" s="1023"/>
      <c r="B47" s="1197"/>
      <c r="C47" s="1238"/>
      <c r="D47" s="1236"/>
      <c r="E47" s="1250" t="s">
        <v>24</v>
      </c>
      <c r="F47" s="1257">
        <v>11269</v>
      </c>
      <c r="G47" s="1256">
        <v>10119</v>
      </c>
      <c r="H47" s="1257">
        <v>10888</v>
      </c>
      <c r="I47" s="1256">
        <v>9370</v>
      </c>
      <c r="J47" s="1255">
        <v>3942</v>
      </c>
      <c r="K47" s="1256">
        <v>3504</v>
      </c>
      <c r="L47" s="1255">
        <v>3844</v>
      </c>
      <c r="M47" s="1256">
        <v>3277</v>
      </c>
      <c r="N47" s="1259">
        <v>47.5</v>
      </c>
      <c r="O47" s="1260">
        <v>42.2</v>
      </c>
      <c r="P47" s="1261">
        <f>+N47/O47*100-100</f>
        <v>12.559241706161146</v>
      </c>
      <c r="Q47" s="1593">
        <v>184.2</v>
      </c>
      <c r="R47" s="1594">
        <v>157</v>
      </c>
      <c r="S47" s="1592">
        <f t="shared" si="10"/>
        <v>17.324840764331203</v>
      </c>
    </row>
    <row r="48" spans="1:27" outlineLevel="1">
      <c r="A48" s="1023"/>
      <c r="B48" s="1234"/>
      <c r="C48" s="1235" t="s">
        <v>25</v>
      </c>
      <c r="D48" s="1236">
        <v>124.3</v>
      </c>
      <c r="E48" s="1250" t="s">
        <v>26</v>
      </c>
      <c r="F48" s="1255">
        <f t="shared" ref="F48:O48" si="16">F46+F47</f>
        <v>50334</v>
      </c>
      <c r="G48" s="1256">
        <f t="shared" si="16"/>
        <v>36076</v>
      </c>
      <c r="H48" s="1257">
        <f t="shared" si="16"/>
        <v>48734</v>
      </c>
      <c r="I48" s="1262">
        <f t="shared" si="16"/>
        <v>40740</v>
      </c>
      <c r="J48" s="1255">
        <f t="shared" si="16"/>
        <v>17013</v>
      </c>
      <c r="K48" s="1256">
        <f t="shared" si="16"/>
        <v>11573</v>
      </c>
      <c r="L48" s="1257">
        <f t="shared" si="16"/>
        <v>17866</v>
      </c>
      <c r="M48" s="1262">
        <f t="shared" si="16"/>
        <v>14920</v>
      </c>
      <c r="N48" s="1259">
        <f t="shared" si="16"/>
        <v>204.9</v>
      </c>
      <c r="O48" s="1260">
        <f t="shared" si="16"/>
        <v>139.4</v>
      </c>
      <c r="P48" s="1261">
        <f>+N48/O48*100-100</f>
        <v>46.987087517934015</v>
      </c>
      <c r="Q48" s="1593">
        <f>Q46+Q47</f>
        <v>856</v>
      </c>
      <c r="R48" s="1594">
        <f>R46+R47</f>
        <v>714.8</v>
      </c>
      <c r="S48" s="1592">
        <f t="shared" si="10"/>
        <v>19.75377728035815</v>
      </c>
    </row>
    <row r="49" spans="1:26" outlineLevel="1">
      <c r="A49" s="1023"/>
      <c r="B49" s="1197"/>
      <c r="C49" s="1238"/>
      <c r="D49" s="1236"/>
      <c r="E49" s="1239"/>
      <c r="F49" s="1237"/>
      <c r="G49" s="1228"/>
      <c r="H49" s="1229"/>
      <c r="I49" s="1251"/>
      <c r="J49" s="1237"/>
      <c r="K49" s="1228"/>
      <c r="L49" s="1229"/>
      <c r="M49" s="1251"/>
      <c r="N49" s="1248"/>
      <c r="O49" s="1249"/>
      <c r="P49" s="1232"/>
      <c r="Q49" s="1590"/>
      <c r="R49" s="1591"/>
      <c r="S49" s="1589"/>
    </row>
    <row r="50" spans="1:26" outlineLevel="2">
      <c r="A50" s="990" t="s">
        <v>45</v>
      </c>
      <c r="B50" s="1223" t="s">
        <v>46</v>
      </c>
      <c r="C50" s="1224"/>
      <c r="D50" s="1236"/>
      <c r="E50" s="1250" t="s">
        <v>20</v>
      </c>
      <c r="F50" s="1596">
        <v>33211</v>
      </c>
      <c r="G50" s="1596">
        <v>19875</v>
      </c>
      <c r="H50" s="1596">
        <v>34963</v>
      </c>
      <c r="I50" s="1596">
        <v>25878</v>
      </c>
      <c r="J50" s="1596">
        <v>17530</v>
      </c>
      <c r="K50" s="1596">
        <v>9969</v>
      </c>
      <c r="L50" s="1596">
        <v>19555</v>
      </c>
      <c r="M50" s="1596">
        <v>14157</v>
      </c>
      <c r="N50" s="1597">
        <v>135</v>
      </c>
      <c r="O50" s="1598">
        <v>76.8</v>
      </c>
      <c r="P50" s="1232">
        <f>SUM(N50/O50-1)*100</f>
        <v>75.78125</v>
      </c>
      <c r="Q50" s="1590">
        <v>597.4</v>
      </c>
      <c r="R50" s="1591">
        <v>433.7</v>
      </c>
      <c r="S50" s="1589">
        <f>SUM(Q50/R50-1)*100</f>
        <v>37.744985012681575</v>
      </c>
    </row>
    <row r="51" spans="1:26" outlineLevel="2">
      <c r="A51" s="1046"/>
      <c r="B51" s="1223" t="s">
        <v>47</v>
      </c>
      <c r="C51" s="1224"/>
      <c r="D51" s="1236"/>
      <c r="E51" s="1250" t="s">
        <v>24</v>
      </c>
      <c r="F51" s="1596">
        <v>14297</v>
      </c>
      <c r="G51" s="1596">
        <v>13035</v>
      </c>
      <c r="H51" s="1596">
        <v>14288</v>
      </c>
      <c r="I51" s="1596">
        <v>12225</v>
      </c>
      <c r="J51" s="1596">
        <v>8327</v>
      </c>
      <c r="K51" s="1596">
        <v>7643</v>
      </c>
      <c r="L51" s="1596">
        <v>8375</v>
      </c>
      <c r="M51" s="1596">
        <v>7146</v>
      </c>
      <c r="N51" s="1597">
        <v>64.099999999999994</v>
      </c>
      <c r="O51" s="1598">
        <v>58.9</v>
      </c>
      <c r="P51" s="1232">
        <f>SUM(N51/O51-1)*100</f>
        <v>8.8285229202037296</v>
      </c>
      <c r="Q51" s="1590">
        <v>255.9</v>
      </c>
      <c r="R51" s="1591">
        <v>218.9</v>
      </c>
      <c r="S51" s="1599">
        <f>SUM(Q51/R51-1)*100</f>
        <v>16.902695294655089</v>
      </c>
    </row>
    <row r="52" spans="1:26" outlineLevel="1">
      <c r="A52" s="1046"/>
      <c r="B52" s="1223" t="s">
        <v>48</v>
      </c>
      <c r="C52" s="1235" t="s">
        <v>25</v>
      </c>
      <c r="D52" s="1236">
        <v>83.7</v>
      </c>
      <c r="E52" s="1250" t="s">
        <v>26</v>
      </c>
      <c r="F52" s="1596">
        <f t="shared" ref="F52:O52" si="17">+F50+F51</f>
        <v>47508</v>
      </c>
      <c r="G52" s="1596">
        <f t="shared" si="17"/>
        <v>32910</v>
      </c>
      <c r="H52" s="1596">
        <f t="shared" si="17"/>
        <v>49251</v>
      </c>
      <c r="I52" s="1596">
        <f t="shared" si="17"/>
        <v>38103</v>
      </c>
      <c r="J52" s="1596">
        <f t="shared" si="17"/>
        <v>25857</v>
      </c>
      <c r="K52" s="1596">
        <f t="shared" si="17"/>
        <v>17612</v>
      </c>
      <c r="L52" s="1596">
        <f t="shared" si="17"/>
        <v>27930</v>
      </c>
      <c r="M52" s="1596">
        <f t="shared" si="17"/>
        <v>21303</v>
      </c>
      <c r="N52" s="1597">
        <f t="shared" si="17"/>
        <v>199.1</v>
      </c>
      <c r="O52" s="1598">
        <f t="shared" si="17"/>
        <v>135.69999999999999</v>
      </c>
      <c r="P52" s="1232">
        <f>SUM(N52/O52-1)*100</f>
        <v>46.720707442888745</v>
      </c>
      <c r="Q52" s="1590">
        <f>+Q50+Q51</f>
        <v>853.3</v>
      </c>
      <c r="R52" s="1591">
        <f>+R50+R51</f>
        <v>652.6</v>
      </c>
      <c r="S52" s="1599">
        <f>SUM(Q52/R52-1)*100</f>
        <v>30.75390744713453</v>
      </c>
      <c r="Y52" s="1579">
        <f>+Q52+Q56</f>
        <v>1745.3999999999999</v>
      </c>
      <c r="Z52" s="1579">
        <f>+R52+R56</f>
        <v>1374.2</v>
      </c>
    </row>
    <row r="53" spans="1:26" outlineLevel="1">
      <c r="A53" s="1046"/>
      <c r="B53" s="1197"/>
      <c r="C53" s="1238"/>
      <c r="D53" s="1236"/>
      <c r="E53" s="1239"/>
      <c r="F53" s="1596"/>
      <c r="G53" s="1596"/>
      <c r="H53" s="1596"/>
      <c r="I53" s="1596"/>
      <c r="J53" s="1596"/>
      <c r="K53" s="1596"/>
      <c r="L53" s="1596"/>
      <c r="M53" s="1596"/>
      <c r="N53" s="1597"/>
      <c r="O53" s="1598"/>
      <c r="P53" s="1600"/>
      <c r="Q53" s="1590"/>
      <c r="R53" s="1591"/>
      <c r="S53" s="1599"/>
    </row>
    <row r="54" spans="1:26" outlineLevel="2">
      <c r="A54" s="990" t="s">
        <v>45</v>
      </c>
      <c r="B54" s="1223" t="s">
        <v>46</v>
      </c>
      <c r="C54" s="1224"/>
      <c r="D54" s="1236"/>
      <c r="E54" s="1250" t="s">
        <v>20</v>
      </c>
      <c r="F54" s="1596">
        <v>52365</v>
      </c>
      <c r="G54" s="1596">
        <v>33644</v>
      </c>
      <c r="H54" s="1596">
        <v>48111</v>
      </c>
      <c r="I54" s="1596">
        <v>39085</v>
      </c>
      <c r="J54" s="1596">
        <v>12274</v>
      </c>
      <c r="K54" s="1596">
        <v>7489</v>
      </c>
      <c r="L54" s="1596">
        <v>11623</v>
      </c>
      <c r="M54" s="1596">
        <v>9165</v>
      </c>
      <c r="N54" s="1597">
        <v>182</v>
      </c>
      <c r="O54" s="1598">
        <v>111.1</v>
      </c>
      <c r="P54" s="1600">
        <f>SUM(N54/O54-1)*100</f>
        <v>63.816381638163833</v>
      </c>
      <c r="Q54" s="1590">
        <v>683.9</v>
      </c>
      <c r="R54" s="1591">
        <v>540.70000000000005</v>
      </c>
      <c r="S54" s="1589">
        <f>SUM(Q54/R54-1)*100</f>
        <v>26.484187164786377</v>
      </c>
    </row>
    <row r="55" spans="1:26" outlineLevel="2">
      <c r="A55" s="1023"/>
      <c r="B55" s="1223" t="s">
        <v>49</v>
      </c>
      <c r="C55" s="1224"/>
      <c r="D55" s="1236"/>
      <c r="E55" s="1250" t="s">
        <v>24</v>
      </c>
      <c r="F55" s="1596">
        <v>14529</v>
      </c>
      <c r="G55" s="1596">
        <v>13141</v>
      </c>
      <c r="H55" s="1596">
        <v>14046</v>
      </c>
      <c r="I55" s="1596">
        <v>12268</v>
      </c>
      <c r="J55" s="1596">
        <v>3657</v>
      </c>
      <c r="K55" s="1596">
        <v>3268</v>
      </c>
      <c r="L55" s="1596">
        <v>3538</v>
      </c>
      <c r="M55" s="1596">
        <v>3066</v>
      </c>
      <c r="N55" s="1597">
        <v>54.2</v>
      </c>
      <c r="O55" s="1598">
        <v>48.5</v>
      </c>
      <c r="P55" s="1600">
        <f>SUM(N55/O55-1)*100</f>
        <v>11.752577319587632</v>
      </c>
      <c r="Q55" s="1590">
        <v>208.2</v>
      </c>
      <c r="R55" s="1591">
        <v>180.9</v>
      </c>
      <c r="S55" s="1599">
        <f>SUM(Q55/R55-1)*100</f>
        <v>15.09121061359866</v>
      </c>
    </row>
    <row r="56" spans="1:26" outlineLevel="1">
      <c r="A56" s="1023"/>
      <c r="B56" s="1223" t="s">
        <v>50</v>
      </c>
      <c r="C56" s="1235" t="s">
        <v>25</v>
      </c>
      <c r="D56" s="1236">
        <v>161.19999999999999</v>
      </c>
      <c r="E56" s="1250" t="s">
        <v>26</v>
      </c>
      <c r="F56" s="1596">
        <f t="shared" ref="F56:O56" si="18">+F54+F55</f>
        <v>66894</v>
      </c>
      <c r="G56" s="1596">
        <f t="shared" si="18"/>
        <v>46785</v>
      </c>
      <c r="H56" s="1596">
        <f t="shared" si="18"/>
        <v>62157</v>
      </c>
      <c r="I56" s="1596">
        <f t="shared" si="18"/>
        <v>51353</v>
      </c>
      <c r="J56" s="1596">
        <f t="shared" si="18"/>
        <v>15931</v>
      </c>
      <c r="K56" s="1596">
        <f t="shared" si="18"/>
        <v>10757</v>
      </c>
      <c r="L56" s="1596">
        <f t="shared" si="18"/>
        <v>15161</v>
      </c>
      <c r="M56" s="1596">
        <f t="shared" si="18"/>
        <v>12231</v>
      </c>
      <c r="N56" s="1597">
        <f t="shared" si="18"/>
        <v>236.2</v>
      </c>
      <c r="O56" s="1598">
        <f t="shared" si="18"/>
        <v>159.6</v>
      </c>
      <c r="P56" s="1600">
        <f>SUM(N56/O56-1)*100</f>
        <v>47.994987468671681</v>
      </c>
      <c r="Q56" s="1590">
        <f>+Q54+Q55</f>
        <v>892.09999999999991</v>
      </c>
      <c r="R56" s="1591">
        <f>+R54+R55</f>
        <v>721.6</v>
      </c>
      <c r="S56" s="1599">
        <f>SUM(Q56/R56-1)*100</f>
        <v>23.628048780487788</v>
      </c>
    </row>
    <row r="57" spans="1:26" outlineLevel="1">
      <c r="A57" s="1023"/>
      <c r="B57" s="1197"/>
      <c r="C57" s="1238"/>
      <c r="D57" s="1236"/>
      <c r="E57" s="1239" t="s">
        <v>51</v>
      </c>
      <c r="F57" s="1596"/>
      <c r="G57" s="1596"/>
      <c r="H57" s="1596"/>
      <c r="I57" s="1596"/>
      <c r="J57" s="1596"/>
      <c r="K57" s="1596"/>
      <c r="L57" s="1596"/>
      <c r="M57" s="1596"/>
      <c r="N57" s="1597"/>
      <c r="O57" s="1598"/>
      <c r="P57" s="1600"/>
      <c r="Q57" s="1590"/>
      <c r="R57" s="1591"/>
      <c r="S57" s="1599"/>
    </row>
    <row r="58" spans="1:26" outlineLevel="2">
      <c r="A58" s="990" t="s">
        <v>52</v>
      </c>
      <c r="B58" s="1223" t="s">
        <v>53</v>
      </c>
      <c r="C58" s="1224"/>
      <c r="D58" s="1236"/>
      <c r="E58" s="1250" t="s">
        <v>20</v>
      </c>
      <c r="F58" s="1596">
        <v>241063</v>
      </c>
      <c r="G58" s="1596">
        <v>161075</v>
      </c>
      <c r="H58" s="1596">
        <v>214757</v>
      </c>
      <c r="I58" s="1596">
        <v>173030</v>
      </c>
      <c r="J58" s="1596">
        <v>68384</v>
      </c>
      <c r="K58" s="1596">
        <v>45638</v>
      </c>
      <c r="L58" s="1596">
        <v>61142</v>
      </c>
      <c r="M58" s="1596">
        <v>49362</v>
      </c>
      <c r="N58" s="1598">
        <v>488.8</v>
      </c>
      <c r="O58" s="1598">
        <v>326.2</v>
      </c>
      <c r="P58" s="1600">
        <f>SUM(N58/O58-1)*100</f>
        <v>49.846719803801356</v>
      </c>
      <c r="Q58" s="1590">
        <v>1734</v>
      </c>
      <c r="R58" s="1591">
        <v>1403.8</v>
      </c>
      <c r="S58" s="1589">
        <f>SUM(Q58/R58-1)*100</f>
        <v>23.52186921213848</v>
      </c>
    </row>
    <row r="59" spans="1:26" outlineLevel="2">
      <c r="A59" s="1023"/>
      <c r="B59" s="1223" t="s">
        <v>54</v>
      </c>
      <c r="C59" s="1224"/>
      <c r="D59" s="1236"/>
      <c r="E59" s="1250" t="s">
        <v>24</v>
      </c>
      <c r="F59" s="1596">
        <v>44048</v>
      </c>
      <c r="G59" s="1596">
        <v>38677</v>
      </c>
      <c r="H59" s="1596">
        <v>42706</v>
      </c>
      <c r="I59" s="1596">
        <v>36397</v>
      </c>
      <c r="J59" s="1596">
        <v>12495</v>
      </c>
      <c r="K59" s="1596">
        <v>10949</v>
      </c>
      <c r="L59" s="1596">
        <v>12142</v>
      </c>
      <c r="M59" s="1596">
        <v>10339</v>
      </c>
      <c r="N59" s="1598">
        <v>89.3</v>
      </c>
      <c r="O59" s="1598">
        <v>78.3</v>
      </c>
      <c r="P59" s="1600">
        <f>SUM(N59/O59-1)*100</f>
        <v>14.048531289910592</v>
      </c>
      <c r="Q59" s="1590">
        <v>344.4</v>
      </c>
      <c r="R59" s="1591">
        <v>294</v>
      </c>
      <c r="S59" s="1599">
        <f>SUM(Q59/R59-1)*100</f>
        <v>17.142857142857125</v>
      </c>
    </row>
    <row r="60" spans="1:26" outlineLevel="1">
      <c r="A60" s="1023"/>
      <c r="B60" s="1223"/>
      <c r="C60" s="1235" t="s">
        <v>25</v>
      </c>
      <c r="D60" s="1236">
        <v>77.7</v>
      </c>
      <c r="E60" s="1250" t="s">
        <v>26</v>
      </c>
      <c r="F60" s="1596">
        <f t="shared" ref="F60:O60" si="19">+F58+F59</f>
        <v>285111</v>
      </c>
      <c r="G60" s="1596">
        <f t="shared" si="19"/>
        <v>199752</v>
      </c>
      <c r="H60" s="1596">
        <f t="shared" si="19"/>
        <v>257463</v>
      </c>
      <c r="I60" s="1596">
        <f t="shared" si="19"/>
        <v>209427</v>
      </c>
      <c r="J60" s="1596">
        <f t="shared" si="19"/>
        <v>80879</v>
      </c>
      <c r="K60" s="1596">
        <f t="shared" si="19"/>
        <v>56587</v>
      </c>
      <c r="L60" s="1596">
        <f t="shared" si="19"/>
        <v>73284</v>
      </c>
      <c r="M60" s="1596">
        <f t="shared" si="19"/>
        <v>59701</v>
      </c>
      <c r="N60" s="1598">
        <f t="shared" si="19"/>
        <v>578.1</v>
      </c>
      <c r="O60" s="1598">
        <f t="shared" si="19"/>
        <v>404.5</v>
      </c>
      <c r="P60" s="1600">
        <f>SUM(N60/O60-1)*100</f>
        <v>42.917181705809647</v>
      </c>
      <c r="Q60" s="1590">
        <f>+Q58+Q59</f>
        <v>2078.4</v>
      </c>
      <c r="R60" s="1591">
        <f>+R58+R59</f>
        <v>1697.8</v>
      </c>
      <c r="S60" s="1599">
        <f>SUM(Q60/R60-1)*100</f>
        <v>22.417245847567457</v>
      </c>
    </row>
    <row r="61" spans="1:26" outlineLevel="1">
      <c r="A61" s="1023"/>
      <c r="B61" s="1197"/>
      <c r="C61" s="1238"/>
      <c r="D61" s="1236"/>
      <c r="E61" s="1239"/>
      <c r="F61" s="1596"/>
      <c r="G61" s="1596"/>
      <c r="H61" s="1596"/>
      <c r="I61" s="1596"/>
      <c r="J61" s="1596"/>
      <c r="K61" s="1596"/>
      <c r="L61" s="1596"/>
      <c r="M61" s="1596"/>
      <c r="N61" s="1597"/>
      <c r="O61" s="1598"/>
      <c r="P61" s="1600"/>
      <c r="Q61" s="1590"/>
      <c r="R61" s="1591"/>
      <c r="S61" s="1599"/>
    </row>
    <row r="62" spans="1:26" outlineLevel="2">
      <c r="A62" s="990" t="s">
        <v>55</v>
      </c>
      <c r="B62" s="1223" t="s">
        <v>56</v>
      </c>
      <c r="C62" s="1224"/>
      <c r="D62" s="1236"/>
      <c r="E62" s="1250" t="s">
        <v>20</v>
      </c>
      <c r="F62" s="1596">
        <v>42649</v>
      </c>
      <c r="G62" s="1596">
        <v>27859</v>
      </c>
      <c r="H62" s="1596">
        <v>39371</v>
      </c>
      <c r="I62" s="1596">
        <v>32727</v>
      </c>
      <c r="J62" s="1596">
        <v>44349</v>
      </c>
      <c r="K62" s="1596">
        <v>28575</v>
      </c>
      <c r="L62" s="1596">
        <v>41105</v>
      </c>
      <c r="M62" s="1596">
        <v>33939</v>
      </c>
      <c r="N62" s="1597">
        <v>97.9</v>
      </c>
      <c r="O62" s="1598">
        <v>63.1</v>
      </c>
      <c r="P62" s="1600">
        <f>SUM(N62/O62-1)*100</f>
        <v>55.150554675118869</v>
      </c>
      <c r="Q62" s="1590">
        <v>360.1</v>
      </c>
      <c r="R62" s="1591">
        <v>298.10000000000002</v>
      </c>
      <c r="S62" s="1589">
        <f>SUM(Q62/R62-1)*100</f>
        <v>20.798389802079843</v>
      </c>
    </row>
    <row r="63" spans="1:26" outlineLevel="2">
      <c r="A63" s="1023"/>
      <c r="B63" s="1197"/>
      <c r="C63" s="1238"/>
      <c r="D63" s="1236"/>
      <c r="E63" s="1250" t="s">
        <v>24</v>
      </c>
      <c r="F63" s="1596">
        <v>8290</v>
      </c>
      <c r="G63" s="1596">
        <v>7489</v>
      </c>
      <c r="H63" s="1596">
        <v>8200</v>
      </c>
      <c r="I63" s="1596">
        <v>6989</v>
      </c>
      <c r="J63" s="1596">
        <v>8698</v>
      </c>
      <c r="K63" s="1596">
        <v>7800</v>
      </c>
      <c r="L63" s="1596">
        <v>8641</v>
      </c>
      <c r="M63" s="1596">
        <v>7328</v>
      </c>
      <c r="N63" s="1597">
        <v>19.2</v>
      </c>
      <c r="O63" s="1598">
        <v>17.2</v>
      </c>
      <c r="P63" s="1600">
        <f>SUM(N63/O63-1)*100</f>
        <v>11.627906976744185</v>
      </c>
      <c r="Q63" s="1590">
        <v>75.7</v>
      </c>
      <c r="R63" s="1591">
        <v>64.400000000000006</v>
      </c>
      <c r="S63" s="1599">
        <f>SUM(Q63/R63-1)*100</f>
        <v>17.546583850931661</v>
      </c>
    </row>
    <row r="64" spans="1:26" outlineLevel="1">
      <c r="A64" s="1023"/>
      <c r="B64" s="1223"/>
      <c r="C64" s="1235" t="s">
        <v>25</v>
      </c>
      <c r="D64" s="1236">
        <v>24</v>
      </c>
      <c r="E64" s="1250" t="s">
        <v>26</v>
      </c>
      <c r="F64" s="1596">
        <f t="shared" ref="F64:O64" si="20">+F62+F63</f>
        <v>50939</v>
      </c>
      <c r="G64" s="1596">
        <f t="shared" si="20"/>
        <v>35348</v>
      </c>
      <c r="H64" s="1596">
        <f t="shared" si="20"/>
        <v>47571</v>
      </c>
      <c r="I64" s="1596">
        <f t="shared" si="20"/>
        <v>39716</v>
      </c>
      <c r="J64" s="1596">
        <f t="shared" si="20"/>
        <v>53047</v>
      </c>
      <c r="K64" s="1596">
        <f t="shared" si="20"/>
        <v>36375</v>
      </c>
      <c r="L64" s="1596">
        <f t="shared" si="20"/>
        <v>49746</v>
      </c>
      <c r="M64" s="1596">
        <f t="shared" si="20"/>
        <v>41267</v>
      </c>
      <c r="N64" s="1597">
        <f t="shared" si="20"/>
        <v>117.10000000000001</v>
      </c>
      <c r="O64" s="1598">
        <f t="shared" si="20"/>
        <v>80.3</v>
      </c>
      <c r="P64" s="1600">
        <f>SUM(N64/O64-1)*100</f>
        <v>45.82814445828145</v>
      </c>
      <c r="Q64" s="1590">
        <f>+Q62+Q63</f>
        <v>435.8</v>
      </c>
      <c r="R64" s="1591">
        <f>+R62+R63</f>
        <v>362.5</v>
      </c>
      <c r="S64" s="1599">
        <f>SUM(Q64/R64-1)*100</f>
        <v>20.220689655172407</v>
      </c>
    </row>
    <row r="65" spans="1:26" outlineLevel="1">
      <c r="A65" s="1023"/>
      <c r="B65" s="1197"/>
      <c r="C65" s="1238"/>
      <c r="D65" s="1236"/>
      <c r="E65" s="1239"/>
      <c r="F65" s="1237"/>
      <c r="G65" s="1228">
        <v>0</v>
      </c>
      <c r="H65" s="1229"/>
      <c r="I65" s="1251"/>
      <c r="J65" s="1237"/>
      <c r="K65" s="1228"/>
      <c r="L65" s="1229"/>
      <c r="M65" s="1251"/>
      <c r="N65" s="1248"/>
      <c r="O65" s="1249"/>
      <c r="P65" s="1232"/>
      <c r="Q65" s="1590"/>
      <c r="R65" s="1591"/>
      <c r="S65" s="1599"/>
    </row>
    <row r="66" spans="1:26" outlineLevel="1">
      <c r="A66" s="990" t="s">
        <v>57</v>
      </c>
      <c r="B66" s="1197" t="s">
        <v>58</v>
      </c>
      <c r="C66" s="1238"/>
      <c r="D66" s="1236"/>
      <c r="E66" s="1250" t="s">
        <v>20</v>
      </c>
      <c r="F66" s="1270">
        <v>102387</v>
      </c>
      <c r="G66" s="1271">
        <v>61393</v>
      </c>
      <c r="H66" s="1270">
        <v>84916</v>
      </c>
      <c r="I66" s="1271">
        <v>64314</v>
      </c>
      <c r="J66" s="1270">
        <v>17409</v>
      </c>
      <c r="K66" s="1271">
        <v>10481</v>
      </c>
      <c r="L66" s="1270">
        <v>14448</v>
      </c>
      <c r="M66" s="1271">
        <v>10931</v>
      </c>
      <c r="N66" s="1248">
        <v>48.4</v>
      </c>
      <c r="O66" s="1249">
        <v>29.1</v>
      </c>
      <c r="P66" s="1600">
        <f>SUM(N66/O66-1)*100</f>
        <v>66.32302405498281</v>
      </c>
      <c r="Q66" s="1590">
        <v>159.19999999999999</v>
      </c>
      <c r="R66" s="1591">
        <v>120.8</v>
      </c>
      <c r="S66" s="1599">
        <f>SUM(Q66/R66-1)*100</f>
        <v>31.78807947019866</v>
      </c>
    </row>
    <row r="67" spans="1:26" outlineLevel="1">
      <c r="A67" s="1023"/>
      <c r="B67" s="1197"/>
      <c r="C67" s="1238"/>
      <c r="D67" s="1236"/>
      <c r="E67" s="1250" t="s">
        <v>24</v>
      </c>
      <c r="F67" s="1270">
        <v>27941</v>
      </c>
      <c r="G67" s="1271">
        <v>21955</v>
      </c>
      <c r="H67" s="1270">
        <v>24999</v>
      </c>
      <c r="I67" s="1271">
        <v>20152</v>
      </c>
      <c r="J67" s="1270">
        <v>4741</v>
      </c>
      <c r="K67" s="1271">
        <v>3735</v>
      </c>
      <c r="L67" s="1270">
        <v>4246</v>
      </c>
      <c r="M67" s="1271">
        <v>3417</v>
      </c>
      <c r="N67" s="1248">
        <v>13.2</v>
      </c>
      <c r="O67" s="1249">
        <v>10.4</v>
      </c>
      <c r="P67" s="1600">
        <f>SUM(N67/O67-1)*100</f>
        <v>26.923076923076916</v>
      </c>
      <c r="Q67" s="1590">
        <v>46.8</v>
      </c>
      <c r="R67" s="1591">
        <v>37.799999999999997</v>
      </c>
      <c r="S67" s="1599">
        <f>SUM(Q67/R67-1)*100</f>
        <v>23.809523809523814</v>
      </c>
    </row>
    <row r="68" spans="1:26" outlineLevel="1">
      <c r="A68" s="1023"/>
      <c r="B68" s="1197"/>
      <c r="C68" s="1235" t="s">
        <v>25</v>
      </c>
      <c r="D68" s="1236">
        <v>30.2</v>
      </c>
      <c r="E68" s="1250" t="s">
        <v>26</v>
      </c>
      <c r="F68" s="1237">
        <f t="shared" ref="F68:O68" si="21">F66+F67</f>
        <v>130328</v>
      </c>
      <c r="G68" s="1228">
        <f t="shared" si="21"/>
        <v>83348</v>
      </c>
      <c r="H68" s="1229">
        <f t="shared" si="21"/>
        <v>109915</v>
      </c>
      <c r="I68" s="1251">
        <f t="shared" si="21"/>
        <v>84466</v>
      </c>
      <c r="J68" s="1237">
        <f t="shared" si="21"/>
        <v>22150</v>
      </c>
      <c r="K68" s="1228">
        <f t="shared" si="21"/>
        <v>14216</v>
      </c>
      <c r="L68" s="1229">
        <f t="shared" si="21"/>
        <v>18694</v>
      </c>
      <c r="M68" s="1251">
        <f t="shared" si="21"/>
        <v>14348</v>
      </c>
      <c r="N68" s="1248">
        <f t="shared" si="21"/>
        <v>61.599999999999994</v>
      </c>
      <c r="O68" s="1249">
        <f t="shared" si="21"/>
        <v>39.5</v>
      </c>
      <c r="P68" s="1600">
        <f>SUM(N68/O68-1)*100</f>
        <v>55.94936708860758</v>
      </c>
      <c r="Q68" s="1590">
        <f>Q66+Q67</f>
        <v>206</v>
      </c>
      <c r="R68" s="1591">
        <f>R66+R67</f>
        <v>158.6</v>
      </c>
      <c r="S68" s="1599">
        <f>SUM(Q68/R68-1)*100</f>
        <v>29.886506935687262</v>
      </c>
    </row>
    <row r="69" spans="1:26" outlineLevel="1">
      <c r="A69" s="1023"/>
      <c r="B69" s="1197"/>
      <c r="C69" s="1238"/>
      <c r="D69" s="1236"/>
      <c r="E69" s="1239"/>
      <c r="F69" s="1237"/>
      <c r="G69" s="1228"/>
      <c r="H69" s="1229"/>
      <c r="I69" s="1251"/>
      <c r="J69" s="1237"/>
      <c r="K69" s="1228"/>
      <c r="L69" s="1229"/>
      <c r="M69" s="1251"/>
      <c r="N69" s="1248"/>
      <c r="O69" s="1249"/>
      <c r="P69" s="1232"/>
      <c r="Q69" s="1590"/>
      <c r="R69" s="1591"/>
      <c r="S69" s="1589"/>
    </row>
    <row r="70" spans="1:26" outlineLevel="2">
      <c r="A70" s="990" t="s">
        <v>60</v>
      </c>
      <c r="B70" s="1223" t="s">
        <v>61</v>
      </c>
      <c r="C70" s="1224"/>
      <c r="D70" s="1253" t="s">
        <v>23</v>
      </c>
      <c r="E70" s="1250" t="s">
        <v>20</v>
      </c>
      <c r="F70" s="1237">
        <v>73723</v>
      </c>
      <c r="G70" s="1228">
        <v>46783</v>
      </c>
      <c r="H70" s="1237">
        <v>66969</v>
      </c>
      <c r="I70" s="1228">
        <v>52286</v>
      </c>
      <c r="J70" s="1237">
        <v>34282</v>
      </c>
      <c r="K70" s="1228">
        <v>20491</v>
      </c>
      <c r="L70" s="1237">
        <v>32270</v>
      </c>
      <c r="M70" s="1228">
        <v>24621</v>
      </c>
      <c r="N70" s="1248">
        <v>272.2</v>
      </c>
      <c r="O70" s="1249">
        <v>162.69999999999999</v>
      </c>
      <c r="P70" s="1232">
        <f>IF(N70-O70=0,"-",(N70-O70)/O70*100)</f>
        <v>67.301782421634911</v>
      </c>
      <c r="Q70" s="1590">
        <v>1016.5</v>
      </c>
      <c r="R70" s="1591">
        <v>777.7</v>
      </c>
      <c r="S70" s="1589">
        <f>IF(Q70-R70=0,"-",(Q70-R70)/R70*100)</f>
        <v>30.705927735630702</v>
      </c>
    </row>
    <row r="71" spans="1:26" outlineLevel="2">
      <c r="A71" s="1023"/>
      <c r="B71" s="1197"/>
      <c r="C71" s="1238"/>
      <c r="D71" s="1236"/>
      <c r="E71" s="1250" t="s">
        <v>24</v>
      </c>
      <c r="F71" s="1237">
        <v>28824</v>
      </c>
      <c r="G71" s="1228">
        <v>23024</v>
      </c>
      <c r="H71" s="1237">
        <v>24553</v>
      </c>
      <c r="I71" s="1228">
        <v>21587</v>
      </c>
      <c r="J71" s="1237">
        <v>9908</v>
      </c>
      <c r="K71" s="1228">
        <v>9135</v>
      </c>
      <c r="L71" s="1237">
        <v>9820</v>
      </c>
      <c r="M71" s="1228">
        <v>8598</v>
      </c>
      <c r="N71" s="1248">
        <v>78.7</v>
      </c>
      <c r="O71" s="1249">
        <v>72.5</v>
      </c>
      <c r="P71" s="1232">
        <f>IF(N71-O71=0,"-",(N71-O71)/O71*100)</f>
        <v>8.5517241379310391</v>
      </c>
      <c r="Q71" s="1590">
        <v>309.3</v>
      </c>
      <c r="R71" s="1591">
        <v>271.60000000000002</v>
      </c>
      <c r="S71" s="1589">
        <f>IF(Q71-R71=0,"-",(Q71-R71)/R71*100)</f>
        <v>13.88070692194403</v>
      </c>
      <c r="Y71" s="1601"/>
      <c r="Z71" s="1601"/>
    </row>
    <row r="72" spans="1:26" outlineLevel="1">
      <c r="A72" s="1023"/>
      <c r="B72" s="1234"/>
      <c r="C72" s="1235" t="s">
        <v>25</v>
      </c>
      <c r="D72" s="1236">
        <v>86.3</v>
      </c>
      <c r="E72" s="1250" t="s">
        <v>26</v>
      </c>
      <c r="F72" s="1237">
        <f t="shared" ref="F72:O72" si="22">F70+F71</f>
        <v>102547</v>
      </c>
      <c r="G72" s="1228">
        <f t="shared" si="22"/>
        <v>69807</v>
      </c>
      <c r="H72" s="1229">
        <f t="shared" si="22"/>
        <v>91522</v>
      </c>
      <c r="I72" s="1251">
        <f t="shared" si="22"/>
        <v>73873</v>
      </c>
      <c r="J72" s="1237">
        <f t="shared" si="22"/>
        <v>44190</v>
      </c>
      <c r="K72" s="1228">
        <f t="shared" si="22"/>
        <v>29626</v>
      </c>
      <c r="L72" s="1229">
        <f t="shared" si="22"/>
        <v>42090</v>
      </c>
      <c r="M72" s="1251">
        <f t="shared" si="22"/>
        <v>33219</v>
      </c>
      <c r="N72" s="1248">
        <f t="shared" si="22"/>
        <v>350.9</v>
      </c>
      <c r="O72" s="1249">
        <f t="shared" si="22"/>
        <v>235.2</v>
      </c>
      <c r="P72" s="1232">
        <f>IF(N72-O72=0,"-",(N72-O72)/O72*100)</f>
        <v>49.192176870748291</v>
      </c>
      <c r="Q72" s="1590">
        <f>Q70+Q71</f>
        <v>1325.8</v>
      </c>
      <c r="R72" s="1591">
        <f>R70+R71</f>
        <v>1049.3000000000002</v>
      </c>
      <c r="S72" s="1589">
        <f>IF(Q72-R72=0,"-",(Q72-R72)/R72*100)</f>
        <v>26.350900600400241</v>
      </c>
      <c r="Y72" s="86"/>
    </row>
    <row r="73" spans="1:26" outlineLevel="1">
      <c r="A73" s="1023"/>
      <c r="B73" s="1197"/>
      <c r="C73" s="1238"/>
      <c r="D73" s="1236"/>
      <c r="E73" s="1239"/>
      <c r="F73" s="1237"/>
      <c r="G73" s="1228"/>
      <c r="H73" s="1229"/>
      <c r="I73" s="1251"/>
      <c r="J73" s="1237"/>
      <c r="K73" s="1228"/>
      <c r="L73" s="1229"/>
      <c r="M73" s="1251"/>
      <c r="N73" s="1248"/>
      <c r="O73" s="1249"/>
      <c r="P73" s="1232"/>
      <c r="Q73" s="1590"/>
      <c r="R73" s="1591"/>
      <c r="S73" s="1589"/>
    </row>
    <row r="74" spans="1:26" outlineLevel="2">
      <c r="A74" s="990" t="s">
        <v>60</v>
      </c>
      <c r="B74" s="1028" t="s">
        <v>269</v>
      </c>
      <c r="C74" s="1224"/>
      <c r="D74" s="1236"/>
      <c r="E74" s="1250" t="s">
        <v>20</v>
      </c>
      <c r="F74" s="1596">
        <v>91597</v>
      </c>
      <c r="G74" s="1596">
        <v>70057</v>
      </c>
      <c r="H74" s="1596">
        <v>86569</v>
      </c>
      <c r="I74" s="1596">
        <v>59848</v>
      </c>
      <c r="J74" s="1596">
        <v>22045</v>
      </c>
      <c r="K74" s="1596">
        <v>14844</v>
      </c>
      <c r="L74" s="1596">
        <v>21396</v>
      </c>
      <c r="M74" s="1596">
        <v>16498</v>
      </c>
      <c r="N74" s="1602">
        <v>101.4</v>
      </c>
      <c r="O74" s="1603">
        <v>68.3</v>
      </c>
      <c r="P74" s="1604">
        <f>SUM(N74/O74-1)*100</f>
        <v>48.462664714494899</v>
      </c>
      <c r="Q74" s="1605">
        <v>390.5</v>
      </c>
      <c r="R74" s="1606">
        <v>301.89999999999998</v>
      </c>
      <c r="S74" s="1607">
        <f>SUM(Q74/R74-1)*100</f>
        <v>29.347466048360403</v>
      </c>
    </row>
    <row r="75" spans="1:26" outlineLevel="2">
      <c r="A75" s="1023"/>
      <c r="B75" s="1197"/>
      <c r="C75" s="1238"/>
      <c r="D75" s="1236"/>
      <c r="E75" s="1250" t="s">
        <v>24</v>
      </c>
      <c r="F75" s="1596">
        <v>21385</v>
      </c>
      <c r="G75" s="1596">
        <v>19490</v>
      </c>
      <c r="H75" s="1596">
        <v>21047</v>
      </c>
      <c r="I75" s="1596">
        <v>17010</v>
      </c>
      <c r="J75" s="1596">
        <v>7211</v>
      </c>
      <c r="K75" s="1596">
        <v>6698</v>
      </c>
      <c r="L75" s="1596">
        <v>7176</v>
      </c>
      <c r="M75" s="1596">
        <v>6377</v>
      </c>
      <c r="N75" s="1602">
        <v>33.200000000000003</v>
      </c>
      <c r="O75" s="1603">
        <v>30.8</v>
      </c>
      <c r="P75" s="1604">
        <f>SUM(N75/O75-1)*100</f>
        <v>7.7922077922077948</v>
      </c>
      <c r="Q75" s="1605">
        <v>131</v>
      </c>
      <c r="R75" s="1606">
        <v>116.7</v>
      </c>
      <c r="S75" s="1607">
        <f>SUM(Q75/R75-1)*100</f>
        <v>12.253641816623828</v>
      </c>
    </row>
    <row r="76" spans="1:26" outlineLevel="1">
      <c r="A76" s="1023"/>
      <c r="B76" s="1223"/>
      <c r="C76" s="1235" t="s">
        <v>25</v>
      </c>
      <c r="D76" s="1236">
        <v>50</v>
      </c>
      <c r="E76" s="1250" t="s">
        <v>26</v>
      </c>
      <c r="F76" s="1596">
        <f t="shared" ref="F76:O76" si="23">+F74+F75</f>
        <v>112982</v>
      </c>
      <c r="G76" s="1596">
        <f t="shared" si="23"/>
        <v>89547</v>
      </c>
      <c r="H76" s="1596">
        <f t="shared" si="23"/>
        <v>107616</v>
      </c>
      <c r="I76" s="1596">
        <f t="shared" si="23"/>
        <v>76858</v>
      </c>
      <c r="J76" s="1596">
        <f t="shared" si="23"/>
        <v>29256</v>
      </c>
      <c r="K76" s="1596">
        <f t="shared" si="23"/>
        <v>21542</v>
      </c>
      <c r="L76" s="1596">
        <f t="shared" si="23"/>
        <v>28572</v>
      </c>
      <c r="M76" s="1596">
        <f t="shared" si="23"/>
        <v>22875</v>
      </c>
      <c r="N76" s="1602">
        <f t="shared" si="23"/>
        <v>134.60000000000002</v>
      </c>
      <c r="O76" s="1603">
        <f t="shared" si="23"/>
        <v>99.1</v>
      </c>
      <c r="P76" s="1604">
        <f>SUM(N76/O76-1)*100</f>
        <v>35.822401614530804</v>
      </c>
      <c r="Q76" s="1605">
        <f>+Q74+Q75</f>
        <v>521.5</v>
      </c>
      <c r="R76" s="1606">
        <f>+R74+R75</f>
        <v>418.59999999999997</v>
      </c>
      <c r="S76" s="1607">
        <f>SUM(Q76/R76-1)*100</f>
        <v>24.581939799331121</v>
      </c>
    </row>
    <row r="77" spans="1:26" outlineLevel="1">
      <c r="A77" s="1023"/>
      <c r="B77" s="1197"/>
      <c r="C77" s="1238"/>
      <c r="D77" s="1236"/>
      <c r="E77" s="1239"/>
      <c r="F77" s="1596"/>
      <c r="G77" s="1596"/>
      <c r="H77" s="1596"/>
      <c r="I77" s="1596"/>
      <c r="J77" s="1596"/>
      <c r="K77" s="1596"/>
      <c r="L77" s="1596"/>
      <c r="M77" s="1596"/>
      <c r="N77" s="1602"/>
      <c r="O77" s="1603"/>
      <c r="P77" s="1604"/>
      <c r="Q77" s="1608"/>
      <c r="R77" s="1606"/>
      <c r="S77" s="1607"/>
    </row>
    <row r="78" spans="1:26" outlineLevel="2">
      <c r="A78" s="990" t="s">
        <v>63</v>
      </c>
      <c r="B78" s="1223" t="s">
        <v>64</v>
      </c>
      <c r="C78" s="1224"/>
      <c r="D78" s="1236"/>
      <c r="E78" s="1250" t="s">
        <v>20</v>
      </c>
      <c r="F78" s="1596">
        <v>191471</v>
      </c>
      <c r="G78" s="1596">
        <v>127689</v>
      </c>
      <c r="H78" s="1596">
        <v>177137</v>
      </c>
      <c r="I78" s="1596">
        <v>141458</v>
      </c>
      <c r="J78" s="1596">
        <v>55613</v>
      </c>
      <c r="K78" s="1596">
        <v>34383</v>
      </c>
      <c r="L78" s="1596">
        <v>54209</v>
      </c>
      <c r="M78" s="1596">
        <v>42031</v>
      </c>
      <c r="N78" s="1602">
        <v>982.9</v>
      </c>
      <c r="O78" s="1603">
        <v>607.70000000000005</v>
      </c>
      <c r="P78" s="1604">
        <f>SUM(N78/O78-1)*100</f>
        <v>61.740990620371882</v>
      </c>
      <c r="Q78" s="1605">
        <v>3800.9</v>
      </c>
      <c r="R78" s="1606">
        <v>2955.1</v>
      </c>
      <c r="S78" s="1607">
        <f>SUM(Q78/R78-1)*100</f>
        <v>28.621704849243692</v>
      </c>
    </row>
    <row r="79" spans="1:26" outlineLevel="2">
      <c r="A79" s="1023"/>
      <c r="B79" s="1197"/>
      <c r="C79" s="1238"/>
      <c r="D79" s="1236"/>
      <c r="E79" s="1250" t="s">
        <v>24</v>
      </c>
      <c r="F79" s="1596">
        <v>79385</v>
      </c>
      <c r="G79" s="1596">
        <v>73192</v>
      </c>
      <c r="H79" s="1596">
        <v>77244</v>
      </c>
      <c r="I79" s="1596">
        <v>67413</v>
      </c>
      <c r="J79" s="1596">
        <v>23869</v>
      </c>
      <c r="K79" s="1596">
        <v>21924</v>
      </c>
      <c r="L79" s="1596">
        <v>23221</v>
      </c>
      <c r="M79" s="1596">
        <v>20282</v>
      </c>
      <c r="N79" s="1602">
        <v>421.8</v>
      </c>
      <c r="O79" s="1603">
        <v>387.5</v>
      </c>
      <c r="P79" s="1604">
        <f>SUM(N79/O79-1)*100</f>
        <v>8.8516129032258029</v>
      </c>
      <c r="Q79" s="1605">
        <v>1628.2</v>
      </c>
      <c r="R79" s="1606">
        <v>1426</v>
      </c>
      <c r="S79" s="1607">
        <f>SUM(Q79/R79-1)*100</f>
        <v>14.179523141654983</v>
      </c>
    </row>
    <row r="80" spans="1:26" outlineLevel="1">
      <c r="A80" s="1023"/>
      <c r="B80" s="1223"/>
      <c r="C80" s="1235" t="s">
        <v>25</v>
      </c>
      <c r="D80" s="1236">
        <v>192.1</v>
      </c>
      <c r="E80" s="1250" t="s">
        <v>26</v>
      </c>
      <c r="F80" s="1596">
        <f t="shared" ref="F80:O80" si="24">+F78+F79</f>
        <v>270856</v>
      </c>
      <c r="G80" s="1596">
        <f t="shared" si="24"/>
        <v>200881</v>
      </c>
      <c r="H80" s="1596">
        <f t="shared" si="24"/>
        <v>254381</v>
      </c>
      <c r="I80" s="1596">
        <f t="shared" si="24"/>
        <v>208871</v>
      </c>
      <c r="J80" s="1596">
        <f t="shared" si="24"/>
        <v>79482</v>
      </c>
      <c r="K80" s="1596">
        <f t="shared" si="24"/>
        <v>56307</v>
      </c>
      <c r="L80" s="1596">
        <f t="shared" si="24"/>
        <v>77430</v>
      </c>
      <c r="M80" s="1596">
        <f t="shared" si="24"/>
        <v>62313</v>
      </c>
      <c r="N80" s="1602">
        <f t="shared" si="24"/>
        <v>1404.7</v>
      </c>
      <c r="O80" s="1603">
        <f t="shared" si="24"/>
        <v>995.2</v>
      </c>
      <c r="P80" s="1604">
        <f>SUM(N80/O80-1)*100</f>
        <v>41.147508038585201</v>
      </c>
      <c r="Q80" s="1605">
        <f>+Q78+Q79</f>
        <v>5429.1</v>
      </c>
      <c r="R80" s="1606">
        <f>+R78+R79</f>
        <v>4381.1000000000004</v>
      </c>
      <c r="S80" s="1607">
        <f>SUM(Q80/R80-1)*100</f>
        <v>23.920933098993391</v>
      </c>
    </row>
    <row r="81" spans="1:25" outlineLevel="1">
      <c r="A81" s="1023"/>
      <c r="B81" s="1197"/>
      <c r="C81" s="1238"/>
      <c r="D81" s="1236"/>
      <c r="E81" s="1239"/>
      <c r="F81" s="1237"/>
      <c r="G81" s="1228"/>
      <c r="H81" s="1229"/>
      <c r="I81" s="1251"/>
      <c r="J81" s="1237"/>
      <c r="K81" s="1228"/>
      <c r="L81" s="1229"/>
      <c r="M81" s="1251"/>
      <c r="N81" s="1248"/>
      <c r="O81" s="1249"/>
      <c r="P81" s="1232"/>
      <c r="Q81" s="1590"/>
      <c r="R81" s="1591"/>
      <c r="S81" s="1589"/>
    </row>
    <row r="82" spans="1:25" outlineLevel="2">
      <c r="A82" s="990" t="s">
        <v>65</v>
      </c>
      <c r="B82" s="1223" t="s">
        <v>66</v>
      </c>
      <c r="C82" s="1224"/>
      <c r="D82" s="1236"/>
      <c r="E82" s="1250" t="s">
        <v>20</v>
      </c>
      <c r="F82" s="1237">
        <v>88493</v>
      </c>
      <c r="G82" s="1228">
        <v>54725</v>
      </c>
      <c r="H82" s="1237">
        <v>82779</v>
      </c>
      <c r="I82" s="1228">
        <v>70159</v>
      </c>
      <c r="J82" s="1237">
        <v>22965</v>
      </c>
      <c r="K82" s="1228">
        <v>12522</v>
      </c>
      <c r="L82" s="1237">
        <v>23521</v>
      </c>
      <c r="M82" s="1228">
        <v>19449</v>
      </c>
      <c r="N82" s="1248">
        <v>473.3</v>
      </c>
      <c r="O82" s="1249">
        <v>258</v>
      </c>
      <c r="P82" s="1232">
        <f>IF(N82-O82=0,"-",(N82-O82)/O82*100)</f>
        <v>83.449612403100787</v>
      </c>
      <c r="Q82" s="1590">
        <v>1923</v>
      </c>
      <c r="R82" s="1591">
        <v>1594.5</v>
      </c>
      <c r="S82" s="1589">
        <f>IF(Q82-R82=0,"-",(Q82-R82)/R82*100)</f>
        <v>20.602069614299154</v>
      </c>
    </row>
    <row r="83" spans="1:25" outlineLevel="2">
      <c r="A83" s="1023"/>
      <c r="B83" s="1223" t="s">
        <v>67</v>
      </c>
      <c r="C83" s="1224"/>
      <c r="D83" s="1236"/>
      <c r="E83" s="1250" t="s">
        <v>24</v>
      </c>
      <c r="F83" s="1237">
        <v>33639</v>
      </c>
      <c r="G83" s="1228">
        <v>29490</v>
      </c>
      <c r="H83" s="1237">
        <v>33589</v>
      </c>
      <c r="I83" s="1228">
        <v>28988</v>
      </c>
      <c r="J83" s="1237">
        <v>12877</v>
      </c>
      <c r="K83" s="1228">
        <v>11429</v>
      </c>
      <c r="L83" s="1237">
        <v>12982</v>
      </c>
      <c r="M83" s="1228">
        <v>11265</v>
      </c>
      <c r="N83" s="1248">
        <v>265.39999999999998</v>
      </c>
      <c r="O83" s="1249">
        <v>235.5</v>
      </c>
      <c r="P83" s="1232">
        <f>IF(N83-O83=0,"-",(N83-O83)/O83*100)</f>
        <v>12.696390658174089</v>
      </c>
      <c r="Q83" s="1590">
        <v>1061.4000000000001</v>
      </c>
      <c r="R83" s="1591">
        <v>923.6</v>
      </c>
      <c r="S83" s="1589">
        <f>IF(Q83-R83=0,"-",(Q83-R83)/R83*100)</f>
        <v>14.919878735383291</v>
      </c>
    </row>
    <row r="84" spans="1:25" outlineLevel="1">
      <c r="A84" s="1023"/>
      <c r="B84" s="1234"/>
      <c r="C84" s="1235" t="s">
        <v>25</v>
      </c>
      <c r="D84" s="1236">
        <v>224</v>
      </c>
      <c r="E84" s="1250" t="s">
        <v>26</v>
      </c>
      <c r="F84" s="1237">
        <f t="shared" ref="F84:O84" si="25">F82+F83</f>
        <v>122132</v>
      </c>
      <c r="G84" s="1228">
        <f t="shared" si="25"/>
        <v>84215</v>
      </c>
      <c r="H84" s="1229">
        <f t="shared" si="25"/>
        <v>116368</v>
      </c>
      <c r="I84" s="1251">
        <f t="shared" si="25"/>
        <v>99147</v>
      </c>
      <c r="J84" s="1237">
        <f t="shared" si="25"/>
        <v>35842</v>
      </c>
      <c r="K84" s="1228">
        <f t="shared" si="25"/>
        <v>23951</v>
      </c>
      <c r="L84" s="1229">
        <f t="shared" si="25"/>
        <v>36503</v>
      </c>
      <c r="M84" s="1251">
        <f t="shared" si="25"/>
        <v>30714</v>
      </c>
      <c r="N84" s="1248">
        <f t="shared" si="25"/>
        <v>738.7</v>
      </c>
      <c r="O84" s="1249">
        <f t="shared" si="25"/>
        <v>493.5</v>
      </c>
      <c r="P84" s="1232">
        <f>IF(N84-O84=0,"-",(N84-O84)/O84*100)</f>
        <v>49.685916919959482</v>
      </c>
      <c r="Q84" s="1590">
        <f>Q82+Q83</f>
        <v>2984.4</v>
      </c>
      <c r="R84" s="1591">
        <f>R82+R83</f>
        <v>2518.1</v>
      </c>
      <c r="S84" s="1589">
        <f>IF(Q84-R84=0,"-",(Q84-R84)/R84*100)</f>
        <v>18.517930185457296</v>
      </c>
      <c r="Y84" s="1579">
        <f>+Q84+Q88</f>
        <v>4315.3</v>
      </c>
    </row>
    <row r="85" spans="1:25" outlineLevel="1">
      <c r="A85" s="1023"/>
      <c r="B85" s="1197"/>
      <c r="C85" s="1238"/>
      <c r="D85" s="1236"/>
      <c r="E85" s="1239"/>
      <c r="F85" s="1237"/>
      <c r="G85" s="1228"/>
      <c r="H85" s="1229"/>
      <c r="I85" s="1251"/>
      <c r="J85" s="1237"/>
      <c r="K85" s="1228"/>
      <c r="L85" s="1229"/>
      <c r="M85" s="1251"/>
      <c r="N85" s="1248"/>
      <c r="O85" s="1249"/>
      <c r="P85" s="1232"/>
      <c r="Q85" s="1590"/>
      <c r="R85" s="1591"/>
      <c r="S85" s="1589"/>
    </row>
    <row r="86" spans="1:25" outlineLevel="2">
      <c r="A86" s="990" t="s">
        <v>65</v>
      </c>
      <c r="B86" s="1223" t="s">
        <v>66</v>
      </c>
      <c r="C86" s="1224"/>
      <c r="D86" s="1236"/>
      <c r="E86" s="1250" t="s">
        <v>20</v>
      </c>
      <c r="F86" s="1237">
        <v>55357</v>
      </c>
      <c r="G86" s="1228">
        <v>35917</v>
      </c>
      <c r="H86" s="1237">
        <v>50618</v>
      </c>
      <c r="I86" s="1228">
        <v>41535</v>
      </c>
      <c r="J86" s="1237">
        <v>28436</v>
      </c>
      <c r="K86" s="1228">
        <v>16735</v>
      </c>
      <c r="L86" s="1237">
        <v>27256</v>
      </c>
      <c r="M86" s="1228">
        <v>21951</v>
      </c>
      <c r="N86" s="1248">
        <v>235.5</v>
      </c>
      <c r="O86" s="1249">
        <v>138.6</v>
      </c>
      <c r="P86" s="1232">
        <f>IF(N86-O86=0,"-",(N86-O86)/O86*100)</f>
        <v>69.913419913419915</v>
      </c>
      <c r="Q86" s="1590">
        <v>895.4</v>
      </c>
      <c r="R86" s="1591">
        <v>723.1</v>
      </c>
      <c r="S86" s="1589">
        <f>IF(Q86-R86=0,"-",(Q86-R86)/R86*100)</f>
        <v>23.827962937353057</v>
      </c>
    </row>
    <row r="87" spans="1:25" outlineLevel="2">
      <c r="A87" s="1023"/>
      <c r="B87" s="1223" t="s">
        <v>68</v>
      </c>
      <c r="C87" s="1224"/>
      <c r="D87" s="1236"/>
      <c r="E87" s="1250" t="s">
        <v>24</v>
      </c>
      <c r="F87" s="1237">
        <v>24771</v>
      </c>
      <c r="G87" s="1228">
        <v>22725</v>
      </c>
      <c r="H87" s="1237">
        <v>24248</v>
      </c>
      <c r="I87" s="1228">
        <v>21133</v>
      </c>
      <c r="J87" s="1237">
        <v>13435</v>
      </c>
      <c r="K87" s="1228">
        <v>12201</v>
      </c>
      <c r="L87" s="1237">
        <v>13256</v>
      </c>
      <c r="M87" s="1228">
        <v>11506</v>
      </c>
      <c r="N87" s="1248">
        <v>111.2</v>
      </c>
      <c r="O87" s="1249">
        <v>101</v>
      </c>
      <c r="P87" s="1232">
        <f>IF(N87-O87=0,"-",(N87-O87)/O87*100)</f>
        <v>10.099009900990103</v>
      </c>
      <c r="Q87" s="1590">
        <v>435.5</v>
      </c>
      <c r="R87" s="1591">
        <v>379</v>
      </c>
      <c r="S87" s="1589">
        <f>IF(Q87-R87=0,"-",(Q87-R87)/R87*100)</f>
        <v>14.907651715039577</v>
      </c>
    </row>
    <row r="88" spans="1:25" outlineLevel="1">
      <c r="A88" s="1023"/>
      <c r="B88" s="1234"/>
      <c r="C88" s="1235" t="s">
        <v>25</v>
      </c>
      <c r="D88" s="1236">
        <v>90</v>
      </c>
      <c r="E88" s="1250" t="s">
        <v>26</v>
      </c>
      <c r="F88" s="1237">
        <f t="shared" ref="F88:O88" si="26">F86+F87</f>
        <v>80128</v>
      </c>
      <c r="G88" s="1228">
        <f t="shared" si="26"/>
        <v>58642</v>
      </c>
      <c r="H88" s="1229">
        <f t="shared" si="26"/>
        <v>74866</v>
      </c>
      <c r="I88" s="1251">
        <f t="shared" si="26"/>
        <v>62668</v>
      </c>
      <c r="J88" s="1237">
        <f t="shared" si="26"/>
        <v>41871</v>
      </c>
      <c r="K88" s="1228">
        <f t="shared" si="26"/>
        <v>28936</v>
      </c>
      <c r="L88" s="1229">
        <f t="shared" si="26"/>
        <v>40512</v>
      </c>
      <c r="M88" s="1251">
        <f t="shared" si="26"/>
        <v>33457</v>
      </c>
      <c r="N88" s="1248">
        <f t="shared" si="26"/>
        <v>346.7</v>
      </c>
      <c r="O88" s="1249">
        <f t="shared" si="26"/>
        <v>239.6</v>
      </c>
      <c r="P88" s="1232">
        <f>IF(N88-O88=0,"-",(N88-O88)/O88*100)</f>
        <v>44.699499165275455</v>
      </c>
      <c r="Q88" s="1590">
        <f>Q86+Q87</f>
        <v>1330.9</v>
      </c>
      <c r="R88" s="1591">
        <f>R86+R87</f>
        <v>1102.0999999999999</v>
      </c>
      <c r="S88" s="1589">
        <f>IF(Q88-R88=0,"-",(Q88-R88)/R88*100)</f>
        <v>20.760366572906289</v>
      </c>
    </row>
    <row r="89" spans="1:25" outlineLevel="1">
      <c r="A89" s="1023"/>
      <c r="B89" s="1197"/>
      <c r="C89" s="1238"/>
      <c r="D89" s="1236"/>
      <c r="E89" s="1239"/>
      <c r="F89" s="1237"/>
      <c r="G89" s="1228"/>
      <c r="H89" s="1229"/>
      <c r="I89" s="1251"/>
      <c r="J89" s="1237"/>
      <c r="K89" s="1228"/>
      <c r="L89" s="1229"/>
      <c r="M89" s="1251"/>
      <c r="N89" s="1248"/>
      <c r="O89" s="1249"/>
      <c r="P89" s="1232"/>
      <c r="Q89" s="1590"/>
      <c r="R89" s="1591"/>
      <c r="S89" s="1589"/>
    </row>
    <row r="90" spans="1:25" outlineLevel="2">
      <c r="A90" s="990" t="s">
        <v>69</v>
      </c>
      <c r="B90" s="1223" t="s">
        <v>70</v>
      </c>
      <c r="C90" s="1224"/>
      <c r="D90" s="1253" t="s">
        <v>23</v>
      </c>
      <c r="E90" s="1250" t="s">
        <v>20</v>
      </c>
      <c r="F90" s="1237">
        <v>47505</v>
      </c>
      <c r="G90" s="1228">
        <v>35431</v>
      </c>
      <c r="H90" s="1237">
        <v>43189</v>
      </c>
      <c r="I90" s="1228">
        <v>34717</v>
      </c>
      <c r="J90" s="1237">
        <v>8343</v>
      </c>
      <c r="K90" s="1228">
        <v>9745</v>
      </c>
      <c r="L90" s="995">
        <v>12543</v>
      </c>
      <c r="M90" s="1228">
        <v>9918</v>
      </c>
      <c r="N90" s="1248">
        <v>112.1</v>
      </c>
      <c r="O90" s="1249">
        <v>80.3</v>
      </c>
      <c r="P90" s="1600">
        <f>SUM(N90/O90-1)*100</f>
        <v>39.601494396014949</v>
      </c>
      <c r="Q90" s="1590">
        <v>409.9</v>
      </c>
      <c r="R90" s="1591">
        <v>325</v>
      </c>
      <c r="S90" s="1599">
        <f>SUM(Q90/R90-1)*100</f>
        <v>26.123076923076916</v>
      </c>
    </row>
    <row r="91" spans="1:25" outlineLevel="2">
      <c r="A91" s="1023"/>
      <c r="B91" s="1223"/>
      <c r="C91" s="1224"/>
      <c r="D91" s="1236"/>
      <c r="E91" s="1250" t="s">
        <v>24</v>
      </c>
      <c r="F91" s="1237">
        <v>16765</v>
      </c>
      <c r="G91" s="1228">
        <v>15010</v>
      </c>
      <c r="H91" s="1237">
        <v>16162</v>
      </c>
      <c r="I91" s="1228">
        <v>13785</v>
      </c>
      <c r="J91" s="1237">
        <v>2754</v>
      </c>
      <c r="K91" s="1228">
        <v>3820</v>
      </c>
      <c r="L91" s="995">
        <v>4265</v>
      </c>
      <c r="M91" s="1228">
        <v>3514</v>
      </c>
      <c r="N91" s="1248">
        <v>37</v>
      </c>
      <c r="O91" s="1249">
        <v>31.5</v>
      </c>
      <c r="P91" s="1600">
        <f>SUM(N91/O91-1)*100</f>
        <v>17.460317460317466</v>
      </c>
      <c r="Q91" s="1590">
        <v>139.4</v>
      </c>
      <c r="R91" s="1591">
        <v>115.1</v>
      </c>
      <c r="S91" s="1599">
        <f>SUM(Q91/R91-1)*100</f>
        <v>21.1120764552563</v>
      </c>
      <c r="Y91" s="1609"/>
    </row>
    <row r="92" spans="1:25" outlineLevel="1">
      <c r="A92" s="1023"/>
      <c r="B92" s="1223"/>
      <c r="C92" s="1235" t="s">
        <v>25</v>
      </c>
      <c r="D92" s="1236">
        <v>89.5</v>
      </c>
      <c r="E92" s="1250" t="s">
        <v>26</v>
      </c>
      <c r="F92" s="1237">
        <f t="shared" ref="F92:O92" si="27">F90+F91</f>
        <v>64270</v>
      </c>
      <c r="G92" s="1228">
        <f t="shared" si="27"/>
        <v>50441</v>
      </c>
      <c r="H92" s="1229">
        <f t="shared" si="27"/>
        <v>59351</v>
      </c>
      <c r="I92" s="1251">
        <f t="shared" si="27"/>
        <v>48502</v>
      </c>
      <c r="J92" s="1237">
        <f t="shared" si="27"/>
        <v>11097</v>
      </c>
      <c r="K92" s="1228">
        <f t="shared" si="27"/>
        <v>13565</v>
      </c>
      <c r="L92" s="1610">
        <f t="shared" si="27"/>
        <v>16808</v>
      </c>
      <c r="M92" s="1251">
        <f t="shared" si="27"/>
        <v>13432</v>
      </c>
      <c r="N92" s="1248">
        <f t="shared" si="27"/>
        <v>149.1</v>
      </c>
      <c r="O92" s="1248">
        <f t="shared" si="27"/>
        <v>111.8</v>
      </c>
      <c r="P92" s="1600">
        <f>SUM(N92/O92-1)*100</f>
        <v>33.363148479427537</v>
      </c>
      <c r="Q92" s="1590">
        <f>Q90+Q91</f>
        <v>549.29999999999995</v>
      </c>
      <c r="R92" s="1591">
        <f>+R90+R91</f>
        <v>440.1</v>
      </c>
      <c r="S92" s="1599">
        <f>SUM(Q92/R92-1)*100</f>
        <v>24.812542603953624</v>
      </c>
      <c r="Y92" s="1609"/>
    </row>
    <row r="93" spans="1:25" outlineLevel="1">
      <c r="A93" s="1023"/>
      <c r="B93" s="1197"/>
      <c r="C93" s="1238"/>
      <c r="D93" s="1236"/>
      <c r="E93" s="1239"/>
      <c r="F93" s="1237"/>
      <c r="G93" s="1228"/>
      <c r="H93" s="1229"/>
      <c r="I93" s="1251"/>
      <c r="J93" s="1237"/>
      <c r="K93" s="1228"/>
      <c r="L93" s="1229"/>
      <c r="M93" s="1251"/>
      <c r="N93" s="1248"/>
      <c r="O93" s="1249"/>
      <c r="P93" s="1232"/>
      <c r="Q93" s="1590"/>
      <c r="R93" s="1591"/>
      <c r="S93" s="1589"/>
    </row>
    <row r="94" spans="1:25" outlineLevel="2">
      <c r="A94" s="990" t="s">
        <v>72</v>
      </c>
      <c r="B94" s="1223" t="s">
        <v>73</v>
      </c>
      <c r="C94" s="1224"/>
      <c r="D94" s="1253" t="s">
        <v>23</v>
      </c>
      <c r="E94" s="1250" t="s">
        <v>20</v>
      </c>
      <c r="F94" s="1255">
        <v>26877</v>
      </c>
      <c r="G94" s="1256">
        <v>17930</v>
      </c>
      <c r="H94" s="1255">
        <v>28053</v>
      </c>
      <c r="I94" s="1256">
        <v>23206</v>
      </c>
      <c r="J94" s="1255">
        <v>13469</v>
      </c>
      <c r="K94" s="1256">
        <v>7887</v>
      </c>
      <c r="L94" s="1255">
        <v>15876</v>
      </c>
      <c r="M94" s="1256">
        <v>12528</v>
      </c>
      <c r="N94" s="1259">
        <v>125.9</v>
      </c>
      <c r="O94" s="1260">
        <v>73.7</v>
      </c>
      <c r="P94" s="1261">
        <f>IF(N94-O94=0,"-",(N94-O94)/O94*100)</f>
        <v>70.827679782903658</v>
      </c>
      <c r="Q94" s="1593">
        <v>588.79999999999995</v>
      </c>
      <c r="R94" s="1594">
        <v>465.9</v>
      </c>
      <c r="S94" s="1592">
        <f>IF(Q94-R94=0,"-",(Q94-R94)/R94*100)</f>
        <v>26.379051298561919</v>
      </c>
    </row>
    <row r="95" spans="1:25" outlineLevel="2">
      <c r="A95" s="1023"/>
      <c r="B95" s="1197"/>
      <c r="C95" s="1238"/>
      <c r="D95" s="1236"/>
      <c r="E95" s="1250" t="s">
        <v>24</v>
      </c>
      <c r="F95" s="1255">
        <v>8896</v>
      </c>
      <c r="G95" s="1256">
        <v>7974</v>
      </c>
      <c r="H95" s="1255">
        <v>8879</v>
      </c>
      <c r="I95" s="1256">
        <v>7666</v>
      </c>
      <c r="J95" s="1255">
        <v>5407</v>
      </c>
      <c r="K95" s="1256">
        <v>4821</v>
      </c>
      <c r="L95" s="1255">
        <v>5512</v>
      </c>
      <c r="M95" s="1256">
        <v>4686</v>
      </c>
      <c r="N95" s="1259">
        <v>50.5</v>
      </c>
      <c r="O95" s="1260">
        <v>45.1</v>
      </c>
      <c r="P95" s="1261">
        <f>IF(N95-O95=0,"-",(N95-O95)/O95*100)</f>
        <v>11.973392461197335</v>
      </c>
      <c r="Q95" s="1593">
        <v>204.4</v>
      </c>
      <c r="R95" s="1594">
        <v>174.3</v>
      </c>
      <c r="S95" s="1592">
        <f>IF(Q95-R95=0,"-",(Q95-R95)/R95*100)</f>
        <v>17.269076305220878</v>
      </c>
    </row>
    <row r="96" spans="1:25" outlineLevel="1">
      <c r="A96" s="1023"/>
      <c r="B96" s="1234" t="s">
        <v>23</v>
      </c>
      <c r="C96" s="1235" t="s">
        <v>25</v>
      </c>
      <c r="D96" s="1236">
        <v>101</v>
      </c>
      <c r="E96" s="1250" t="s">
        <v>26</v>
      </c>
      <c r="F96" s="1255">
        <f t="shared" ref="F96:O96" si="28">F94+F95</f>
        <v>35773</v>
      </c>
      <c r="G96" s="1256">
        <f t="shared" si="28"/>
        <v>25904</v>
      </c>
      <c r="H96" s="1257">
        <f t="shared" si="28"/>
        <v>36932</v>
      </c>
      <c r="I96" s="1262">
        <f t="shared" si="28"/>
        <v>30872</v>
      </c>
      <c r="J96" s="1255">
        <f t="shared" si="28"/>
        <v>18876</v>
      </c>
      <c r="K96" s="1256">
        <f t="shared" si="28"/>
        <v>12708</v>
      </c>
      <c r="L96" s="1257">
        <f t="shared" si="28"/>
        <v>21388</v>
      </c>
      <c r="M96" s="1257">
        <f t="shared" si="28"/>
        <v>17214</v>
      </c>
      <c r="N96" s="1259">
        <f t="shared" si="28"/>
        <v>176.4</v>
      </c>
      <c r="O96" s="1260">
        <f t="shared" si="28"/>
        <v>118.80000000000001</v>
      </c>
      <c r="P96" s="1261">
        <f>IF(N96-O96=0,"-",(N96-O96)/O96*100)</f>
        <v>48.484848484848477</v>
      </c>
      <c r="Q96" s="1593">
        <f>Q94+Q95</f>
        <v>793.19999999999993</v>
      </c>
      <c r="R96" s="1594">
        <f>R94+R95</f>
        <v>640.20000000000005</v>
      </c>
      <c r="S96" s="1592">
        <f>IF(Q96-R96=0,"-",(Q96-R96)/R96*100)</f>
        <v>23.898781630740373</v>
      </c>
    </row>
    <row r="97" spans="1:27" outlineLevel="1">
      <c r="A97" s="1023"/>
      <c r="B97" s="1197"/>
      <c r="C97" s="1238"/>
      <c r="D97" s="1236"/>
      <c r="E97" s="1239"/>
      <c r="F97" s="1237"/>
      <c r="G97" s="1228"/>
      <c r="H97" s="1229"/>
      <c r="I97" s="1251"/>
      <c r="J97" s="1237"/>
      <c r="K97" s="1228"/>
      <c r="L97" s="1229"/>
      <c r="M97" s="1251"/>
      <c r="N97" s="1248"/>
      <c r="O97" s="1249"/>
      <c r="P97" s="1232"/>
      <c r="Q97" s="1590"/>
      <c r="R97" s="1591"/>
      <c r="S97" s="1589"/>
    </row>
    <row r="98" spans="1:27" outlineLevel="2">
      <c r="A98" s="990" t="s">
        <v>74</v>
      </c>
      <c r="B98" s="1223" t="s">
        <v>75</v>
      </c>
      <c r="C98" s="1224"/>
      <c r="D98" s="1236"/>
      <c r="E98" s="1250" t="s">
        <v>20</v>
      </c>
      <c r="F98" s="1596">
        <v>87474</v>
      </c>
      <c r="G98" s="1596">
        <v>66373</v>
      </c>
      <c r="H98" s="1596">
        <v>80144</v>
      </c>
      <c r="I98" s="1596">
        <v>67529</v>
      </c>
      <c r="J98" s="1596">
        <v>28303</v>
      </c>
      <c r="K98" s="1596">
        <v>20007</v>
      </c>
      <c r="L98" s="1596">
        <v>26485</v>
      </c>
      <c r="M98" s="1596">
        <v>21696</v>
      </c>
      <c r="N98" s="1602">
        <v>331.5</v>
      </c>
      <c r="O98" s="1603">
        <v>234.3</v>
      </c>
      <c r="P98" s="1604">
        <f>SUM(N98/O98-1)*100</f>
        <v>41.485275288092183</v>
      </c>
      <c r="Q98" s="1605">
        <v>1230.5999999999999</v>
      </c>
      <c r="R98" s="1606">
        <v>1010.9</v>
      </c>
      <c r="S98" s="1607">
        <f>SUM(Q98/R98-1)*100</f>
        <v>21.733109110693437</v>
      </c>
    </row>
    <row r="99" spans="1:27" outlineLevel="2">
      <c r="A99" s="1023"/>
      <c r="B99" s="1197"/>
      <c r="C99" s="1238"/>
      <c r="D99" s="1236"/>
      <c r="E99" s="1250" t="s">
        <v>24</v>
      </c>
      <c r="F99" s="1596">
        <v>33577</v>
      </c>
      <c r="G99" s="1596">
        <v>31123</v>
      </c>
      <c r="H99" s="1596">
        <v>32648</v>
      </c>
      <c r="I99" s="1596">
        <v>28597</v>
      </c>
      <c r="J99" s="1596">
        <v>11819</v>
      </c>
      <c r="K99" s="1596">
        <v>11037</v>
      </c>
      <c r="L99" s="1596">
        <v>11625</v>
      </c>
      <c r="M99" s="1596">
        <v>10260</v>
      </c>
      <c r="N99" s="1602">
        <v>138.4</v>
      </c>
      <c r="O99" s="1603">
        <v>129.30000000000001</v>
      </c>
      <c r="P99" s="1604">
        <f>SUM(N99/O99-1)*100</f>
        <v>7.0378963650425286</v>
      </c>
      <c r="Q99" s="1605">
        <v>540.20000000000005</v>
      </c>
      <c r="R99" s="1606">
        <v>478</v>
      </c>
      <c r="S99" s="1607">
        <f>SUM(Q99/R99-1)*100</f>
        <v>13.012552301255242</v>
      </c>
    </row>
    <row r="100" spans="1:27" outlineLevel="1">
      <c r="A100" s="1023"/>
      <c r="B100" s="1223"/>
      <c r="C100" s="1235" t="s">
        <v>25</v>
      </c>
      <c r="D100" s="1236">
        <v>127.3</v>
      </c>
      <c r="E100" s="1250" t="s">
        <v>26</v>
      </c>
      <c r="F100" s="1596">
        <f t="shared" ref="F100:O100" si="29">+F98+F99</f>
        <v>121051</v>
      </c>
      <c r="G100" s="1596">
        <f t="shared" si="29"/>
        <v>97496</v>
      </c>
      <c r="H100" s="1596">
        <f t="shared" si="29"/>
        <v>112792</v>
      </c>
      <c r="I100" s="1596">
        <f t="shared" si="29"/>
        <v>96126</v>
      </c>
      <c r="J100" s="1596">
        <f t="shared" si="29"/>
        <v>40122</v>
      </c>
      <c r="K100" s="1596">
        <f t="shared" si="29"/>
        <v>31044</v>
      </c>
      <c r="L100" s="1596">
        <f t="shared" si="29"/>
        <v>38110</v>
      </c>
      <c r="M100" s="1596">
        <f t="shared" si="29"/>
        <v>31956</v>
      </c>
      <c r="N100" s="1602">
        <f t="shared" si="29"/>
        <v>469.9</v>
      </c>
      <c r="O100" s="1603">
        <f t="shared" si="29"/>
        <v>363.6</v>
      </c>
      <c r="P100" s="1604">
        <f>SUM(N100/O100-1)*100</f>
        <v>29.235423542354223</v>
      </c>
      <c r="Q100" s="1605">
        <f>+Q98+Q99</f>
        <v>1770.8</v>
      </c>
      <c r="R100" s="1606">
        <f>+R98+R99</f>
        <v>1488.9</v>
      </c>
      <c r="S100" s="1607">
        <f>SUM(Q100/R100-1)*100</f>
        <v>18.933440795217926</v>
      </c>
    </row>
    <row r="101" spans="1:27" outlineLevel="1">
      <c r="A101" s="1023"/>
      <c r="B101" s="1197"/>
      <c r="C101" s="1238"/>
      <c r="D101" s="1236"/>
      <c r="E101" s="1239"/>
      <c r="F101" s="1596"/>
      <c r="G101" s="1596"/>
      <c r="H101" s="1596"/>
      <c r="I101" s="1596"/>
      <c r="J101" s="1596"/>
      <c r="K101" s="1596"/>
      <c r="L101" s="1596"/>
      <c r="M101" s="1596"/>
      <c r="N101" s="1602"/>
      <c r="O101" s="1603"/>
      <c r="P101" s="1604"/>
      <c r="Q101" s="1608"/>
      <c r="R101" s="1606"/>
      <c r="S101" s="1607"/>
    </row>
    <row r="102" spans="1:27" outlineLevel="2">
      <c r="A102" s="990" t="s">
        <v>76</v>
      </c>
      <c r="B102" s="1223" t="s">
        <v>77</v>
      </c>
      <c r="C102" s="1224"/>
      <c r="D102" s="1236"/>
      <c r="E102" s="1250" t="s">
        <v>20</v>
      </c>
      <c r="F102" s="1596">
        <v>207482</v>
      </c>
      <c r="G102" s="1596">
        <v>148499</v>
      </c>
      <c r="H102" s="1596">
        <v>195818</v>
      </c>
      <c r="I102" s="1596">
        <v>161082</v>
      </c>
      <c r="J102" s="1596">
        <v>41255</v>
      </c>
      <c r="K102" s="1596">
        <v>27742</v>
      </c>
      <c r="L102" s="1596">
        <v>43419</v>
      </c>
      <c r="M102" s="1596">
        <v>34792</v>
      </c>
      <c r="N102" s="1602">
        <v>895.7</v>
      </c>
      <c r="O102" s="1603">
        <v>602.29999999999995</v>
      </c>
      <c r="P102" s="1604">
        <f>SUM(N102/O102-1)*100</f>
        <v>48.713265814378225</v>
      </c>
      <c r="Q102" s="1605">
        <v>3740.1</v>
      </c>
      <c r="R102" s="1606">
        <v>3005.2</v>
      </c>
      <c r="S102" s="1607">
        <f>SUM(Q102/R102-1)*100</f>
        <v>24.454279249301216</v>
      </c>
    </row>
    <row r="103" spans="1:27" outlineLevel="2">
      <c r="A103" s="1023"/>
      <c r="B103" s="1197"/>
      <c r="C103" s="1238"/>
      <c r="D103" s="1236"/>
      <c r="E103" s="1250" t="s">
        <v>24</v>
      </c>
      <c r="F103" s="1596">
        <v>64860</v>
      </c>
      <c r="G103" s="1596">
        <v>59436</v>
      </c>
      <c r="H103" s="1596">
        <v>63214</v>
      </c>
      <c r="I103" s="1596">
        <v>55100</v>
      </c>
      <c r="J103" s="1596">
        <v>16226</v>
      </c>
      <c r="K103" s="1596">
        <v>14985</v>
      </c>
      <c r="L103" s="1596">
        <v>16017</v>
      </c>
      <c r="M103" s="1596">
        <v>13937</v>
      </c>
      <c r="N103" s="1602">
        <v>352.3</v>
      </c>
      <c r="O103" s="1603">
        <v>325.39999999999998</v>
      </c>
      <c r="P103" s="1604">
        <f>SUM(N103/O103-1)*100</f>
        <v>8.2667486170866731</v>
      </c>
      <c r="Q103" s="1605">
        <v>1379.7</v>
      </c>
      <c r="R103" s="1606">
        <v>1203.8</v>
      </c>
      <c r="S103" s="1607">
        <f>SUM(Q103/R103-1)*100</f>
        <v>14.612061804286425</v>
      </c>
    </row>
    <row r="104" spans="1:27" outlineLevel="1">
      <c r="A104" s="1023"/>
      <c r="B104" s="1223"/>
      <c r="C104" s="1235" t="s">
        <v>25</v>
      </c>
      <c r="D104" s="1236">
        <v>236</v>
      </c>
      <c r="E104" s="1250" t="s">
        <v>26</v>
      </c>
      <c r="F104" s="1596">
        <f t="shared" ref="F104:O104" si="30">+F102+F103</f>
        <v>272342</v>
      </c>
      <c r="G104" s="1596">
        <f t="shared" si="30"/>
        <v>207935</v>
      </c>
      <c r="H104" s="1596">
        <f t="shared" si="30"/>
        <v>259032</v>
      </c>
      <c r="I104" s="1596">
        <f t="shared" si="30"/>
        <v>216182</v>
      </c>
      <c r="J104" s="1596">
        <f t="shared" si="30"/>
        <v>57481</v>
      </c>
      <c r="K104" s="1596">
        <f t="shared" si="30"/>
        <v>42727</v>
      </c>
      <c r="L104" s="1596">
        <f t="shared" si="30"/>
        <v>59436</v>
      </c>
      <c r="M104" s="1596">
        <f t="shared" si="30"/>
        <v>48729</v>
      </c>
      <c r="N104" s="1602">
        <f t="shared" si="30"/>
        <v>1248</v>
      </c>
      <c r="O104" s="1603">
        <f t="shared" si="30"/>
        <v>927.69999999999993</v>
      </c>
      <c r="P104" s="1604">
        <f>SUM(N104/O104-1)*100</f>
        <v>34.526247709388812</v>
      </c>
      <c r="Q104" s="1605">
        <f>+Q102+Q103</f>
        <v>5119.8</v>
      </c>
      <c r="R104" s="1606">
        <f>+R102+R103</f>
        <v>4209</v>
      </c>
      <c r="S104" s="1607">
        <f>SUM(Q104/R104-1)*100</f>
        <v>21.639344262295079</v>
      </c>
    </row>
    <row r="105" spans="1:27" outlineLevel="1">
      <c r="A105" s="1023"/>
      <c r="B105" s="1197"/>
      <c r="C105" s="1238"/>
      <c r="D105" s="1236"/>
      <c r="E105" s="1239"/>
      <c r="F105" s="1596"/>
      <c r="G105" s="1596"/>
      <c r="H105" s="1596"/>
      <c r="I105" s="1596"/>
      <c r="J105" s="1596"/>
      <c r="K105" s="1596"/>
      <c r="L105" s="1596"/>
      <c r="M105" s="1596"/>
      <c r="N105" s="1602"/>
      <c r="O105" s="1603"/>
      <c r="P105" s="1604"/>
      <c r="Q105" s="1608"/>
      <c r="R105" s="1606"/>
      <c r="S105" s="1607"/>
    </row>
    <row r="106" spans="1:27" outlineLevel="2">
      <c r="A106" s="990" t="s">
        <v>76</v>
      </c>
      <c r="B106" s="1223" t="s">
        <v>78</v>
      </c>
      <c r="C106" s="1224"/>
      <c r="D106" s="1236"/>
      <c r="E106" s="1250" t="s">
        <v>20</v>
      </c>
      <c r="F106" s="1596">
        <v>10307</v>
      </c>
      <c r="G106" s="1596">
        <v>7622</v>
      </c>
      <c r="H106" s="1596">
        <v>11699</v>
      </c>
      <c r="I106" s="1596">
        <v>9947</v>
      </c>
      <c r="J106" s="1596">
        <v>10748</v>
      </c>
      <c r="K106" s="1596">
        <v>7950</v>
      </c>
      <c r="L106" s="1596">
        <v>12199</v>
      </c>
      <c r="M106" s="1596">
        <v>10372</v>
      </c>
      <c r="N106" s="1602">
        <v>29</v>
      </c>
      <c r="O106" s="1603">
        <v>21.4</v>
      </c>
      <c r="P106" s="1604">
        <f>SUM(N106/O106-1)*100</f>
        <v>35.514018691588788</v>
      </c>
      <c r="Q106" s="1605">
        <v>130.5</v>
      </c>
      <c r="R106" s="1606">
        <v>111.2</v>
      </c>
      <c r="S106" s="1607">
        <f>SUM(Q106/R106-1)*100</f>
        <v>17.356115107913659</v>
      </c>
    </row>
    <row r="107" spans="1:27" outlineLevel="2">
      <c r="A107" s="1023"/>
      <c r="B107" s="1197"/>
      <c r="C107" s="1238"/>
      <c r="D107" s="1236"/>
      <c r="E107" s="1250" t="s">
        <v>24</v>
      </c>
      <c r="F107" s="1596">
        <v>4061</v>
      </c>
      <c r="G107" s="1596">
        <v>3770</v>
      </c>
      <c r="H107" s="1596">
        <v>4065</v>
      </c>
      <c r="I107" s="1596">
        <v>3554</v>
      </c>
      <c r="J107" s="1596">
        <v>4234</v>
      </c>
      <c r="K107" s="1596">
        <v>3931</v>
      </c>
      <c r="L107" s="1596">
        <v>4238</v>
      </c>
      <c r="M107" s="1596">
        <v>3705</v>
      </c>
      <c r="N107" s="1602">
        <v>11.4</v>
      </c>
      <c r="O107" s="1603">
        <v>10.6</v>
      </c>
      <c r="P107" s="1604">
        <f>SUM(N107/O107-1)*100</f>
        <v>7.547169811320753</v>
      </c>
      <c r="Q107" s="1605">
        <v>45.3</v>
      </c>
      <c r="R107" s="1606">
        <v>39.700000000000003</v>
      </c>
      <c r="S107" s="1607">
        <f>SUM(Q107/R107-1)*100</f>
        <v>14.105793450881588</v>
      </c>
      <c r="Y107" s="1579">
        <f>+Q110+Q150</f>
        <v>2512.6999999999998</v>
      </c>
      <c r="Z107" s="1579" t="s">
        <v>51</v>
      </c>
    </row>
    <row r="108" spans="1:27" outlineLevel="1">
      <c r="A108" s="1023"/>
      <c r="B108" s="1223"/>
      <c r="C108" s="1235" t="s">
        <v>25</v>
      </c>
      <c r="D108" s="1236">
        <v>29.3</v>
      </c>
      <c r="E108" s="1250" t="s">
        <v>26</v>
      </c>
      <c r="F108" s="1596">
        <f t="shared" ref="F108:O108" si="31">+F106+F107</f>
        <v>14368</v>
      </c>
      <c r="G108" s="1596">
        <f t="shared" si="31"/>
        <v>11392</v>
      </c>
      <c r="H108" s="1596">
        <f t="shared" si="31"/>
        <v>15764</v>
      </c>
      <c r="I108" s="1596">
        <f t="shared" si="31"/>
        <v>13501</v>
      </c>
      <c r="J108" s="1596">
        <f t="shared" si="31"/>
        <v>14982</v>
      </c>
      <c r="K108" s="1596">
        <f t="shared" si="31"/>
        <v>11881</v>
      </c>
      <c r="L108" s="1596">
        <f t="shared" si="31"/>
        <v>16437</v>
      </c>
      <c r="M108" s="1596">
        <f t="shared" si="31"/>
        <v>14077</v>
      </c>
      <c r="N108" s="1602">
        <f t="shared" si="31"/>
        <v>40.4</v>
      </c>
      <c r="O108" s="1603">
        <f t="shared" si="31"/>
        <v>32</v>
      </c>
      <c r="P108" s="1604">
        <f>SUM(N108/O108-1)*100</f>
        <v>26.249999999999996</v>
      </c>
      <c r="Q108" s="1605">
        <f>+Q106+Q107</f>
        <v>175.8</v>
      </c>
      <c r="R108" s="1606">
        <f>+R106+R107</f>
        <v>150.9</v>
      </c>
      <c r="S108" s="1607">
        <f>SUM(Q108/R108-1)*100</f>
        <v>16.50099403578529</v>
      </c>
      <c r="Y108" s="1579">
        <f>+Q111+Q151</f>
        <v>1300.0999999999999</v>
      </c>
      <c r="Z108" s="1579">
        <f>+R111+R151</f>
        <v>1139.6999999999998</v>
      </c>
    </row>
    <row r="109" spans="1:27" outlineLevel="1">
      <c r="A109" s="1023"/>
      <c r="B109" s="1197"/>
      <c r="C109" s="1238"/>
      <c r="D109" s="1236"/>
      <c r="E109" s="1239"/>
      <c r="F109" s="1237"/>
      <c r="G109" s="1228"/>
      <c r="H109" s="1229"/>
      <c r="I109" s="1251"/>
      <c r="J109" s="1237"/>
      <c r="K109" s="1228"/>
      <c r="L109" s="1229"/>
      <c r="M109" s="1251"/>
      <c r="N109" s="1248"/>
      <c r="O109" s="1249"/>
      <c r="P109" s="1232"/>
      <c r="Q109" s="1590"/>
      <c r="R109" s="1591"/>
      <c r="S109" s="1589"/>
      <c r="Y109" s="1579">
        <f>+Q112+Q152</f>
        <v>3812.8</v>
      </c>
      <c r="Z109" s="1579">
        <f>+R112+R152</f>
        <v>3083.4</v>
      </c>
      <c r="AA109" s="1579">
        <f>+Q110+Q150</f>
        <v>2512.6999999999998</v>
      </c>
    </row>
    <row r="110" spans="1:27" outlineLevel="2">
      <c r="A110" s="990" t="s">
        <v>79</v>
      </c>
      <c r="B110" s="1223" t="s">
        <v>80</v>
      </c>
      <c r="C110" s="1224" t="s">
        <v>23</v>
      </c>
      <c r="D110" s="1236"/>
      <c r="E110" s="1250" t="s">
        <v>20</v>
      </c>
      <c r="F110" s="1255">
        <v>82973</v>
      </c>
      <c r="G110" s="1256">
        <v>50726</v>
      </c>
      <c r="H110" s="1255">
        <v>70600</v>
      </c>
      <c r="I110" s="1256">
        <v>54963</v>
      </c>
      <c r="J110" s="1255">
        <v>35162</v>
      </c>
      <c r="K110" s="1256">
        <v>20320</v>
      </c>
      <c r="L110" s="1255">
        <v>29484</v>
      </c>
      <c r="M110" s="1256">
        <v>22754</v>
      </c>
      <c r="N110" s="1259">
        <v>421.5</v>
      </c>
      <c r="O110" s="1260">
        <v>243.6</v>
      </c>
      <c r="P110" s="1261">
        <f>IF(N110-O110=0,"-",(N110-O110)/O110*100)</f>
        <v>73.029556650246306</v>
      </c>
      <c r="Q110" s="1593">
        <v>1402.2</v>
      </c>
      <c r="R110" s="1594">
        <v>1085.0999999999999</v>
      </c>
      <c r="S110" s="1592">
        <f>IF(Q110-R110=0,"-",(Q110-R110)/R110*100)</f>
        <v>29.223113077135764</v>
      </c>
      <c r="AA110" s="1579">
        <f>+Q111+Q151</f>
        <v>1300.0999999999999</v>
      </c>
    </row>
    <row r="111" spans="1:27" outlineLevel="2">
      <c r="A111" s="1023"/>
      <c r="B111" s="1197"/>
      <c r="C111" s="1238"/>
      <c r="D111" s="1236"/>
      <c r="E111" s="1250" t="s">
        <v>24</v>
      </c>
      <c r="F111" s="1255">
        <v>30773</v>
      </c>
      <c r="G111" s="1256">
        <v>28671</v>
      </c>
      <c r="H111" s="1255">
        <v>29519</v>
      </c>
      <c r="I111" s="1256">
        <v>25864</v>
      </c>
      <c r="J111" s="1255">
        <v>13389</v>
      </c>
      <c r="K111" s="1256">
        <v>12527</v>
      </c>
      <c r="L111" s="1255">
        <v>12924</v>
      </c>
      <c r="M111" s="1256">
        <v>11320</v>
      </c>
      <c r="N111" s="1259">
        <v>160.5</v>
      </c>
      <c r="O111" s="1260">
        <v>150.19999999999999</v>
      </c>
      <c r="P111" s="1261">
        <f>IF(N111-O111=0,"-",(N111-O111)/O111*100)</f>
        <v>6.8575233022636572</v>
      </c>
      <c r="Q111" s="1593">
        <v>614.6</v>
      </c>
      <c r="R111" s="1594">
        <v>539.9</v>
      </c>
      <c r="S111" s="1592">
        <f>IF(Q111-R111=0,"-",(Q111-R111)/R111*100)</f>
        <v>13.835895536210419</v>
      </c>
      <c r="Y111" s="1601" t="s">
        <v>81</v>
      </c>
      <c r="Z111" s="1601"/>
      <c r="AA111" s="1579">
        <f>+Q112+Q152</f>
        <v>3812.8</v>
      </c>
    </row>
    <row r="112" spans="1:27" outlineLevel="1">
      <c r="A112" s="1023"/>
      <c r="B112" s="1223" t="s">
        <v>82</v>
      </c>
      <c r="C112" s="1235" t="s">
        <v>25</v>
      </c>
      <c r="D112" s="1236">
        <v>127</v>
      </c>
      <c r="E112" s="1250" t="s">
        <v>26</v>
      </c>
      <c r="F112" s="1255">
        <f t="shared" ref="F112:O112" si="32">F110+F111</f>
        <v>113746</v>
      </c>
      <c r="G112" s="1256">
        <f t="shared" si="32"/>
        <v>79397</v>
      </c>
      <c r="H112" s="1257">
        <f t="shared" si="32"/>
        <v>100119</v>
      </c>
      <c r="I112" s="1262">
        <f t="shared" si="32"/>
        <v>80827</v>
      </c>
      <c r="J112" s="1255">
        <f t="shared" si="32"/>
        <v>48551</v>
      </c>
      <c r="K112" s="1256">
        <f t="shared" si="32"/>
        <v>32847</v>
      </c>
      <c r="L112" s="1257">
        <f t="shared" si="32"/>
        <v>42408</v>
      </c>
      <c r="M112" s="1262">
        <f t="shared" si="32"/>
        <v>34074</v>
      </c>
      <c r="N112" s="1259">
        <f t="shared" si="32"/>
        <v>582</v>
      </c>
      <c r="O112" s="1260">
        <f t="shared" si="32"/>
        <v>393.79999999999995</v>
      </c>
      <c r="P112" s="1261">
        <f>IF(N112-O112=0,"-",(N112-O112)/O112*100)</f>
        <v>47.790756729304235</v>
      </c>
      <c r="Q112" s="1593">
        <f>Q110+Q111</f>
        <v>2016.8000000000002</v>
      </c>
      <c r="R112" s="1594">
        <f>R110+R111</f>
        <v>1625</v>
      </c>
      <c r="S112" s="1592">
        <f>IF(Q112-R112=0,"-",(Q112-R112)/R112*100)</f>
        <v>24.11076923076924</v>
      </c>
      <c r="Y112" s="1601" t="s">
        <v>286</v>
      </c>
      <c r="Z112" s="1601"/>
    </row>
    <row r="113" spans="1:29" outlineLevel="1">
      <c r="A113" s="1058"/>
      <c r="B113" s="1234"/>
      <c r="C113" s="1235"/>
      <c r="D113" s="1236"/>
      <c r="E113" s="1250"/>
      <c r="F113" s="1255"/>
      <c r="G113" s="1256"/>
      <c r="H113" s="1257"/>
      <c r="I113" s="1262"/>
      <c r="J113" s="1255"/>
      <c r="K113" s="1256"/>
      <c r="L113" s="1257"/>
      <c r="M113" s="1262"/>
      <c r="N113" s="1259"/>
      <c r="O113" s="1260"/>
      <c r="P113" s="1261"/>
      <c r="Q113" s="1593"/>
      <c r="R113" s="1594"/>
      <c r="S113" s="1592"/>
      <c r="Y113" s="1601"/>
      <c r="Z113" s="1601"/>
    </row>
    <row r="114" spans="1:29" outlineLevel="1">
      <c r="A114" s="990" t="s">
        <v>84</v>
      </c>
      <c r="B114" s="1223" t="s">
        <v>270</v>
      </c>
      <c r="C114" s="1235"/>
      <c r="D114" s="1275"/>
      <c r="E114" s="1250" t="s">
        <v>20</v>
      </c>
      <c r="F114" s="1255">
        <v>45423</v>
      </c>
      <c r="G114" s="1256">
        <v>28728</v>
      </c>
      <c r="H114" s="1255">
        <v>38795</v>
      </c>
      <c r="I114" s="1256">
        <v>28787</v>
      </c>
      <c r="J114" s="1255">
        <v>18807</v>
      </c>
      <c r="K114" s="1256">
        <v>11476</v>
      </c>
      <c r="L114" s="1255">
        <v>16115</v>
      </c>
      <c r="M114" s="1256">
        <v>11811</v>
      </c>
      <c r="N114" s="1259">
        <v>56.7</v>
      </c>
      <c r="O114" s="1260">
        <v>34.6</v>
      </c>
      <c r="P114" s="1261">
        <f>IF(N114-O114=0,"-",(N114-O114)/O114*100)</f>
        <v>63.872832369942202</v>
      </c>
      <c r="Q114" s="1593">
        <v>192.8</v>
      </c>
      <c r="R114" s="1594">
        <v>141.30000000000001</v>
      </c>
      <c r="S114" s="1592">
        <f>IF(Q114-R114=0,"-",(Q114-R114)/R114*100)</f>
        <v>36.447275300778479</v>
      </c>
      <c r="Y114" s="1601"/>
      <c r="Z114" s="1601"/>
    </row>
    <row r="115" spans="1:29" outlineLevel="1">
      <c r="A115" s="1023"/>
      <c r="B115" s="1234"/>
      <c r="C115" s="1235"/>
      <c r="D115" s="1275"/>
      <c r="E115" s="1250" t="s">
        <v>24</v>
      </c>
      <c r="F115" s="1255">
        <v>21490</v>
      </c>
      <c r="G115" s="1256">
        <v>17769</v>
      </c>
      <c r="H115" s="1255">
        <v>19612</v>
      </c>
      <c r="I115" s="1256">
        <v>15929</v>
      </c>
      <c r="J115" s="1255">
        <v>9898</v>
      </c>
      <c r="K115" s="1256">
        <v>8057</v>
      </c>
      <c r="L115" s="1255">
        <v>8968</v>
      </c>
      <c r="M115" s="1256">
        <v>7245</v>
      </c>
      <c r="N115" s="1259">
        <v>29.8</v>
      </c>
      <c r="O115" s="1260">
        <v>24.3</v>
      </c>
      <c r="P115" s="1261">
        <f>IF(N115-O115=0,"-",(N115-O115)/O115*100)</f>
        <v>22.633744855967077</v>
      </c>
      <c r="Q115" s="1593">
        <v>107.3</v>
      </c>
      <c r="R115" s="1594">
        <v>86.7</v>
      </c>
      <c r="S115" s="1592">
        <f>IF(Q115-R115=0,"-",(Q115-R115)/R115*100)</f>
        <v>23.760092272202993</v>
      </c>
      <c r="Y115" s="1601" t="s">
        <v>86</v>
      </c>
      <c r="Z115" s="1601"/>
    </row>
    <row r="116" spans="1:29" outlineLevel="1">
      <c r="A116" s="1023"/>
      <c r="B116" s="1234"/>
      <c r="C116" s="1235" t="s">
        <v>25</v>
      </c>
      <c r="D116" s="1275">
        <v>33</v>
      </c>
      <c r="E116" s="1250" t="s">
        <v>26</v>
      </c>
      <c r="F116" s="1255">
        <f t="shared" ref="F116:O116" si="33">F114+F115</f>
        <v>66913</v>
      </c>
      <c r="G116" s="1256">
        <f t="shared" si="33"/>
        <v>46497</v>
      </c>
      <c r="H116" s="1257">
        <f t="shared" si="33"/>
        <v>58407</v>
      </c>
      <c r="I116" s="1262">
        <f t="shared" si="33"/>
        <v>44716</v>
      </c>
      <c r="J116" s="1255">
        <f t="shared" si="33"/>
        <v>28705</v>
      </c>
      <c r="K116" s="1256">
        <f t="shared" si="33"/>
        <v>19533</v>
      </c>
      <c r="L116" s="1257">
        <f t="shared" si="33"/>
        <v>25083</v>
      </c>
      <c r="M116" s="1262">
        <f t="shared" si="33"/>
        <v>19056</v>
      </c>
      <c r="N116" s="1259">
        <f t="shared" si="33"/>
        <v>86.5</v>
      </c>
      <c r="O116" s="1260">
        <f t="shared" si="33"/>
        <v>58.900000000000006</v>
      </c>
      <c r="P116" s="1261">
        <f>IF(N116-O116=0,"-",(N116-O116)/O116*100)</f>
        <v>46.85908319185058</v>
      </c>
      <c r="Q116" s="1593">
        <f>Q114+Q115</f>
        <v>300.10000000000002</v>
      </c>
      <c r="R116" s="1594">
        <f>R114+R115</f>
        <v>228</v>
      </c>
      <c r="S116" s="1592">
        <f>IF(Q116-R116=0,"-",(Q116-R116)/R116*100)</f>
        <v>31.62280701754387</v>
      </c>
      <c r="Y116" s="1601" t="s">
        <v>285</v>
      </c>
      <c r="Z116" s="1601"/>
    </row>
    <row r="117" spans="1:29" outlineLevel="1">
      <c r="A117" s="1023"/>
      <c r="B117" s="1234"/>
      <c r="C117" s="1235"/>
      <c r="D117" s="1236"/>
      <c r="E117" s="1250"/>
      <c r="F117" s="1237"/>
      <c r="G117" s="1228"/>
      <c r="H117" s="1229"/>
      <c r="I117" s="1251"/>
      <c r="J117" s="1237"/>
      <c r="K117" s="1228"/>
      <c r="L117" s="1229"/>
      <c r="M117" s="1251"/>
      <c r="N117" s="1248"/>
      <c r="O117" s="1249"/>
      <c r="P117" s="1232"/>
      <c r="Q117" s="1590"/>
      <c r="R117" s="1591"/>
      <c r="S117" s="1589"/>
      <c r="Y117" s="1601"/>
      <c r="Z117" s="1601"/>
    </row>
    <row r="118" spans="1:29" outlineLevel="1">
      <c r="A118" s="990" t="s">
        <v>87</v>
      </c>
      <c r="B118" s="1223" t="s">
        <v>279</v>
      </c>
      <c r="C118" s="1235"/>
      <c r="D118" s="1236"/>
      <c r="E118" s="1250" t="s">
        <v>20</v>
      </c>
      <c r="F118" s="1237">
        <v>38647</v>
      </c>
      <c r="G118" s="1228">
        <v>24529</v>
      </c>
      <c r="H118" s="1229">
        <v>33358</v>
      </c>
      <c r="I118" s="1227">
        <v>24685</v>
      </c>
      <c r="J118" s="1237">
        <v>15956</v>
      </c>
      <c r="K118" s="1228">
        <v>9853</v>
      </c>
      <c r="L118" s="1229">
        <v>13757</v>
      </c>
      <c r="M118" s="1227">
        <v>10010</v>
      </c>
      <c r="N118" s="1248">
        <v>91.2</v>
      </c>
      <c r="O118" s="1249">
        <v>56.3</v>
      </c>
      <c r="P118" s="1261">
        <f>IF(N118-O118=0,"-",(N118-O118)/O118*100)</f>
        <v>61.989342806394333</v>
      </c>
      <c r="Q118" s="1590">
        <v>311.8</v>
      </c>
      <c r="R118" s="1591">
        <v>227.5</v>
      </c>
      <c r="S118" s="1592">
        <f>IF(Q118-R118=0,"-",(Q118-R118)/R118*100)</f>
        <v>37.054945054945058</v>
      </c>
      <c r="Y118" s="1601"/>
      <c r="Z118" s="1601"/>
    </row>
    <row r="119" spans="1:29" outlineLevel="1">
      <c r="A119" s="1023"/>
      <c r="B119" s="1234"/>
      <c r="C119" s="1235"/>
      <c r="D119" s="1236"/>
      <c r="E119" s="1250" t="s">
        <v>24</v>
      </c>
      <c r="F119" s="1237">
        <v>19299</v>
      </c>
      <c r="G119" s="1228">
        <v>16225</v>
      </c>
      <c r="H119" s="1229">
        <v>17817</v>
      </c>
      <c r="I119" s="1227">
        <v>14415</v>
      </c>
      <c r="J119" s="1237">
        <v>7483</v>
      </c>
      <c r="K119" s="1228">
        <v>6213</v>
      </c>
      <c r="L119" s="1229">
        <v>6886</v>
      </c>
      <c r="M119" s="1227">
        <v>5521</v>
      </c>
      <c r="N119" s="1248">
        <v>42.7</v>
      </c>
      <c r="O119" s="1249">
        <v>35.5</v>
      </c>
      <c r="P119" s="1261">
        <f>IF(N119-O119=0,"-",(N119-O119)/O119*100)</f>
        <v>20.281690140845079</v>
      </c>
      <c r="Q119" s="1590">
        <v>156.1</v>
      </c>
      <c r="R119" s="1591">
        <v>125.5</v>
      </c>
      <c r="S119" s="1592">
        <f>IF(Q119-R119=0,"-",(Q119-R119)/R119*100)</f>
        <v>24.382470119521908</v>
      </c>
      <c r="Y119" s="1601"/>
      <c r="Z119" s="1601"/>
    </row>
    <row r="120" spans="1:29" outlineLevel="1">
      <c r="A120" s="1023"/>
      <c r="B120" s="1234"/>
      <c r="C120" s="1235" t="s">
        <v>25</v>
      </c>
      <c r="D120" s="1236">
        <v>62.1</v>
      </c>
      <c r="E120" s="1250" t="s">
        <v>26</v>
      </c>
      <c r="F120" s="1237">
        <f>F119+F118</f>
        <v>57946</v>
      </c>
      <c r="G120" s="1237">
        <f t="shared" ref="G120:O120" si="34">G119+G118</f>
        <v>40754</v>
      </c>
      <c r="H120" s="1237">
        <f t="shared" si="34"/>
        <v>51175</v>
      </c>
      <c r="I120" s="1237">
        <f t="shared" si="34"/>
        <v>39100</v>
      </c>
      <c r="J120" s="1237">
        <f t="shared" si="34"/>
        <v>23439</v>
      </c>
      <c r="K120" s="1237">
        <f t="shared" si="34"/>
        <v>16066</v>
      </c>
      <c r="L120" s="1237">
        <f t="shared" si="34"/>
        <v>20643</v>
      </c>
      <c r="M120" s="1237">
        <f t="shared" si="34"/>
        <v>15531</v>
      </c>
      <c r="N120" s="1248">
        <f t="shared" si="34"/>
        <v>133.9</v>
      </c>
      <c r="O120" s="1248">
        <f t="shared" si="34"/>
        <v>91.8</v>
      </c>
      <c r="P120" s="1261">
        <f>IF(N120-O120=0,"-",(N120-O120)/O120*100)</f>
        <v>45.860566448801755</v>
      </c>
      <c r="Q120" s="1590">
        <f>Q119+Q118</f>
        <v>467.9</v>
      </c>
      <c r="R120" s="1590">
        <f>R119+R118</f>
        <v>353</v>
      </c>
      <c r="S120" s="1592">
        <f>IF(Q120-R120=0,"-",(Q120-R120)/R120*100)</f>
        <v>32.549575070821525</v>
      </c>
      <c r="Y120" s="1601" t="s">
        <v>86</v>
      </c>
      <c r="Z120" s="1601"/>
    </row>
    <row r="121" spans="1:29" outlineLevel="1">
      <c r="A121" s="1023"/>
      <c r="B121" s="1197"/>
      <c r="C121" s="1238"/>
      <c r="D121" s="1236"/>
      <c r="E121" s="1239"/>
      <c r="F121" s="1237"/>
      <c r="G121" s="1228"/>
      <c r="H121" s="1229"/>
      <c r="I121" s="1251"/>
      <c r="J121" s="1237"/>
      <c r="K121" s="1228"/>
      <c r="L121" s="1229"/>
      <c r="M121" s="1251"/>
      <c r="N121" s="1248"/>
      <c r="O121" s="1249"/>
      <c r="P121" s="1232"/>
      <c r="Q121" s="1590"/>
      <c r="R121" s="1591"/>
      <c r="S121" s="1589"/>
    </row>
    <row r="122" spans="1:29" outlineLevel="2">
      <c r="A122" s="990" t="s">
        <v>79</v>
      </c>
      <c r="B122" s="1223" t="s">
        <v>89</v>
      </c>
      <c r="C122" s="1224"/>
      <c r="D122" s="1236"/>
      <c r="E122" s="1250" t="s">
        <v>20</v>
      </c>
      <c r="F122" s="1596">
        <v>222703</v>
      </c>
      <c r="G122" s="1596">
        <v>150998</v>
      </c>
      <c r="H122" s="1596">
        <v>196961</v>
      </c>
      <c r="I122" s="1596">
        <v>156843</v>
      </c>
      <c r="J122" s="1596">
        <v>78439</v>
      </c>
      <c r="K122" s="1596">
        <v>50468</v>
      </c>
      <c r="L122" s="1596">
        <v>70071</v>
      </c>
      <c r="M122" s="1596">
        <v>55145</v>
      </c>
      <c r="N122" s="1602">
        <v>674.7</v>
      </c>
      <c r="O122" s="1603">
        <v>434.1</v>
      </c>
      <c r="P122" s="1604">
        <f>SUM(N122/O122-1)*100</f>
        <v>55.4250172771251</v>
      </c>
      <c r="Q122" s="1605">
        <v>2391.3000000000002</v>
      </c>
      <c r="R122" s="1606">
        <v>1887.1</v>
      </c>
      <c r="S122" s="1607">
        <f>SUM(Q122/R122-1)*100</f>
        <v>26.718244926077062</v>
      </c>
    </row>
    <row r="123" spans="1:29" outlineLevel="2">
      <c r="A123" s="1023"/>
      <c r="B123" s="1197"/>
      <c r="C123" s="1238"/>
      <c r="D123" s="1236"/>
      <c r="E123" s="1250" t="s">
        <v>24</v>
      </c>
      <c r="F123" s="1596">
        <v>68726</v>
      </c>
      <c r="G123" s="1596">
        <v>63178</v>
      </c>
      <c r="H123" s="1596">
        <v>66746</v>
      </c>
      <c r="I123" s="1596">
        <v>57203</v>
      </c>
      <c r="J123" s="1596">
        <v>25815</v>
      </c>
      <c r="K123" s="1596">
        <v>23814</v>
      </c>
      <c r="L123" s="1596">
        <v>25311</v>
      </c>
      <c r="M123" s="1596">
        <v>21834</v>
      </c>
      <c r="N123" s="1602">
        <v>222.1</v>
      </c>
      <c r="O123" s="1603">
        <v>204.9</v>
      </c>
      <c r="P123" s="1604">
        <f>SUM(N123/O123-1)*100</f>
        <v>8.3943387018057471</v>
      </c>
      <c r="Q123" s="1605">
        <v>863.8</v>
      </c>
      <c r="R123" s="1606">
        <v>747.2</v>
      </c>
      <c r="S123" s="1607">
        <f>SUM(Q123/R123-1)*100</f>
        <v>15.604925053533169</v>
      </c>
    </row>
    <row r="124" spans="1:29" outlineLevel="1">
      <c r="A124" s="1023"/>
      <c r="B124" s="1223"/>
      <c r="C124" s="1235" t="s">
        <v>25</v>
      </c>
      <c r="D124" s="1236">
        <v>93.5</v>
      </c>
      <c r="E124" s="1250" t="s">
        <v>26</v>
      </c>
      <c r="F124" s="1596">
        <f t="shared" ref="F124:O124" si="35">+F122+F123</f>
        <v>291429</v>
      </c>
      <c r="G124" s="1596">
        <f t="shared" si="35"/>
        <v>214176</v>
      </c>
      <c r="H124" s="1596">
        <f t="shared" si="35"/>
        <v>263707</v>
      </c>
      <c r="I124" s="1596">
        <f t="shared" si="35"/>
        <v>214046</v>
      </c>
      <c r="J124" s="1596">
        <f t="shared" si="35"/>
        <v>104254</v>
      </c>
      <c r="K124" s="1596">
        <f t="shared" si="35"/>
        <v>74282</v>
      </c>
      <c r="L124" s="1596">
        <f t="shared" si="35"/>
        <v>95382</v>
      </c>
      <c r="M124" s="1596">
        <f t="shared" si="35"/>
        <v>76979</v>
      </c>
      <c r="N124" s="1602">
        <f t="shared" si="35"/>
        <v>896.80000000000007</v>
      </c>
      <c r="O124" s="1603">
        <f t="shared" si="35"/>
        <v>639</v>
      </c>
      <c r="P124" s="1604">
        <f>SUM(N124/O124-1)*100</f>
        <v>40.34428794992175</v>
      </c>
      <c r="Q124" s="1605">
        <f>+Q122+Q123</f>
        <v>3255.1000000000004</v>
      </c>
      <c r="R124" s="1606">
        <f>+R122+R123</f>
        <v>2634.3</v>
      </c>
      <c r="S124" s="1607">
        <f>SUM(Q124/R124-1)*100</f>
        <v>23.566032722165286</v>
      </c>
    </row>
    <row r="125" spans="1:29" outlineLevel="1">
      <c r="A125" s="1023"/>
      <c r="B125" s="1197"/>
      <c r="C125" s="1238"/>
      <c r="D125" s="1236"/>
      <c r="E125" s="1239"/>
      <c r="F125" s="1237"/>
      <c r="G125" s="1228"/>
      <c r="H125" s="1229"/>
      <c r="I125" s="1251"/>
      <c r="J125" s="1237"/>
      <c r="K125" s="1228"/>
      <c r="L125" s="1229"/>
      <c r="M125" s="1251"/>
      <c r="N125" s="1248"/>
      <c r="O125" s="1249"/>
      <c r="P125" s="1232"/>
      <c r="Q125" s="1590"/>
      <c r="R125" s="1591"/>
      <c r="S125" s="1589"/>
    </row>
    <row r="126" spans="1:29" outlineLevel="2">
      <c r="A126" s="990" t="s">
        <v>79</v>
      </c>
      <c r="B126" s="1223" t="s">
        <v>90</v>
      </c>
      <c r="C126" s="1224"/>
      <c r="D126" s="1253" t="s">
        <v>23</v>
      </c>
      <c r="E126" s="1250" t="s">
        <v>20</v>
      </c>
      <c r="F126" s="1228">
        <v>203883</v>
      </c>
      <c r="G126" s="1229">
        <v>139986</v>
      </c>
      <c r="H126" s="1228">
        <v>185135</v>
      </c>
      <c r="I126" s="1229">
        <v>149177</v>
      </c>
      <c r="J126" s="1237">
        <v>61584</v>
      </c>
      <c r="K126" s="1228">
        <v>39986</v>
      </c>
      <c r="L126" s="1237">
        <v>57015</v>
      </c>
      <c r="M126" s="1228">
        <v>44514</v>
      </c>
      <c r="N126" s="1248">
        <v>827.8</v>
      </c>
      <c r="O126" s="1249">
        <v>537.5</v>
      </c>
      <c r="P126" s="1261">
        <f>IF(N126-O126=0,"-",(N126-O126)/O126*100)</f>
        <v>54.009302325581388</v>
      </c>
      <c r="Q126" s="1590">
        <v>3040.4</v>
      </c>
      <c r="R126" s="1591">
        <v>2380.3000000000002</v>
      </c>
      <c r="S126" s="1592">
        <f>IF(Q126-R126=0,"-",(Q126-R126)/R126*100)</f>
        <v>27.731798512792498</v>
      </c>
    </row>
    <row r="127" spans="1:29" outlineLevel="2">
      <c r="A127" s="1023"/>
      <c r="B127" s="1197"/>
      <c r="C127" s="1238"/>
      <c r="D127" s="1236"/>
      <c r="E127" s="1250" t="s">
        <v>24</v>
      </c>
      <c r="F127" s="1228">
        <v>74909</v>
      </c>
      <c r="G127" s="1229">
        <v>67735</v>
      </c>
      <c r="H127" s="1228">
        <v>72817</v>
      </c>
      <c r="I127" s="1229">
        <v>62685</v>
      </c>
      <c r="J127" s="1237">
        <v>28485</v>
      </c>
      <c r="K127" s="1228">
        <v>25762</v>
      </c>
      <c r="L127" s="1237">
        <v>27682</v>
      </c>
      <c r="M127" s="1228">
        <v>23766</v>
      </c>
      <c r="N127" s="1248">
        <v>382.9</v>
      </c>
      <c r="O127" s="1249">
        <v>346.3</v>
      </c>
      <c r="P127" s="1261">
        <f>IF(N127-O127=0,"-",(N127-O127)/O127*100)</f>
        <v>10.568870921166608</v>
      </c>
      <c r="Q127" s="1590">
        <v>1476.2</v>
      </c>
      <c r="R127" s="1591">
        <v>1270.8</v>
      </c>
      <c r="S127" s="1592">
        <f t="shared" ref="S127:S128" si="36">IF(Q127-R127=0,"-",(Q127-R127)/R127*100)</f>
        <v>16.163046899590817</v>
      </c>
      <c r="AC127" s="931">
        <v>31</v>
      </c>
    </row>
    <row r="128" spans="1:29" outlineLevel="1">
      <c r="A128" s="1023"/>
      <c r="B128" s="1234"/>
      <c r="C128" s="1235" t="s">
        <v>25</v>
      </c>
      <c r="D128" s="1236">
        <v>146.1</v>
      </c>
      <c r="E128" s="1250" t="s">
        <v>26</v>
      </c>
      <c r="F128" s="1237">
        <f t="shared" ref="F128:O128" si="37">F126+F127</f>
        <v>278792</v>
      </c>
      <c r="G128" s="1228">
        <f t="shared" si="37"/>
        <v>207721</v>
      </c>
      <c r="H128" s="1229">
        <f t="shared" si="37"/>
        <v>257952</v>
      </c>
      <c r="I128" s="1251">
        <f t="shared" si="37"/>
        <v>211862</v>
      </c>
      <c r="J128" s="1237">
        <f t="shared" si="37"/>
        <v>90069</v>
      </c>
      <c r="K128" s="1228">
        <f t="shared" si="37"/>
        <v>65748</v>
      </c>
      <c r="L128" s="1229">
        <f t="shared" si="37"/>
        <v>84697</v>
      </c>
      <c r="M128" s="1251">
        <f t="shared" si="37"/>
        <v>68280</v>
      </c>
      <c r="N128" s="1248">
        <f t="shared" si="37"/>
        <v>1210.6999999999998</v>
      </c>
      <c r="O128" s="1248">
        <f t="shared" si="37"/>
        <v>883.8</v>
      </c>
      <c r="P128" s="1261">
        <f>IF(N128-O128=0,"-",(N128-O128)/O128*100)</f>
        <v>36.988006336275163</v>
      </c>
      <c r="Q128" s="1590">
        <f>Q126+Q127</f>
        <v>4516.6000000000004</v>
      </c>
      <c r="R128" s="1591">
        <f>R126+R127</f>
        <v>3651.1000000000004</v>
      </c>
      <c r="S128" s="1592">
        <f t="shared" si="36"/>
        <v>23.705184738845826</v>
      </c>
      <c r="Y128" s="1579">
        <f>+Q128+Q92</f>
        <v>5065.9000000000005</v>
      </c>
      <c r="AC128" s="931">
        <v>31</v>
      </c>
    </row>
    <row r="129" spans="1:29" outlineLevel="1">
      <c r="A129" s="1023"/>
      <c r="B129" s="1234"/>
      <c r="C129" s="1235"/>
      <c r="D129" s="1236"/>
      <c r="E129" s="1250"/>
      <c r="F129" s="1237"/>
      <c r="G129" s="1228"/>
      <c r="H129" s="1229"/>
      <c r="I129" s="1251"/>
      <c r="J129" s="1237"/>
      <c r="K129" s="1228"/>
      <c r="L129" s="1229"/>
      <c r="M129" s="1251"/>
      <c r="N129" s="1248"/>
      <c r="O129" s="1249"/>
      <c r="P129" s="1261"/>
      <c r="Q129" s="1590"/>
      <c r="R129" s="1591"/>
      <c r="S129" s="1592"/>
      <c r="AC129" s="931">
        <v>30</v>
      </c>
    </row>
    <row r="130" spans="1:29" outlineLevel="1">
      <c r="A130" s="990" t="s">
        <v>289</v>
      </c>
      <c r="B130" s="1028" t="s">
        <v>280</v>
      </c>
      <c r="C130" s="1029"/>
      <c r="D130" s="1468"/>
      <c r="E130" s="1250" t="s">
        <v>20</v>
      </c>
      <c r="F130" s="1373">
        <v>14302</v>
      </c>
      <c r="G130" s="1272">
        <v>3413</v>
      </c>
      <c r="H130" s="1469">
        <v>10775</v>
      </c>
      <c r="I130" s="1272">
        <v>2269</v>
      </c>
      <c r="J130" s="1228">
        <v>5581</v>
      </c>
      <c r="K130" s="1272">
        <v>1975</v>
      </c>
      <c r="L130" s="1227">
        <v>4685</v>
      </c>
      <c r="M130" s="1272">
        <v>1615</v>
      </c>
      <c r="N130" s="1248">
        <v>28.7</v>
      </c>
      <c r="O130" s="1611">
        <v>3.5</v>
      </c>
      <c r="P130" s="1612" t="s">
        <v>59</v>
      </c>
      <c r="Q130" s="1590">
        <v>79.8</v>
      </c>
      <c r="R130" s="1613">
        <v>6.6</v>
      </c>
      <c r="S130" s="1614" t="s">
        <v>59</v>
      </c>
      <c r="AC130" s="931">
        <v>31</v>
      </c>
    </row>
    <row r="131" spans="1:29" outlineLevel="1">
      <c r="A131" s="1023"/>
      <c r="B131" s="1031"/>
      <c r="C131" s="1032"/>
      <c r="D131" s="1041"/>
      <c r="E131" s="1250" t="s">
        <v>24</v>
      </c>
      <c r="F131" s="1373">
        <v>4704</v>
      </c>
      <c r="G131" s="1272">
        <v>1168</v>
      </c>
      <c r="H131" s="1469">
        <v>3452</v>
      </c>
      <c r="I131" s="1272">
        <v>736</v>
      </c>
      <c r="J131" s="1228">
        <v>1821</v>
      </c>
      <c r="K131" s="1272">
        <v>554</v>
      </c>
      <c r="L131" s="1227">
        <v>1808</v>
      </c>
      <c r="M131" s="1272">
        <v>497</v>
      </c>
      <c r="N131" s="1248">
        <v>9.4</v>
      </c>
      <c r="O131" s="1611">
        <v>1.1000000000000001</v>
      </c>
      <c r="P131" s="1612" t="s">
        <v>59</v>
      </c>
      <c r="Q131" s="1590">
        <v>24.7</v>
      </c>
      <c r="R131" s="1613">
        <v>2.1</v>
      </c>
      <c r="S131" s="1614" t="s">
        <v>59</v>
      </c>
      <c r="AC131" s="931">
        <v>30</v>
      </c>
    </row>
    <row r="132" spans="1:29" outlineLevel="1">
      <c r="A132" s="1023"/>
      <c r="B132" s="1033"/>
      <c r="C132" s="1054" t="s">
        <v>25</v>
      </c>
      <c r="D132" s="1041">
        <v>56</v>
      </c>
      <c r="E132" s="1250" t="s">
        <v>26</v>
      </c>
      <c r="F132" s="1270">
        <f t="shared" ref="F132:O132" si="38">F130+F131</f>
        <v>19006</v>
      </c>
      <c r="G132" s="1373">
        <f t="shared" si="38"/>
        <v>4581</v>
      </c>
      <c r="H132" s="1272">
        <f t="shared" si="38"/>
        <v>14227</v>
      </c>
      <c r="I132" s="1373">
        <f t="shared" si="38"/>
        <v>3005</v>
      </c>
      <c r="J132" s="1237">
        <f t="shared" si="38"/>
        <v>7402</v>
      </c>
      <c r="K132" s="1373">
        <f t="shared" si="38"/>
        <v>2529</v>
      </c>
      <c r="L132" s="1229">
        <f t="shared" si="38"/>
        <v>6493</v>
      </c>
      <c r="M132" s="1373">
        <f t="shared" si="38"/>
        <v>2112</v>
      </c>
      <c r="N132" s="1248">
        <f t="shared" si="38"/>
        <v>38.1</v>
      </c>
      <c r="O132" s="1615">
        <f t="shared" si="38"/>
        <v>4.5999999999999996</v>
      </c>
      <c r="P132" s="1612" t="s">
        <v>59</v>
      </c>
      <c r="Q132" s="1590">
        <f>Q130+Q131</f>
        <v>104.5</v>
      </c>
      <c r="R132" s="1613">
        <f>R130+R131</f>
        <v>8.6999999999999993</v>
      </c>
      <c r="S132" s="1614" t="s">
        <v>59</v>
      </c>
      <c r="AC132" s="931">
        <v>31</v>
      </c>
    </row>
    <row r="133" spans="1:29" outlineLevel="1">
      <c r="A133" s="1023"/>
      <c r="B133" s="1223" t="s">
        <v>23</v>
      </c>
      <c r="C133" s="1224"/>
      <c r="D133" s="1236"/>
      <c r="E133" s="1250"/>
      <c r="F133" s="1270"/>
      <c r="G133" s="1373"/>
      <c r="H133" s="1272"/>
      <c r="I133" s="1472"/>
      <c r="J133" s="1237"/>
      <c r="K133" s="1228"/>
      <c r="L133" s="1229"/>
      <c r="M133" s="1251"/>
      <c r="N133" s="1248"/>
      <c r="O133" s="1249"/>
      <c r="P133" s="1232"/>
      <c r="Q133" s="1590"/>
      <c r="R133" s="1591"/>
      <c r="S133" s="1589"/>
    </row>
    <row r="134" spans="1:29" ht="20.100000000000001" customHeight="1" outlineLevel="2">
      <c r="A134" s="990" t="s">
        <v>271</v>
      </c>
      <c r="B134" s="1520" t="s">
        <v>296</v>
      </c>
      <c r="C134" s="1521"/>
      <c r="D134" s="1522"/>
      <c r="E134" s="1250" t="s">
        <v>20</v>
      </c>
      <c r="F134" s="1237">
        <v>145849</v>
      </c>
      <c r="G134" s="1228">
        <v>108759</v>
      </c>
      <c r="H134" s="1237">
        <v>136252</v>
      </c>
      <c r="I134" s="1228">
        <v>112940</v>
      </c>
      <c r="J134" s="1237">
        <v>46667</v>
      </c>
      <c r="K134" s="1228">
        <v>36235</v>
      </c>
      <c r="L134" s="1237">
        <v>44617</v>
      </c>
      <c r="M134" s="1228">
        <v>38612</v>
      </c>
      <c r="N134" s="1248">
        <v>300</v>
      </c>
      <c r="O134" s="1249">
        <v>213.6</v>
      </c>
      <c r="P134" s="1232">
        <f>+(N134-O134)/O134*100</f>
        <v>40.449438202247194</v>
      </c>
      <c r="Q134" s="1590">
        <v>1137.8</v>
      </c>
      <c r="R134" s="1591">
        <v>923.9</v>
      </c>
      <c r="S134" s="1589">
        <f>IF(Q134-R134=0,"-",(Q134-R134)/R134*100)</f>
        <v>23.151856261500161</v>
      </c>
    </row>
    <row r="135" spans="1:29" ht="13.35" customHeight="1" outlineLevel="2">
      <c r="A135" s="1023"/>
      <c r="B135" s="1520"/>
      <c r="C135" s="1521"/>
      <c r="D135" s="1522"/>
      <c r="E135" s="1250" t="s">
        <v>24</v>
      </c>
      <c r="F135" s="1237">
        <v>47501</v>
      </c>
      <c r="G135" s="1228">
        <v>43288</v>
      </c>
      <c r="H135" s="1237">
        <v>46674</v>
      </c>
      <c r="I135" s="1228">
        <v>40511</v>
      </c>
      <c r="J135" s="1237">
        <v>19196</v>
      </c>
      <c r="K135" s="1228">
        <v>14422</v>
      </c>
      <c r="L135" s="1237">
        <v>18970</v>
      </c>
      <c r="M135" s="1228">
        <v>13850</v>
      </c>
      <c r="N135" s="1248">
        <v>123.4</v>
      </c>
      <c r="O135" s="1249">
        <v>112.3</v>
      </c>
      <c r="P135" s="1232">
        <f>+(N135-O135)/O135*100</f>
        <v>9.8842386464826433</v>
      </c>
      <c r="Q135" s="1590">
        <v>483.8</v>
      </c>
      <c r="R135" s="1591">
        <v>418.6</v>
      </c>
      <c r="S135" s="1589">
        <f>IF(Q135-R135=0,"-",(Q135-R135)/R135*100)</f>
        <v>15.575728619206878</v>
      </c>
    </row>
    <row r="136" spans="1:29" outlineLevel="1">
      <c r="A136" s="1023"/>
      <c r="B136" s="1234"/>
      <c r="C136" s="1235" t="s">
        <v>25</v>
      </c>
      <c r="D136" s="1236">
        <v>74.099999999999994</v>
      </c>
      <c r="E136" s="1250" t="s">
        <v>26</v>
      </c>
      <c r="F136" s="1237">
        <f t="shared" ref="F136:O136" si="39">F134+F135</f>
        <v>193350</v>
      </c>
      <c r="G136" s="1228">
        <f t="shared" si="39"/>
        <v>152047</v>
      </c>
      <c r="H136" s="1229">
        <f t="shared" si="39"/>
        <v>182926</v>
      </c>
      <c r="I136" s="1251">
        <f t="shared" si="39"/>
        <v>153451</v>
      </c>
      <c r="J136" s="1237">
        <f t="shared" si="39"/>
        <v>65863</v>
      </c>
      <c r="K136" s="1228">
        <f t="shared" si="39"/>
        <v>50657</v>
      </c>
      <c r="L136" s="1229">
        <f t="shared" si="39"/>
        <v>63587</v>
      </c>
      <c r="M136" s="1251">
        <f t="shared" si="39"/>
        <v>52462</v>
      </c>
      <c r="N136" s="1248">
        <f t="shared" si="39"/>
        <v>423.4</v>
      </c>
      <c r="O136" s="1248">
        <f t="shared" si="39"/>
        <v>325.89999999999998</v>
      </c>
      <c r="P136" s="1232">
        <f>+(N136-O136)/O136*100</f>
        <v>29.917152500767109</v>
      </c>
      <c r="Q136" s="1590">
        <f>Q134+Q135</f>
        <v>1621.6</v>
      </c>
      <c r="R136" s="1591">
        <f>R134+R135</f>
        <v>1342.5</v>
      </c>
      <c r="S136" s="1589">
        <f>IF(Q136-R136=0,"-",(Q136-R136)/R136*100)</f>
        <v>20.789571694599619</v>
      </c>
      <c r="Y136" s="1595" t="s">
        <v>284</v>
      </c>
      <c r="Z136" s="1595"/>
    </row>
    <row r="137" spans="1:29" outlineLevel="1">
      <c r="A137" s="1023"/>
      <c r="B137" s="1197"/>
      <c r="C137" s="1238"/>
      <c r="D137" s="1236"/>
      <c r="E137" s="1239"/>
      <c r="F137" s="1237"/>
      <c r="G137" s="1228"/>
      <c r="H137" s="1229"/>
      <c r="I137" s="1251"/>
      <c r="J137" s="1237"/>
      <c r="K137" s="1228"/>
      <c r="L137" s="1229"/>
      <c r="M137" s="1251"/>
      <c r="N137" s="1248"/>
      <c r="O137" s="1249"/>
      <c r="P137" s="1232"/>
      <c r="Q137" s="1590"/>
      <c r="R137" s="1591"/>
      <c r="S137" s="1589"/>
    </row>
    <row r="138" spans="1:29" outlineLevel="2">
      <c r="A138" s="990" t="s">
        <v>79</v>
      </c>
      <c r="B138" s="1223" t="s">
        <v>93</v>
      </c>
      <c r="C138" s="1224"/>
      <c r="D138" s="1253" t="s">
        <v>23</v>
      </c>
      <c r="E138" s="1250" t="s">
        <v>20</v>
      </c>
      <c r="F138" s="1237">
        <v>123565</v>
      </c>
      <c r="G138" s="1228">
        <v>88838</v>
      </c>
      <c r="H138" s="1237">
        <v>120348</v>
      </c>
      <c r="I138" s="1228">
        <v>97577</v>
      </c>
      <c r="J138" s="1237">
        <v>18830</v>
      </c>
      <c r="K138" s="1228">
        <v>12605</v>
      </c>
      <c r="L138" s="1237">
        <v>19148</v>
      </c>
      <c r="M138" s="1228">
        <v>14524</v>
      </c>
      <c r="N138" s="1248">
        <v>364.1</v>
      </c>
      <c r="O138" s="1249">
        <v>243.7</v>
      </c>
      <c r="P138" s="1232">
        <f>IF(N138-O138=0,"-",(N138-O138)/O138*100)</f>
        <v>49.405006155108758</v>
      </c>
      <c r="Q138" s="1590">
        <v>1468.9</v>
      </c>
      <c r="R138" s="1591">
        <v>1117.2</v>
      </c>
      <c r="S138" s="1589">
        <f>IF(Q138-R138=0,"-",(Q138-R138)/R138*100)</f>
        <v>31.480486931614752</v>
      </c>
    </row>
    <row r="139" spans="1:29" outlineLevel="2">
      <c r="A139" s="1023"/>
      <c r="B139" s="1223"/>
      <c r="C139" s="1224"/>
      <c r="D139" s="1236"/>
      <c r="E139" s="1250" t="s">
        <v>24</v>
      </c>
      <c r="F139" s="1237">
        <v>48470</v>
      </c>
      <c r="G139" s="1228">
        <v>44307</v>
      </c>
      <c r="H139" s="1237">
        <v>48425</v>
      </c>
      <c r="I139" s="1228">
        <v>41526</v>
      </c>
      <c r="J139" s="1237">
        <v>10767</v>
      </c>
      <c r="K139" s="1228">
        <v>9832</v>
      </c>
      <c r="L139" s="1237">
        <v>10847</v>
      </c>
      <c r="M139" s="1228">
        <v>9159</v>
      </c>
      <c r="N139" s="1248">
        <v>208.2</v>
      </c>
      <c r="O139" s="1249">
        <v>190.1</v>
      </c>
      <c r="P139" s="1232">
        <f>IF(N139-O139=0,"-",(N139-O139)/O139*100)</f>
        <v>9.521304576538661</v>
      </c>
      <c r="Q139" s="1590">
        <v>832.1</v>
      </c>
      <c r="R139" s="1591">
        <v>704.5</v>
      </c>
      <c r="S139" s="1589">
        <f>IF(Q139-R139=0,"-",(Q139-R139)/R139*100)</f>
        <v>18.112136266855931</v>
      </c>
    </row>
    <row r="140" spans="1:29" outlineLevel="1">
      <c r="A140" s="1023"/>
      <c r="B140" s="1223"/>
      <c r="C140" s="1235" t="s">
        <v>25</v>
      </c>
      <c r="D140" s="1236">
        <v>210.2</v>
      </c>
      <c r="E140" s="1250" t="s">
        <v>26</v>
      </c>
      <c r="F140" s="1237">
        <f t="shared" ref="F140:O140" si="40">F138+F139</f>
        <v>172035</v>
      </c>
      <c r="G140" s="1228">
        <f t="shared" si="40"/>
        <v>133145</v>
      </c>
      <c r="H140" s="1229">
        <f t="shared" si="40"/>
        <v>168773</v>
      </c>
      <c r="I140" s="1251">
        <f t="shared" si="40"/>
        <v>139103</v>
      </c>
      <c r="J140" s="1237">
        <f t="shared" si="40"/>
        <v>29597</v>
      </c>
      <c r="K140" s="1228">
        <f t="shared" si="40"/>
        <v>22437</v>
      </c>
      <c r="L140" s="1229">
        <f t="shared" si="40"/>
        <v>29995</v>
      </c>
      <c r="M140" s="1251">
        <f t="shared" si="40"/>
        <v>23683</v>
      </c>
      <c r="N140" s="1248">
        <f t="shared" si="40"/>
        <v>572.29999999999995</v>
      </c>
      <c r="O140" s="1249">
        <f t="shared" si="40"/>
        <v>433.79999999999995</v>
      </c>
      <c r="P140" s="1232">
        <f>IF(N140-O140=0,"-",(N140-O140)/O140*100)</f>
        <v>31.927155371138777</v>
      </c>
      <c r="Q140" s="1590">
        <f>Q138+Q139</f>
        <v>2301</v>
      </c>
      <c r="R140" s="1591">
        <f>R138+R139</f>
        <v>1821.7</v>
      </c>
      <c r="S140" s="1589">
        <f>IF(Q140-R140=0,"-",(Q140-R140)/R140*100)</f>
        <v>26.310589010265133</v>
      </c>
      <c r="Y140" s="1595" t="s">
        <v>94</v>
      </c>
      <c r="Z140" s="1595"/>
    </row>
    <row r="141" spans="1:29" outlineLevel="1">
      <c r="A141" s="1023"/>
      <c r="B141" s="1197"/>
      <c r="C141" s="1238"/>
      <c r="D141" s="1236"/>
      <c r="E141" s="1239"/>
      <c r="F141" s="1237"/>
      <c r="G141" s="1228"/>
      <c r="H141" s="1229"/>
      <c r="I141" s="1251"/>
      <c r="J141" s="1237"/>
      <c r="K141" s="1228"/>
      <c r="L141" s="1229"/>
      <c r="M141" s="1251"/>
      <c r="N141" s="1248"/>
      <c r="O141" s="1249"/>
      <c r="P141" s="1232"/>
      <c r="Q141" s="1590"/>
      <c r="R141" s="1591"/>
      <c r="S141" s="1589"/>
    </row>
    <row r="142" spans="1:29" outlineLevel="2">
      <c r="A142" s="990" t="s">
        <v>95</v>
      </c>
      <c r="B142" s="1028" t="s">
        <v>272</v>
      </c>
      <c r="C142" s="1224"/>
      <c r="D142" s="1236"/>
      <c r="E142" s="1250" t="s">
        <v>20</v>
      </c>
      <c r="F142" s="1596">
        <v>56961</v>
      </c>
      <c r="G142" s="1596">
        <v>42171</v>
      </c>
      <c r="H142" s="1596">
        <v>51316</v>
      </c>
      <c r="I142" s="1596">
        <v>43550</v>
      </c>
      <c r="J142" s="1596">
        <v>19575</v>
      </c>
      <c r="K142" s="1596">
        <v>14132</v>
      </c>
      <c r="L142" s="1596">
        <v>18385</v>
      </c>
      <c r="M142" s="1596">
        <v>16032</v>
      </c>
      <c r="N142" s="1602">
        <v>148</v>
      </c>
      <c r="O142" s="1603">
        <v>106.9</v>
      </c>
      <c r="P142" s="1604">
        <f>SUM(N142/O142-1)*100</f>
        <v>38.447146866230121</v>
      </c>
      <c r="Q142" s="1605">
        <v>551.6</v>
      </c>
      <c r="R142" s="1606">
        <v>482.3</v>
      </c>
      <c r="S142" s="1607">
        <f>SUM(Q142/R142-1)*100</f>
        <v>14.368650217706813</v>
      </c>
    </row>
    <row r="143" spans="1:29" outlineLevel="2">
      <c r="A143" s="1023"/>
      <c r="B143" s="1276"/>
      <c r="C143" s="1224"/>
      <c r="D143" s="1236"/>
      <c r="E143" s="1250" t="s">
        <v>24</v>
      </c>
      <c r="F143" s="1596">
        <v>15272</v>
      </c>
      <c r="G143" s="1596">
        <v>13793</v>
      </c>
      <c r="H143" s="1596">
        <v>14627</v>
      </c>
      <c r="I143" s="1596">
        <v>12699</v>
      </c>
      <c r="J143" s="1596">
        <v>4591</v>
      </c>
      <c r="K143" s="1596">
        <v>4158</v>
      </c>
      <c r="L143" s="1596">
        <v>4470</v>
      </c>
      <c r="M143" s="1596">
        <v>3903</v>
      </c>
      <c r="N143" s="1602">
        <v>34.700000000000003</v>
      </c>
      <c r="O143" s="1603">
        <v>31.4</v>
      </c>
      <c r="P143" s="1604">
        <f>SUM(N143/O143-1)*100</f>
        <v>10.509554140127397</v>
      </c>
      <c r="Q143" s="1605">
        <v>134.1</v>
      </c>
      <c r="R143" s="1606">
        <v>117.4</v>
      </c>
      <c r="S143" s="1607">
        <f>SUM(Q143/R143-1)*100</f>
        <v>14.224872231686536</v>
      </c>
    </row>
    <row r="144" spans="1:29" outlineLevel="1">
      <c r="A144" s="1023"/>
      <c r="B144" s="1223"/>
      <c r="C144" s="1235" t="s">
        <v>25</v>
      </c>
      <c r="D144" s="1236">
        <v>82.2</v>
      </c>
      <c r="E144" s="1250" t="s">
        <v>26</v>
      </c>
      <c r="F144" s="1596">
        <f t="shared" ref="F144:O144" si="41">+F142+F143</f>
        <v>72233</v>
      </c>
      <c r="G144" s="1596">
        <f t="shared" si="41"/>
        <v>55964</v>
      </c>
      <c r="H144" s="1596">
        <f t="shared" si="41"/>
        <v>65943</v>
      </c>
      <c r="I144" s="1596">
        <f t="shared" si="41"/>
        <v>56249</v>
      </c>
      <c r="J144" s="1596">
        <f t="shared" si="41"/>
        <v>24166</v>
      </c>
      <c r="K144" s="1596">
        <f t="shared" si="41"/>
        <v>18290</v>
      </c>
      <c r="L144" s="1596">
        <f t="shared" si="41"/>
        <v>22855</v>
      </c>
      <c r="M144" s="1596">
        <f t="shared" si="41"/>
        <v>19935</v>
      </c>
      <c r="N144" s="1602">
        <f t="shared" si="41"/>
        <v>182.7</v>
      </c>
      <c r="O144" s="1603">
        <f t="shared" si="41"/>
        <v>138.30000000000001</v>
      </c>
      <c r="P144" s="1604">
        <f>SUM(N144/O144-1)*100</f>
        <v>32.104121475054214</v>
      </c>
      <c r="Q144" s="1605">
        <f>+Q142+Q143</f>
        <v>685.7</v>
      </c>
      <c r="R144" s="1606">
        <f>+R142+R143</f>
        <v>599.70000000000005</v>
      </c>
      <c r="S144" s="1607">
        <f>SUM(Q144/R144-1)*100</f>
        <v>14.340503585125886</v>
      </c>
    </row>
    <row r="145" spans="1:27" outlineLevel="1">
      <c r="A145" s="1023"/>
      <c r="B145" s="1197"/>
      <c r="C145" s="1238"/>
      <c r="D145" s="1236"/>
      <c r="E145" s="1239"/>
      <c r="F145" s="1596"/>
      <c r="G145" s="1596"/>
      <c r="H145" s="1596"/>
      <c r="I145" s="1596"/>
      <c r="J145" s="1596"/>
      <c r="K145" s="1596"/>
      <c r="L145" s="1596"/>
      <c r="M145" s="1596"/>
      <c r="N145" s="1602"/>
      <c r="O145" s="1603"/>
      <c r="P145" s="1604"/>
      <c r="Q145" s="1616"/>
      <c r="R145" s="1606"/>
      <c r="S145" s="1607"/>
    </row>
    <row r="146" spans="1:27" outlineLevel="2">
      <c r="A146" s="990" t="s">
        <v>97</v>
      </c>
      <c r="B146" s="1223" t="s">
        <v>98</v>
      </c>
      <c r="C146" s="1224"/>
      <c r="D146" s="1236"/>
      <c r="E146" s="1250" t="s">
        <v>20</v>
      </c>
      <c r="F146" s="1596">
        <v>15119</v>
      </c>
      <c r="G146" s="1596">
        <v>10316</v>
      </c>
      <c r="H146" s="1596">
        <v>16961</v>
      </c>
      <c r="I146" s="1596">
        <v>13293</v>
      </c>
      <c r="J146" s="1596">
        <v>6399</v>
      </c>
      <c r="K146" s="1596">
        <v>3931</v>
      </c>
      <c r="L146" s="1596">
        <v>8628</v>
      </c>
      <c r="M146" s="1596">
        <v>6180</v>
      </c>
      <c r="N146" s="1602">
        <v>59.6</v>
      </c>
      <c r="O146" s="1603">
        <v>36.6</v>
      </c>
      <c r="P146" s="1604">
        <f>SUM(N146/O146-1)*100</f>
        <v>62.841530054644814</v>
      </c>
      <c r="Q146" s="1605">
        <v>318.7</v>
      </c>
      <c r="R146" s="1606">
        <v>228.9</v>
      </c>
      <c r="S146" s="1607">
        <f>SUM(Q146/R146-1)*100</f>
        <v>39.231105286151148</v>
      </c>
    </row>
    <row r="147" spans="1:27" outlineLevel="2">
      <c r="A147" s="1023"/>
      <c r="B147" s="1197"/>
      <c r="C147" s="1238"/>
      <c r="D147" s="1236"/>
      <c r="E147" s="1250" t="s">
        <v>24</v>
      </c>
      <c r="F147" s="1596">
        <v>7898</v>
      </c>
      <c r="G147" s="1596">
        <v>7236</v>
      </c>
      <c r="H147" s="1596">
        <v>8454</v>
      </c>
      <c r="I147" s="1596">
        <v>6915</v>
      </c>
      <c r="J147" s="1596">
        <v>5140</v>
      </c>
      <c r="K147" s="1596">
        <v>4669</v>
      </c>
      <c r="L147" s="1596">
        <v>5687</v>
      </c>
      <c r="M147" s="1596">
        <v>4602</v>
      </c>
      <c r="N147" s="1602">
        <v>47.9</v>
      </c>
      <c r="O147" s="1603">
        <v>43.5</v>
      </c>
      <c r="P147" s="1604">
        <f>SUM(N147/O147-1)*100</f>
        <v>10.114942528735638</v>
      </c>
      <c r="Q147" s="1605">
        <v>210.1</v>
      </c>
      <c r="R147" s="1606">
        <v>170.4</v>
      </c>
      <c r="S147" s="1607">
        <f>SUM(Q147/R147-1)*100</f>
        <v>23.2981220657277</v>
      </c>
    </row>
    <row r="148" spans="1:27" outlineLevel="1">
      <c r="A148" s="1023"/>
      <c r="B148" s="1223"/>
      <c r="C148" s="1235" t="s">
        <v>25</v>
      </c>
      <c r="D148" s="1236">
        <v>101.2</v>
      </c>
      <c r="E148" s="1250" t="s">
        <v>26</v>
      </c>
      <c r="F148" s="1596">
        <f t="shared" ref="F148:O148" si="42">+F146+F147</f>
        <v>23017</v>
      </c>
      <c r="G148" s="1596">
        <f t="shared" si="42"/>
        <v>17552</v>
      </c>
      <c r="H148" s="1596">
        <f t="shared" si="42"/>
        <v>25415</v>
      </c>
      <c r="I148" s="1596">
        <f t="shared" si="42"/>
        <v>20208</v>
      </c>
      <c r="J148" s="1596">
        <f t="shared" si="42"/>
        <v>11539</v>
      </c>
      <c r="K148" s="1596">
        <f t="shared" si="42"/>
        <v>8600</v>
      </c>
      <c r="L148" s="1596">
        <f t="shared" si="42"/>
        <v>14315</v>
      </c>
      <c r="M148" s="1596">
        <f t="shared" si="42"/>
        <v>10782</v>
      </c>
      <c r="N148" s="1602">
        <f t="shared" si="42"/>
        <v>107.5</v>
      </c>
      <c r="O148" s="1603">
        <f t="shared" si="42"/>
        <v>80.099999999999994</v>
      </c>
      <c r="P148" s="1604">
        <f>SUM(N148/O148-1)*100</f>
        <v>34.207240948813997</v>
      </c>
      <c r="Q148" s="1605">
        <f>+Q146+Q147</f>
        <v>528.79999999999995</v>
      </c>
      <c r="R148" s="1606">
        <f>+R146+R147</f>
        <v>399.3</v>
      </c>
      <c r="S148" s="1607">
        <f>SUM(Q148/R148-1)*100</f>
        <v>32.431755572251419</v>
      </c>
    </row>
    <row r="149" spans="1:27" outlineLevel="1">
      <c r="A149" s="1023"/>
      <c r="B149" s="1197"/>
      <c r="C149" s="1238"/>
      <c r="D149" s="1236"/>
      <c r="E149" s="1239"/>
      <c r="F149" s="1237"/>
      <c r="G149" s="1228"/>
      <c r="H149" s="1229"/>
      <c r="I149" s="1251"/>
      <c r="J149" s="1237"/>
      <c r="K149" s="1228"/>
      <c r="L149" s="1229"/>
      <c r="M149" s="1251"/>
      <c r="N149" s="1248"/>
      <c r="O149" s="1249"/>
      <c r="P149" s="1232"/>
      <c r="Q149" s="1590"/>
      <c r="R149" s="1591"/>
      <c r="S149" s="1589"/>
    </row>
    <row r="150" spans="1:27" outlineLevel="2">
      <c r="A150" s="1376" t="s">
        <v>99</v>
      </c>
      <c r="B150" s="1223" t="s">
        <v>100</v>
      </c>
      <c r="C150" s="1224"/>
      <c r="D150" s="1253" t="s">
        <v>23</v>
      </c>
      <c r="E150" s="1250" t="s">
        <v>20</v>
      </c>
      <c r="F150" s="1255">
        <v>69822</v>
      </c>
      <c r="G150" s="1256">
        <v>45081</v>
      </c>
      <c r="H150" s="1255">
        <v>61938</v>
      </c>
      <c r="I150" s="1256">
        <v>48807</v>
      </c>
      <c r="J150" s="1255">
        <v>20277</v>
      </c>
      <c r="K150" s="1256">
        <v>12254</v>
      </c>
      <c r="L150" s="1255">
        <v>18243</v>
      </c>
      <c r="M150" s="1256">
        <v>14067</v>
      </c>
      <c r="N150" s="1259">
        <v>311.10000000000002</v>
      </c>
      <c r="O150" s="1260">
        <v>188</v>
      </c>
      <c r="P150" s="1261">
        <f>IF(N150-O150=0,"-",(N150-O150)/O150*100)</f>
        <v>65.478723404255334</v>
      </c>
      <c r="Q150" s="1593">
        <v>1110.5</v>
      </c>
      <c r="R150" s="1594">
        <v>858.6</v>
      </c>
      <c r="S150" s="1592">
        <f>IF(Q150-R150=0,"-",(Q150-R150)/R150*100)</f>
        <v>29.338457954810153</v>
      </c>
    </row>
    <row r="151" spans="1:27" outlineLevel="2">
      <c r="A151" s="1278"/>
      <c r="B151" s="1197"/>
      <c r="C151" s="1238"/>
      <c r="D151" s="1236"/>
      <c r="E151" s="1250" t="s">
        <v>24</v>
      </c>
      <c r="F151" s="1255">
        <v>30858</v>
      </c>
      <c r="G151" s="1256">
        <v>28894</v>
      </c>
      <c r="H151" s="1255">
        <v>30293</v>
      </c>
      <c r="I151" s="1256">
        <v>26611</v>
      </c>
      <c r="J151" s="1255">
        <v>11551</v>
      </c>
      <c r="K151" s="1256">
        <v>10635</v>
      </c>
      <c r="L151" s="1255">
        <v>11262</v>
      </c>
      <c r="M151" s="1256">
        <v>9827</v>
      </c>
      <c r="N151" s="1259">
        <v>177.2</v>
      </c>
      <c r="O151" s="1260">
        <v>163.19999999999999</v>
      </c>
      <c r="P151" s="1261">
        <f>IF(N151-O151=0,"-",(N151-O151)/O151*100)</f>
        <v>8.5784313725490193</v>
      </c>
      <c r="Q151" s="1593">
        <v>685.5</v>
      </c>
      <c r="R151" s="1594">
        <v>599.79999999999995</v>
      </c>
      <c r="S151" s="1592">
        <f>IF(Q151-R151=0,"-",(Q151-R151)/R151*100)</f>
        <v>14.288096032010678</v>
      </c>
    </row>
    <row r="152" spans="1:27" outlineLevel="1">
      <c r="A152" s="1278"/>
      <c r="B152" s="1234"/>
      <c r="C152" s="1235" t="s">
        <v>25</v>
      </c>
      <c r="D152" s="1236">
        <v>164.9</v>
      </c>
      <c r="E152" s="1250" t="s">
        <v>26</v>
      </c>
      <c r="F152" s="1255">
        <f t="shared" ref="F152:O152" si="43">F150+F151</f>
        <v>100680</v>
      </c>
      <c r="G152" s="1256">
        <f t="shared" si="43"/>
        <v>73975</v>
      </c>
      <c r="H152" s="1257">
        <f t="shared" si="43"/>
        <v>92231</v>
      </c>
      <c r="I152" s="1262">
        <f t="shared" si="43"/>
        <v>75418</v>
      </c>
      <c r="J152" s="1255">
        <f t="shared" si="43"/>
        <v>31828</v>
      </c>
      <c r="K152" s="1256">
        <f t="shared" si="43"/>
        <v>22889</v>
      </c>
      <c r="L152" s="1257">
        <f t="shared" si="43"/>
        <v>29505</v>
      </c>
      <c r="M152" s="1262">
        <f t="shared" si="43"/>
        <v>23894</v>
      </c>
      <c r="N152" s="1259">
        <f t="shared" si="43"/>
        <v>488.3</v>
      </c>
      <c r="O152" s="1260">
        <f t="shared" si="43"/>
        <v>351.2</v>
      </c>
      <c r="P152" s="1261">
        <f>IF(N152-O152=0,"-",(N152-O152)/O152*100)</f>
        <v>39.037585421412309</v>
      </c>
      <c r="Q152" s="1593">
        <f>Q150+Q151</f>
        <v>1796</v>
      </c>
      <c r="R152" s="1594">
        <f>R150+R151</f>
        <v>1458.4</v>
      </c>
      <c r="S152" s="1592">
        <f>IF(Q152-R152=0,"-",(Q152-R152)/R152*100)</f>
        <v>23.148656061437183</v>
      </c>
      <c r="Y152" s="1579" t="s">
        <v>283</v>
      </c>
    </row>
    <row r="153" spans="1:27" outlineLevel="1">
      <c r="A153" s="1278"/>
      <c r="B153" s="1197"/>
      <c r="C153" s="1238"/>
      <c r="D153" s="1236"/>
      <c r="E153" s="1239"/>
      <c r="F153" s="1255"/>
      <c r="G153" s="1256"/>
      <c r="H153" s="1257"/>
      <c r="I153" s="1262"/>
      <c r="J153" s="1255"/>
      <c r="K153" s="1256"/>
      <c r="L153" s="1257"/>
      <c r="M153" s="1262"/>
      <c r="N153" s="1259"/>
      <c r="O153" s="1260"/>
      <c r="P153" s="1261"/>
      <c r="Q153" s="1593"/>
      <c r="R153" s="1594"/>
      <c r="S153" s="1592"/>
    </row>
    <row r="154" spans="1:27" outlineLevel="2">
      <c r="A154" s="1376" t="s">
        <v>99</v>
      </c>
      <c r="B154" s="1474" t="s">
        <v>273</v>
      </c>
      <c r="C154" s="1029"/>
      <c r="D154" s="1468" t="s">
        <v>23</v>
      </c>
      <c r="E154" s="1250" t="s">
        <v>20</v>
      </c>
      <c r="F154" s="1255">
        <v>48603</v>
      </c>
      <c r="G154" s="1256">
        <v>32924</v>
      </c>
      <c r="H154" s="1257">
        <v>43240</v>
      </c>
      <c r="I154" s="1258">
        <v>34590</v>
      </c>
      <c r="J154" s="1475">
        <v>20726</v>
      </c>
      <c r="K154" s="1476">
        <v>13251</v>
      </c>
      <c r="L154" s="1477">
        <v>18841</v>
      </c>
      <c r="M154" s="1478">
        <v>14856</v>
      </c>
      <c r="N154" s="1259">
        <v>149.4</v>
      </c>
      <c r="O154" s="1260">
        <v>95.5</v>
      </c>
      <c r="P154" s="1261">
        <f>IF(N154-O154=0,"-",(N154-O154)/O154*100)</f>
        <v>56.439790575916234</v>
      </c>
      <c r="Q154" s="1593">
        <v>539</v>
      </c>
      <c r="R154" s="1594">
        <v>426.1</v>
      </c>
      <c r="S154" s="1592">
        <f>IF(Q154-R154=0,"-",(Q154-R154)/R154*100)</f>
        <v>26.496127669561133</v>
      </c>
    </row>
    <row r="155" spans="1:27" ht="12.6" customHeight="1" outlineLevel="2">
      <c r="A155" s="1278"/>
      <c r="B155" s="1479" t="s">
        <v>274</v>
      </c>
      <c r="C155" s="1029" t="s">
        <v>23</v>
      </c>
      <c r="D155" s="1480"/>
      <c r="E155" s="1250" t="s">
        <v>24</v>
      </c>
      <c r="F155" s="1255">
        <v>22317</v>
      </c>
      <c r="G155" s="1256">
        <v>20464</v>
      </c>
      <c r="H155" s="1257">
        <v>21661</v>
      </c>
      <c r="I155" s="1258">
        <v>18915</v>
      </c>
      <c r="J155" s="1475">
        <v>12899</v>
      </c>
      <c r="K155" s="1476">
        <v>11708</v>
      </c>
      <c r="L155" s="1477">
        <v>12503</v>
      </c>
      <c r="M155" s="1478">
        <v>10863</v>
      </c>
      <c r="N155" s="1259">
        <v>93</v>
      </c>
      <c r="O155" s="1260">
        <v>84.4</v>
      </c>
      <c r="P155" s="1261">
        <f>IF(N155-O155=0,"-",(N155-O155)/O155*100)</f>
        <v>10.189573459715632</v>
      </c>
      <c r="Q155" s="1593">
        <v>357.6</v>
      </c>
      <c r="R155" s="1594">
        <v>311.60000000000002</v>
      </c>
      <c r="S155" s="1592">
        <f>IF(Q155-R155=0,"-",(Q155-R155)/R155*100)</f>
        <v>14.762516046213092</v>
      </c>
    </row>
    <row r="156" spans="1:27" outlineLevel="1">
      <c r="A156" s="1278"/>
      <c r="B156" s="1474" t="s">
        <v>275</v>
      </c>
      <c r="C156" s="1054" t="s">
        <v>25</v>
      </c>
      <c r="D156" s="1041">
        <v>105.6</v>
      </c>
      <c r="E156" s="1250" t="s">
        <v>26</v>
      </c>
      <c r="F156" s="1255">
        <f t="shared" ref="F156:O156" si="44">F154+F155</f>
        <v>70920</v>
      </c>
      <c r="G156" s="1256">
        <f t="shared" si="44"/>
        <v>53388</v>
      </c>
      <c r="H156" s="1257">
        <f t="shared" si="44"/>
        <v>64901</v>
      </c>
      <c r="I156" s="1262">
        <f t="shared" si="44"/>
        <v>53505</v>
      </c>
      <c r="J156" s="1255">
        <f t="shared" si="44"/>
        <v>33625</v>
      </c>
      <c r="K156" s="1256">
        <f t="shared" si="44"/>
        <v>24959</v>
      </c>
      <c r="L156" s="1257">
        <f t="shared" si="44"/>
        <v>31344</v>
      </c>
      <c r="M156" s="1262">
        <f t="shared" si="44"/>
        <v>25719</v>
      </c>
      <c r="N156" s="1259">
        <f t="shared" si="44"/>
        <v>242.4</v>
      </c>
      <c r="O156" s="1260">
        <f t="shared" si="44"/>
        <v>179.9</v>
      </c>
      <c r="P156" s="1261">
        <f>IF(N156-O156=0,"-",(N156-O156)/O156*100)</f>
        <v>34.741523068371315</v>
      </c>
      <c r="Q156" s="1593">
        <f>Q154+Q155</f>
        <v>896.6</v>
      </c>
      <c r="R156" s="1594">
        <f>R154+R155</f>
        <v>737.7</v>
      </c>
      <c r="S156" s="1592">
        <f>IF(Q156-R156=0,"-",(Q156-R156)/R156*100)</f>
        <v>21.53992137725362</v>
      </c>
      <c r="Y156" s="1595" t="s">
        <v>282</v>
      </c>
      <c r="Z156" s="1595"/>
      <c r="AA156" s="1595"/>
    </row>
    <row r="157" spans="1:27" outlineLevel="1">
      <c r="A157" s="1278"/>
      <c r="B157" s="1197"/>
      <c r="C157" s="1238"/>
      <c r="D157" s="1236"/>
      <c r="E157" s="1239"/>
      <c r="F157" s="1255"/>
      <c r="G157" s="1256"/>
      <c r="H157" s="1257"/>
      <c r="I157" s="1262"/>
      <c r="J157" s="1255"/>
      <c r="K157" s="1256"/>
      <c r="L157" s="1257"/>
      <c r="M157" s="1262"/>
      <c r="N157" s="1259"/>
      <c r="O157" s="1260"/>
      <c r="P157" s="1261"/>
      <c r="Q157" s="1593"/>
      <c r="R157" s="1594"/>
      <c r="S157" s="1592"/>
    </row>
    <row r="158" spans="1:27" outlineLevel="2">
      <c r="A158" s="1376" t="s">
        <v>104</v>
      </c>
      <c r="B158" s="1223" t="s">
        <v>105</v>
      </c>
      <c r="C158" s="1224"/>
      <c r="D158" s="1253" t="s">
        <v>23</v>
      </c>
      <c r="E158" s="1250" t="s">
        <v>20</v>
      </c>
      <c r="F158" s="1255">
        <v>46461</v>
      </c>
      <c r="G158" s="1256">
        <v>32548</v>
      </c>
      <c r="H158" s="1255">
        <v>48882</v>
      </c>
      <c r="I158" s="1256">
        <v>41742</v>
      </c>
      <c r="J158" s="1255">
        <v>16454</v>
      </c>
      <c r="K158" s="1256">
        <v>10506</v>
      </c>
      <c r="L158" s="1255">
        <v>17515</v>
      </c>
      <c r="M158" s="1256">
        <v>14110</v>
      </c>
      <c r="N158" s="1259">
        <v>171.5</v>
      </c>
      <c r="O158" s="1260">
        <v>109.5</v>
      </c>
      <c r="P158" s="1261">
        <f>IF(N158-O158=0,"-",(N158-O158)/O158*100)</f>
        <v>56.62100456621004</v>
      </c>
      <c r="Q158" s="1593">
        <v>724.3</v>
      </c>
      <c r="R158" s="1594">
        <v>585.1</v>
      </c>
      <c r="S158" s="1592">
        <f>IF(Q158-R158=0,"-",(Q158-R158)/R158*100)</f>
        <v>23.790804990599884</v>
      </c>
    </row>
    <row r="159" spans="1:27" outlineLevel="2">
      <c r="A159" s="1278"/>
      <c r="B159" s="1197"/>
      <c r="C159" s="1238"/>
      <c r="D159" s="1236"/>
      <c r="E159" s="1250" t="s">
        <v>24</v>
      </c>
      <c r="F159" s="1255">
        <v>13324</v>
      </c>
      <c r="G159" s="1256">
        <v>11923</v>
      </c>
      <c r="H159" s="1255">
        <v>13357</v>
      </c>
      <c r="I159" s="1256">
        <v>11466</v>
      </c>
      <c r="J159" s="1255">
        <v>7534</v>
      </c>
      <c r="K159" s="1256">
        <v>6781</v>
      </c>
      <c r="L159" s="1255">
        <v>7501</v>
      </c>
      <c r="M159" s="1256">
        <v>6404</v>
      </c>
      <c r="N159" s="1259">
        <v>78.5</v>
      </c>
      <c r="O159" s="1260">
        <v>70.7</v>
      </c>
      <c r="P159" s="1261">
        <f>IF(N159-O159=0,"-",(N159-O159)/O159*100)</f>
        <v>11.032531824611027</v>
      </c>
      <c r="Q159" s="1593">
        <v>310.2</v>
      </c>
      <c r="R159" s="1594">
        <v>265.60000000000002</v>
      </c>
      <c r="S159" s="1592">
        <f>IF(Q159-R159=0,"-",(Q159-R159)/R159*100)</f>
        <v>16.792168674698782</v>
      </c>
    </row>
    <row r="160" spans="1:27" outlineLevel="1">
      <c r="A160" s="1278"/>
      <c r="B160" s="1234"/>
      <c r="C160" s="1235" t="s">
        <v>25</v>
      </c>
      <c r="D160" s="1236">
        <v>113.3</v>
      </c>
      <c r="E160" s="1250" t="s">
        <v>26</v>
      </c>
      <c r="F160" s="1255">
        <f t="shared" ref="F160:O160" si="45">F158+F159</f>
        <v>59785</v>
      </c>
      <c r="G160" s="1256">
        <f t="shared" si="45"/>
        <v>44471</v>
      </c>
      <c r="H160" s="1257">
        <f t="shared" si="45"/>
        <v>62239</v>
      </c>
      <c r="I160" s="1262">
        <f t="shared" si="45"/>
        <v>53208</v>
      </c>
      <c r="J160" s="1255">
        <f t="shared" si="45"/>
        <v>23988</v>
      </c>
      <c r="K160" s="1256">
        <f t="shared" si="45"/>
        <v>17287</v>
      </c>
      <c r="L160" s="1257">
        <f t="shared" si="45"/>
        <v>25016</v>
      </c>
      <c r="M160" s="1262">
        <f t="shared" si="45"/>
        <v>20514</v>
      </c>
      <c r="N160" s="1259">
        <f t="shared" si="45"/>
        <v>250</v>
      </c>
      <c r="O160" s="1260">
        <f t="shared" si="45"/>
        <v>180.2</v>
      </c>
      <c r="P160" s="1261">
        <f>IF(N160-O160=0,"-",(N160-O160)/O160*100)</f>
        <v>38.734739178690354</v>
      </c>
      <c r="Q160" s="1593">
        <f>Q158+Q159</f>
        <v>1034.5</v>
      </c>
      <c r="R160" s="1594">
        <f>R158+R159</f>
        <v>850.7</v>
      </c>
      <c r="S160" s="1592">
        <f>IF(Q160-R160=0,"-",(Q160-R160)/R160*100)</f>
        <v>21.605736452333364</v>
      </c>
    </row>
    <row r="161" spans="1:26" outlineLevel="1">
      <c r="A161" s="1023"/>
      <c r="B161" s="1197"/>
      <c r="C161" s="1238"/>
      <c r="D161" s="1236"/>
      <c r="E161" s="1239"/>
      <c r="F161" s="1237"/>
      <c r="G161" s="1228"/>
      <c r="H161" s="1229"/>
      <c r="I161" s="1251"/>
      <c r="J161" s="1237"/>
      <c r="K161" s="1228"/>
      <c r="L161" s="1229"/>
      <c r="M161" s="1251"/>
      <c r="N161" s="1248"/>
      <c r="O161" s="1249"/>
      <c r="P161" s="1232"/>
      <c r="Q161" s="1590"/>
      <c r="R161" s="1591"/>
      <c r="S161" s="1589"/>
    </row>
    <row r="162" spans="1:26" outlineLevel="2">
      <c r="A162" s="990" t="s">
        <v>104</v>
      </c>
      <c r="B162" s="1223" t="s">
        <v>106</v>
      </c>
      <c r="C162" s="1224"/>
      <c r="D162" s="1236"/>
      <c r="E162" s="1250" t="s">
        <v>20</v>
      </c>
      <c r="F162" s="1596">
        <v>88306</v>
      </c>
      <c r="G162" s="1596">
        <v>65076</v>
      </c>
      <c r="H162" s="1596">
        <v>88696</v>
      </c>
      <c r="I162" s="1596">
        <v>65800</v>
      </c>
      <c r="J162" s="1596">
        <v>31320</v>
      </c>
      <c r="K162" s="1596">
        <v>22231</v>
      </c>
      <c r="L162" s="1596">
        <v>32180</v>
      </c>
      <c r="M162" s="1596">
        <v>24264</v>
      </c>
      <c r="N162" s="1602">
        <v>131.1</v>
      </c>
      <c r="O162" s="1603">
        <v>93.1</v>
      </c>
      <c r="P162" s="1604">
        <f>SUM(N162/O162-1)*100</f>
        <v>40.816326530612244</v>
      </c>
      <c r="Q162" s="1605">
        <v>534.4</v>
      </c>
      <c r="R162" s="1606">
        <v>404.1</v>
      </c>
      <c r="S162" s="1607">
        <f>SUM(Q162/R162-1)*100</f>
        <v>32.244493937144256</v>
      </c>
    </row>
    <row r="163" spans="1:26" outlineLevel="2">
      <c r="A163" s="1023"/>
      <c r="B163" s="1197"/>
      <c r="C163" s="1238"/>
      <c r="D163" s="1236"/>
      <c r="E163" s="1250" t="s">
        <v>24</v>
      </c>
      <c r="F163" s="1596">
        <v>23894</v>
      </c>
      <c r="G163" s="1596">
        <v>22017</v>
      </c>
      <c r="H163" s="1596">
        <v>23887</v>
      </c>
      <c r="I163" s="1596">
        <v>19750</v>
      </c>
      <c r="J163" s="1596">
        <v>9879</v>
      </c>
      <c r="K163" s="1596">
        <v>8944</v>
      </c>
      <c r="L163" s="1596">
        <v>9772</v>
      </c>
      <c r="M163" s="1596">
        <v>8189</v>
      </c>
      <c r="N163" s="1602">
        <v>41.4</v>
      </c>
      <c r="O163" s="1603">
        <v>37.4</v>
      </c>
      <c r="P163" s="1604">
        <f>SUM(N163/O163-1)*100</f>
        <v>10.695187165775399</v>
      </c>
      <c r="Q163" s="1605">
        <v>162.30000000000001</v>
      </c>
      <c r="R163" s="1606">
        <v>136.4</v>
      </c>
      <c r="S163" s="1607">
        <f>SUM(Q163/R163-1)*100</f>
        <v>18.988269794721411</v>
      </c>
    </row>
    <row r="164" spans="1:26" outlineLevel="1">
      <c r="A164" s="1023"/>
      <c r="B164" s="1223"/>
      <c r="C164" s="1235" t="s">
        <v>25</v>
      </c>
      <c r="D164" s="1236">
        <v>45.5</v>
      </c>
      <c r="E164" s="1250" t="s">
        <v>26</v>
      </c>
      <c r="F164" s="1596">
        <f t="shared" ref="F164:O164" si="46">+F162+F163</f>
        <v>112200</v>
      </c>
      <c r="G164" s="1596">
        <f t="shared" si="46"/>
        <v>87093</v>
      </c>
      <c r="H164" s="1596">
        <f t="shared" si="46"/>
        <v>112583</v>
      </c>
      <c r="I164" s="1596">
        <f t="shared" si="46"/>
        <v>85550</v>
      </c>
      <c r="J164" s="1596">
        <f t="shared" si="46"/>
        <v>41199</v>
      </c>
      <c r="K164" s="1596">
        <f t="shared" si="46"/>
        <v>31175</v>
      </c>
      <c r="L164" s="1596">
        <f t="shared" si="46"/>
        <v>41952</v>
      </c>
      <c r="M164" s="1596">
        <f t="shared" si="46"/>
        <v>32453</v>
      </c>
      <c r="N164" s="1602">
        <f t="shared" si="46"/>
        <v>172.5</v>
      </c>
      <c r="O164" s="1603">
        <f t="shared" si="46"/>
        <v>130.5</v>
      </c>
      <c r="P164" s="1604">
        <f>SUM(N164/O164-1)*100</f>
        <v>32.18390804597702</v>
      </c>
      <c r="Q164" s="1605">
        <f>+Q162+Q163</f>
        <v>696.7</v>
      </c>
      <c r="R164" s="1606">
        <f>+R162+R163</f>
        <v>540.5</v>
      </c>
      <c r="S164" s="1607">
        <f>SUM(Q164/R164-1)*100</f>
        <v>28.899167437557828</v>
      </c>
    </row>
    <row r="165" spans="1:26" outlineLevel="1">
      <c r="A165" s="1023"/>
      <c r="B165" s="1197"/>
      <c r="C165" s="1238"/>
      <c r="D165" s="1236"/>
      <c r="E165" s="1239"/>
      <c r="F165" s="1596"/>
      <c r="G165" s="1596"/>
      <c r="H165" s="1596"/>
      <c r="I165" s="1596"/>
      <c r="J165" s="1596"/>
      <c r="K165" s="1596"/>
      <c r="L165" s="1596"/>
      <c r="M165" s="1596"/>
      <c r="N165" s="1602"/>
      <c r="O165" s="1603"/>
      <c r="P165" s="1604"/>
      <c r="Q165" s="1608"/>
      <c r="R165" s="1606"/>
      <c r="S165" s="1607"/>
    </row>
    <row r="166" spans="1:26" outlineLevel="2">
      <c r="A166" s="990" t="s">
        <v>107</v>
      </c>
      <c r="B166" s="1223" t="s">
        <v>108</v>
      </c>
      <c r="C166" s="1224"/>
      <c r="D166" s="1236"/>
      <c r="E166" s="1250" t="s">
        <v>20</v>
      </c>
      <c r="F166" s="1596">
        <v>74934</v>
      </c>
      <c r="G166" s="1596">
        <v>58097</v>
      </c>
      <c r="H166" s="1596">
        <v>70719</v>
      </c>
      <c r="I166" s="1596">
        <v>56282</v>
      </c>
      <c r="J166" s="1596">
        <v>33689</v>
      </c>
      <c r="K166" s="1596">
        <v>24494</v>
      </c>
      <c r="L166" s="1596">
        <v>33498</v>
      </c>
      <c r="M166" s="1596">
        <v>25868</v>
      </c>
      <c r="N166" s="1602">
        <v>150.9</v>
      </c>
      <c r="O166" s="1603">
        <v>109.7</v>
      </c>
      <c r="P166" s="1604">
        <f>SUM(N166/O166-1)*100</f>
        <v>37.556973564266173</v>
      </c>
      <c r="Q166" s="1605">
        <v>595.4</v>
      </c>
      <c r="R166" s="1606">
        <v>461.1</v>
      </c>
      <c r="S166" s="1607">
        <f>SUM(Q166/R166-1)*100</f>
        <v>29.126003036217728</v>
      </c>
    </row>
    <row r="167" spans="1:26" outlineLevel="2">
      <c r="A167" s="1023"/>
      <c r="B167" s="1197"/>
      <c r="C167" s="1238"/>
      <c r="D167" s="1236"/>
      <c r="E167" s="1250" t="s">
        <v>24</v>
      </c>
      <c r="F167" s="1596">
        <v>13246</v>
      </c>
      <c r="G167" s="1596">
        <v>12097</v>
      </c>
      <c r="H167" s="1596">
        <v>12924</v>
      </c>
      <c r="I167" s="1596">
        <v>10963</v>
      </c>
      <c r="J167" s="1596">
        <v>7368</v>
      </c>
      <c r="K167" s="1596">
        <v>6647</v>
      </c>
      <c r="L167" s="1596">
        <v>7270</v>
      </c>
      <c r="M167" s="1596">
        <v>6160</v>
      </c>
      <c r="N167" s="1602">
        <v>33</v>
      </c>
      <c r="O167" s="1603">
        <v>29.8</v>
      </c>
      <c r="P167" s="1604">
        <f>SUM(N167/O167-1)*100</f>
        <v>10.738255033557053</v>
      </c>
      <c r="Q167" s="1605">
        <v>129.19999999999999</v>
      </c>
      <c r="R167" s="1606">
        <v>109.8</v>
      </c>
      <c r="S167" s="1607">
        <f>SUM(Q167/R167-1)*100</f>
        <v>17.668488160291428</v>
      </c>
    </row>
    <row r="168" spans="1:26" outlineLevel="1">
      <c r="A168" s="1023"/>
      <c r="B168" s="1223"/>
      <c r="C168" s="1235" t="s">
        <v>25</v>
      </c>
      <c r="D168" s="1236">
        <v>48.7</v>
      </c>
      <c r="E168" s="1250" t="s">
        <v>26</v>
      </c>
      <c r="F168" s="1596">
        <f t="shared" ref="F168:O168" si="47">+F166+F167</f>
        <v>88180</v>
      </c>
      <c r="G168" s="1596">
        <f t="shared" si="47"/>
        <v>70194</v>
      </c>
      <c r="H168" s="1596">
        <f t="shared" si="47"/>
        <v>83643</v>
      </c>
      <c r="I168" s="1596">
        <f t="shared" si="47"/>
        <v>67245</v>
      </c>
      <c r="J168" s="1596">
        <f t="shared" si="47"/>
        <v>41057</v>
      </c>
      <c r="K168" s="1596">
        <f t="shared" si="47"/>
        <v>31141</v>
      </c>
      <c r="L168" s="1596">
        <f t="shared" si="47"/>
        <v>40768</v>
      </c>
      <c r="M168" s="1596">
        <f t="shared" si="47"/>
        <v>32028</v>
      </c>
      <c r="N168" s="1602">
        <f t="shared" si="47"/>
        <v>183.9</v>
      </c>
      <c r="O168" s="1603">
        <f t="shared" si="47"/>
        <v>139.5</v>
      </c>
      <c r="P168" s="1604">
        <f>SUM(N168/O168-1)*100</f>
        <v>31.827956989247319</v>
      </c>
      <c r="Q168" s="1605">
        <f>+Q166+Q167</f>
        <v>724.59999999999991</v>
      </c>
      <c r="R168" s="1606">
        <f>+R166+R167</f>
        <v>570.9</v>
      </c>
      <c r="S168" s="1607">
        <f>SUM(Q168/R168-1)*100</f>
        <v>26.922403222981252</v>
      </c>
    </row>
    <row r="169" spans="1:26" outlineLevel="1">
      <c r="A169" s="1023"/>
      <c r="B169" s="1197"/>
      <c r="C169" s="1238"/>
      <c r="D169" s="1236"/>
      <c r="E169" s="1239"/>
      <c r="F169" s="1237"/>
      <c r="G169" s="1228"/>
      <c r="H169" s="1229"/>
      <c r="I169" s="1251"/>
      <c r="J169" s="1237"/>
      <c r="K169" s="1228"/>
      <c r="L169" s="1229"/>
      <c r="M169" s="1251"/>
      <c r="N169" s="1248"/>
      <c r="O169" s="1249"/>
      <c r="P169" s="1232"/>
      <c r="Q169" s="1590"/>
      <c r="R169" s="1591"/>
      <c r="S169" s="1589"/>
    </row>
    <row r="170" spans="1:26" outlineLevel="2">
      <c r="A170" s="990" t="s">
        <v>107</v>
      </c>
      <c r="B170" s="1223" t="s">
        <v>109</v>
      </c>
      <c r="C170" s="1224"/>
      <c r="D170" s="1236"/>
      <c r="E170" s="1250" t="s">
        <v>20</v>
      </c>
      <c r="F170" s="1256">
        <v>91922</v>
      </c>
      <c r="G170" s="1255">
        <v>59768</v>
      </c>
      <c r="H170" s="1256">
        <v>95091</v>
      </c>
      <c r="I170" s="1255">
        <v>74951</v>
      </c>
      <c r="J170" s="1255">
        <v>22463</v>
      </c>
      <c r="K170" s="1256">
        <v>14095</v>
      </c>
      <c r="L170" s="1255">
        <v>23777</v>
      </c>
      <c r="M170" s="1256">
        <v>18301</v>
      </c>
      <c r="N170" s="1259">
        <v>320.10000000000002</v>
      </c>
      <c r="O170" s="1260">
        <v>200.9</v>
      </c>
      <c r="P170" s="1261">
        <f>IF(N170-O170=0,"-",(N170-O170)/O170*100)</f>
        <v>59.33300149328025</v>
      </c>
      <c r="Q170" s="1593">
        <v>1344.3</v>
      </c>
      <c r="R170" s="1594">
        <v>1037.5</v>
      </c>
      <c r="S170" s="1592">
        <f>IF(Q170-R170=0,"-",(Q170-R170)/R170*100)</f>
        <v>29.571084337349397</v>
      </c>
    </row>
    <row r="171" spans="1:26" outlineLevel="2">
      <c r="A171" s="1023"/>
      <c r="B171" s="1223" t="s">
        <v>110</v>
      </c>
      <c r="C171" s="1224"/>
      <c r="D171" s="1236"/>
      <c r="E171" s="1250" t="s">
        <v>24</v>
      </c>
      <c r="F171" s="1256">
        <v>22235</v>
      </c>
      <c r="G171" s="1255">
        <v>19615</v>
      </c>
      <c r="H171" s="1256">
        <v>22246</v>
      </c>
      <c r="I171" s="1255">
        <v>18831</v>
      </c>
      <c r="J171" s="1255">
        <v>6783</v>
      </c>
      <c r="K171" s="1256">
        <v>6022</v>
      </c>
      <c r="L171" s="1255">
        <v>6819</v>
      </c>
      <c r="M171" s="1256">
        <v>5777</v>
      </c>
      <c r="N171" s="1259">
        <v>96.7</v>
      </c>
      <c r="O171" s="1260">
        <v>85.8</v>
      </c>
      <c r="P171" s="1261">
        <f>IF(N171-O171=0,"-",(N171-O171)/O171*100)</f>
        <v>12.703962703962713</v>
      </c>
      <c r="Q171" s="1593">
        <v>385.5</v>
      </c>
      <c r="R171" s="1594">
        <v>327.5</v>
      </c>
      <c r="S171" s="1592">
        <f>IF(Q171-R171=0,"-",(Q171-R171)/R171*100)</f>
        <v>17.709923664122137</v>
      </c>
    </row>
    <row r="172" spans="1:26" outlineLevel="1">
      <c r="A172" s="1023"/>
      <c r="B172" s="1234"/>
      <c r="C172" s="1235" t="s">
        <v>25</v>
      </c>
      <c r="D172" s="1236">
        <v>154.9</v>
      </c>
      <c r="E172" s="1250" t="s">
        <v>26</v>
      </c>
      <c r="F172" s="1255">
        <f t="shared" ref="F172:O172" si="48">F170+F171</f>
        <v>114157</v>
      </c>
      <c r="G172" s="1256">
        <f t="shared" si="48"/>
        <v>79383</v>
      </c>
      <c r="H172" s="1257">
        <f t="shared" si="48"/>
        <v>117337</v>
      </c>
      <c r="I172" s="1262">
        <f t="shared" si="48"/>
        <v>93782</v>
      </c>
      <c r="J172" s="1255">
        <f t="shared" si="48"/>
        <v>29246</v>
      </c>
      <c r="K172" s="1256">
        <f t="shared" si="48"/>
        <v>20117</v>
      </c>
      <c r="L172" s="1257">
        <f t="shared" si="48"/>
        <v>30596</v>
      </c>
      <c r="M172" s="1262">
        <f t="shared" si="48"/>
        <v>24078</v>
      </c>
      <c r="N172" s="1259">
        <f t="shared" si="48"/>
        <v>416.8</v>
      </c>
      <c r="O172" s="1260">
        <f t="shared" si="48"/>
        <v>286.7</v>
      </c>
      <c r="P172" s="1261">
        <f>IF(N172-O172=0,"-",(N172-O172)/O172*100)</f>
        <v>45.37844436693409</v>
      </c>
      <c r="Q172" s="1593">
        <f>Q170+Q171</f>
        <v>1729.8</v>
      </c>
      <c r="R172" s="1594">
        <f>R170+R171</f>
        <v>1365</v>
      </c>
      <c r="S172" s="1592">
        <f>IF(Q172-R172=0,"-",(Q172-R172)/R172*100)</f>
        <v>26.725274725274723</v>
      </c>
    </row>
    <row r="173" spans="1:26" outlineLevel="1">
      <c r="A173" s="1023"/>
      <c r="B173" s="1197"/>
      <c r="C173" s="1238"/>
      <c r="D173" s="1236"/>
      <c r="E173" s="1239"/>
      <c r="F173" s="1237"/>
      <c r="G173" s="1228"/>
      <c r="H173" s="1229"/>
      <c r="I173" s="1251"/>
      <c r="J173" s="1237"/>
      <c r="K173" s="1228"/>
      <c r="L173" s="1229"/>
      <c r="M173" s="1251"/>
      <c r="N173" s="1248"/>
      <c r="O173" s="1249"/>
      <c r="P173" s="1232"/>
      <c r="Q173" s="1590"/>
      <c r="R173" s="1591"/>
      <c r="S173" s="1589"/>
    </row>
    <row r="174" spans="1:26" outlineLevel="2">
      <c r="A174" s="990" t="s">
        <v>107</v>
      </c>
      <c r="B174" s="1223" t="s">
        <v>111</v>
      </c>
      <c r="C174" s="1224"/>
      <c r="D174" s="1236"/>
      <c r="E174" s="1250" t="s">
        <v>20</v>
      </c>
      <c r="F174" s="1237">
        <v>25931</v>
      </c>
      <c r="G174" s="1228">
        <v>18256</v>
      </c>
      <c r="H174" s="1229">
        <v>30266</v>
      </c>
      <c r="I174" s="1227">
        <v>25010</v>
      </c>
      <c r="J174" s="1237">
        <v>10623</v>
      </c>
      <c r="K174" s="1228">
        <v>6875</v>
      </c>
      <c r="L174" s="1229">
        <v>14571</v>
      </c>
      <c r="M174" s="1227">
        <v>11666</v>
      </c>
      <c r="N174" s="1248">
        <v>44.4</v>
      </c>
      <c r="O174" s="1248">
        <v>28.7</v>
      </c>
      <c r="P174" s="1261">
        <f>(N174-O174)*100/O174</f>
        <v>54.703832752613245</v>
      </c>
      <c r="Q174" s="1590">
        <v>241.5</v>
      </c>
      <c r="R174" s="1591">
        <v>193.8</v>
      </c>
      <c r="S174" s="1592">
        <f>(Q174-R174)*100/R174</f>
        <v>24.613003095975227</v>
      </c>
    </row>
    <row r="175" spans="1:26" ht="14.1" customHeight="1" outlineLevel="2">
      <c r="A175" s="1023"/>
      <c r="B175" s="1512" t="s">
        <v>112</v>
      </c>
      <c r="C175" s="1513"/>
      <c r="D175" s="1514"/>
      <c r="E175" s="1250" t="s">
        <v>24</v>
      </c>
      <c r="F175" s="1237">
        <v>5797</v>
      </c>
      <c r="G175" s="1228">
        <v>6639</v>
      </c>
      <c r="H175" s="1229">
        <v>5109</v>
      </c>
      <c r="I175" s="1227">
        <v>5165</v>
      </c>
      <c r="J175" s="1237">
        <v>2869</v>
      </c>
      <c r="K175" s="1228">
        <v>2467</v>
      </c>
      <c r="L175" s="1229">
        <v>3194</v>
      </c>
      <c r="M175" s="1227">
        <v>2621</v>
      </c>
      <c r="N175" s="1248">
        <v>12</v>
      </c>
      <c r="O175" s="1248">
        <v>10.3</v>
      </c>
      <c r="P175" s="1261">
        <f t="shared" ref="P175:P176" si="49">(N175-O175)*100/O175</f>
        <v>16.504854368932033</v>
      </c>
      <c r="Q175" s="1590">
        <v>52.9</v>
      </c>
      <c r="R175" s="1591">
        <v>43.6</v>
      </c>
      <c r="S175" s="1592">
        <f>(Q175-R175)*100/R175</f>
        <v>21.330275229357792</v>
      </c>
    </row>
    <row r="176" spans="1:26" outlineLevel="1">
      <c r="A176" s="1023"/>
      <c r="B176" s="1234"/>
      <c r="C176" s="1235" t="s">
        <v>25</v>
      </c>
      <c r="D176" s="1236">
        <v>45.4</v>
      </c>
      <c r="E176" s="1250" t="s">
        <v>26</v>
      </c>
      <c r="F176" s="1596">
        <f>SUM(F174:F175)</f>
        <v>31728</v>
      </c>
      <c r="G176" s="1596">
        <f>G175+G174</f>
        <v>24895</v>
      </c>
      <c r="H176" s="1596">
        <f t="shared" ref="H176:O176" si="50">SUM(H174:H175)</f>
        <v>35375</v>
      </c>
      <c r="I176" s="1596">
        <f t="shared" si="50"/>
        <v>30175</v>
      </c>
      <c r="J176" s="1596">
        <f t="shared" si="50"/>
        <v>13492</v>
      </c>
      <c r="K176" s="1596">
        <f t="shared" si="50"/>
        <v>9342</v>
      </c>
      <c r="L176" s="1596">
        <f t="shared" si="50"/>
        <v>17765</v>
      </c>
      <c r="M176" s="1596">
        <f t="shared" si="50"/>
        <v>14287</v>
      </c>
      <c r="N176" s="1597">
        <f t="shared" si="50"/>
        <v>56.4</v>
      </c>
      <c r="O176" s="1598">
        <f t="shared" si="50"/>
        <v>39</v>
      </c>
      <c r="P176" s="1261">
        <f t="shared" si="49"/>
        <v>44.615384615384606</v>
      </c>
      <c r="Q176" s="1590">
        <f>SUM(Q174:Q175)</f>
        <v>294.39999999999998</v>
      </c>
      <c r="R176" s="1591">
        <f>SUM(R174:R175)</f>
        <v>237.4</v>
      </c>
      <c r="S176" s="1592">
        <f t="shared" ref="S176" si="51">(Q176-R176)*100/R176</f>
        <v>24.010109519797798</v>
      </c>
      <c r="Y176" s="1601"/>
      <c r="Z176" s="1601"/>
    </row>
    <row r="177" spans="1:25" outlineLevel="1">
      <c r="A177" s="1023"/>
      <c r="B177" s="1197"/>
      <c r="C177" s="1238"/>
      <c r="D177" s="1236"/>
      <c r="E177" s="1239"/>
      <c r="F177" s="1237"/>
      <c r="G177" s="1228"/>
      <c r="H177" s="1229"/>
      <c r="I177" s="1251"/>
      <c r="J177" s="1237"/>
      <c r="K177" s="1228"/>
      <c r="L177" s="1229"/>
      <c r="M177" s="1251"/>
      <c r="N177" s="1248"/>
      <c r="O177" s="1249"/>
      <c r="P177" s="1232"/>
      <c r="Q177" s="1590"/>
      <c r="R177" s="1591"/>
      <c r="S177" s="1589"/>
      <c r="Y177" s="1579" t="s">
        <v>23</v>
      </c>
    </row>
    <row r="178" spans="1:25" outlineLevel="2">
      <c r="A178" s="990" t="s">
        <v>63</v>
      </c>
      <c r="B178" s="1223" t="s">
        <v>113</v>
      </c>
      <c r="C178" s="1224"/>
      <c r="D178" s="1236"/>
      <c r="E178" s="1250" t="s">
        <v>20</v>
      </c>
      <c r="F178" s="1596">
        <v>78652</v>
      </c>
      <c r="G178" s="1596">
        <v>52969</v>
      </c>
      <c r="H178" s="1596">
        <v>72056</v>
      </c>
      <c r="I178" s="1596">
        <v>58122</v>
      </c>
      <c r="J178" s="1596">
        <v>36993</v>
      </c>
      <c r="K178" s="1596">
        <v>22149</v>
      </c>
      <c r="L178" s="1596">
        <v>35465</v>
      </c>
      <c r="M178" s="1596">
        <v>27293</v>
      </c>
      <c r="N178" s="1602">
        <v>310</v>
      </c>
      <c r="O178" s="1603">
        <v>185.6</v>
      </c>
      <c r="P178" s="1604">
        <f>SUM(N178/O178-1)*100</f>
        <v>67.025862068965523</v>
      </c>
      <c r="Q178" s="1605">
        <v>1179.3</v>
      </c>
      <c r="R178" s="1606">
        <v>910</v>
      </c>
      <c r="S178" s="1607">
        <f>SUM(Q178/R178-1)*100</f>
        <v>29.593406593406591</v>
      </c>
    </row>
    <row r="179" spans="1:25" outlineLevel="2">
      <c r="A179" s="1023"/>
      <c r="B179" s="1197"/>
      <c r="C179" s="1238"/>
      <c r="D179" s="1236"/>
      <c r="E179" s="1250" t="s">
        <v>24</v>
      </c>
      <c r="F179" s="1596">
        <v>27723</v>
      </c>
      <c r="G179" s="1596">
        <v>25149</v>
      </c>
      <c r="H179" s="1596">
        <v>26733</v>
      </c>
      <c r="I179" s="1596">
        <v>23269</v>
      </c>
      <c r="J179" s="1596">
        <v>17978</v>
      </c>
      <c r="K179" s="1596">
        <v>16220</v>
      </c>
      <c r="L179" s="1596">
        <v>17394</v>
      </c>
      <c r="M179" s="1596">
        <v>15138</v>
      </c>
      <c r="N179" s="1602">
        <v>150.69999999999999</v>
      </c>
      <c r="O179" s="1603">
        <v>135.9</v>
      </c>
      <c r="P179" s="1604">
        <f>SUM(N179/O179-1)*100</f>
        <v>10.890360559234713</v>
      </c>
      <c r="Q179" s="1605">
        <v>578.4</v>
      </c>
      <c r="R179" s="1606">
        <v>504.7</v>
      </c>
      <c r="S179" s="1607">
        <f>SUM(Q179/R179-1)*100</f>
        <v>14.602734297602527</v>
      </c>
    </row>
    <row r="180" spans="1:25" outlineLevel="1">
      <c r="A180" s="1023"/>
      <c r="B180" s="1223"/>
      <c r="C180" s="1235" t="s">
        <v>25</v>
      </c>
      <c r="D180" s="1236">
        <v>91.1</v>
      </c>
      <c r="E180" s="1250" t="s">
        <v>26</v>
      </c>
      <c r="F180" s="1596">
        <f t="shared" ref="F180:O180" si="52">+F178+F179</f>
        <v>106375</v>
      </c>
      <c r="G180" s="1596">
        <f t="shared" si="52"/>
        <v>78118</v>
      </c>
      <c r="H180" s="1596">
        <f t="shared" si="52"/>
        <v>98789</v>
      </c>
      <c r="I180" s="1596">
        <f t="shared" si="52"/>
        <v>81391</v>
      </c>
      <c r="J180" s="1596">
        <f t="shared" si="52"/>
        <v>54971</v>
      </c>
      <c r="K180" s="1596">
        <f t="shared" si="52"/>
        <v>38369</v>
      </c>
      <c r="L180" s="1596">
        <f t="shared" si="52"/>
        <v>52859</v>
      </c>
      <c r="M180" s="1596">
        <f t="shared" si="52"/>
        <v>42431</v>
      </c>
      <c r="N180" s="1602">
        <f t="shared" si="52"/>
        <v>460.7</v>
      </c>
      <c r="O180" s="1603">
        <f t="shared" si="52"/>
        <v>321.5</v>
      </c>
      <c r="P180" s="1604">
        <f>SUM(N180/O180-1)*100</f>
        <v>43.297045101088649</v>
      </c>
      <c r="Q180" s="1605">
        <f>+Q178+Q179</f>
        <v>1757.6999999999998</v>
      </c>
      <c r="R180" s="1606">
        <f>+R178+R179</f>
        <v>1414.7</v>
      </c>
      <c r="S180" s="1607">
        <f>SUM(Q180/R180-1)*100</f>
        <v>24.245423057892125</v>
      </c>
    </row>
    <row r="181" spans="1:25" outlineLevel="1">
      <c r="A181" s="1023"/>
      <c r="B181" s="1197"/>
      <c r="C181" s="1238"/>
      <c r="D181" s="1236"/>
      <c r="E181" s="1239"/>
      <c r="F181" s="1596"/>
      <c r="G181" s="1596"/>
      <c r="H181" s="1596"/>
      <c r="I181" s="1596"/>
      <c r="J181" s="1596"/>
      <c r="K181" s="1596"/>
      <c r="L181" s="1596"/>
      <c r="M181" s="1596"/>
      <c r="N181" s="1602"/>
      <c r="O181" s="1603"/>
      <c r="P181" s="1604"/>
      <c r="Q181" s="1608"/>
      <c r="R181" s="1606"/>
      <c r="S181" s="1607"/>
    </row>
    <row r="182" spans="1:25" outlineLevel="2">
      <c r="A182" s="990" t="s">
        <v>114</v>
      </c>
      <c r="B182" s="1223" t="s">
        <v>115</v>
      </c>
      <c r="C182" s="1224"/>
      <c r="D182" s="1236"/>
      <c r="E182" s="1250" t="s">
        <v>20</v>
      </c>
      <c r="F182" s="1596">
        <v>143899</v>
      </c>
      <c r="G182" s="1596">
        <v>101769</v>
      </c>
      <c r="H182" s="1596">
        <v>133145</v>
      </c>
      <c r="I182" s="1596">
        <v>110130</v>
      </c>
      <c r="J182" s="1596">
        <v>38419</v>
      </c>
      <c r="K182" s="1596">
        <v>25647</v>
      </c>
      <c r="L182" s="1596">
        <v>37442</v>
      </c>
      <c r="M182" s="1596">
        <v>30041</v>
      </c>
      <c r="N182" s="1602">
        <v>288.8</v>
      </c>
      <c r="O182" s="1603">
        <v>192.8</v>
      </c>
      <c r="P182" s="1604">
        <f>SUM(N182/O182-1)*100</f>
        <v>49.792531120331951</v>
      </c>
      <c r="Q182" s="1605">
        <v>1116.5</v>
      </c>
      <c r="R182" s="1606">
        <v>898.3</v>
      </c>
      <c r="S182" s="1607">
        <f>SUM(Q182/R182-1)*100</f>
        <v>24.290326171657583</v>
      </c>
    </row>
    <row r="183" spans="1:25" outlineLevel="2">
      <c r="A183" s="1023"/>
      <c r="B183" s="1197"/>
      <c r="C183" s="1238"/>
      <c r="D183" s="1236"/>
      <c r="E183" s="1250" t="s">
        <v>24</v>
      </c>
      <c r="F183" s="1596">
        <v>29277</v>
      </c>
      <c r="G183" s="1596">
        <v>26324</v>
      </c>
      <c r="H183" s="1596">
        <v>28317</v>
      </c>
      <c r="I183" s="1596">
        <v>24755</v>
      </c>
      <c r="J183" s="1596">
        <v>8623</v>
      </c>
      <c r="K183" s="1596">
        <v>7694</v>
      </c>
      <c r="L183" s="1596">
        <v>8482</v>
      </c>
      <c r="M183" s="1596">
        <v>7317</v>
      </c>
      <c r="N183" s="1602">
        <v>64.8</v>
      </c>
      <c r="O183" s="1603">
        <v>57.8</v>
      </c>
      <c r="P183" s="1604">
        <f>SUM(N183/O183-1)*100</f>
        <v>12.110726643598625</v>
      </c>
      <c r="Q183" s="1605">
        <v>252.9</v>
      </c>
      <c r="R183" s="1606">
        <v>218.8</v>
      </c>
      <c r="S183" s="1607">
        <f>SUM(Q183/R183-1)*100</f>
        <v>15.585009140767813</v>
      </c>
    </row>
    <row r="184" spans="1:25" outlineLevel="1">
      <c r="A184" s="1023"/>
      <c r="B184" s="1223"/>
      <c r="C184" s="1235" t="s">
        <v>25</v>
      </c>
      <c r="D184" s="1236">
        <v>81.7</v>
      </c>
      <c r="E184" s="1250" t="s">
        <v>26</v>
      </c>
      <c r="F184" s="1596">
        <f t="shared" ref="F184:O184" si="53">+F182+F183</f>
        <v>173176</v>
      </c>
      <c r="G184" s="1596">
        <f t="shared" si="53"/>
        <v>128093</v>
      </c>
      <c r="H184" s="1596">
        <f t="shared" si="53"/>
        <v>161462</v>
      </c>
      <c r="I184" s="1596">
        <f t="shared" si="53"/>
        <v>134885</v>
      </c>
      <c r="J184" s="1596">
        <f t="shared" si="53"/>
        <v>47042</v>
      </c>
      <c r="K184" s="1596">
        <f t="shared" si="53"/>
        <v>33341</v>
      </c>
      <c r="L184" s="1596">
        <f t="shared" si="53"/>
        <v>45924</v>
      </c>
      <c r="M184" s="1596">
        <f t="shared" si="53"/>
        <v>37358</v>
      </c>
      <c r="N184" s="1602">
        <f t="shared" si="53"/>
        <v>353.6</v>
      </c>
      <c r="O184" s="1603">
        <f t="shared" si="53"/>
        <v>250.60000000000002</v>
      </c>
      <c r="P184" s="1604">
        <f>SUM(N184/O184-1)*100</f>
        <v>41.101356743814833</v>
      </c>
      <c r="Q184" s="1605">
        <f>+Q182+Q183</f>
        <v>1369.4</v>
      </c>
      <c r="R184" s="1606">
        <f>+R182+R183</f>
        <v>1117.0999999999999</v>
      </c>
      <c r="S184" s="1607">
        <f>SUM(Q184/R184-1)*100</f>
        <v>22.585265419389501</v>
      </c>
    </row>
    <row r="185" spans="1:25" outlineLevel="1">
      <c r="A185" s="1023"/>
      <c r="B185" s="1197"/>
      <c r="C185" s="1238"/>
      <c r="D185" s="1236"/>
      <c r="E185" s="1239"/>
      <c r="F185" s="1596"/>
      <c r="G185" s="1596"/>
      <c r="H185" s="1596"/>
      <c r="I185" s="1596"/>
      <c r="J185" s="1596"/>
      <c r="K185" s="1596"/>
      <c r="L185" s="1596"/>
      <c r="M185" s="1596"/>
      <c r="N185" s="1602"/>
      <c r="O185" s="1603"/>
      <c r="P185" s="1604"/>
      <c r="Q185" s="1608"/>
      <c r="R185" s="1606"/>
      <c r="S185" s="1607"/>
    </row>
    <row r="186" spans="1:25" outlineLevel="2">
      <c r="A186" s="990" t="s">
        <v>63</v>
      </c>
      <c r="B186" s="1223" t="s">
        <v>116</v>
      </c>
      <c r="C186" s="1224"/>
      <c r="D186" s="1236"/>
      <c r="E186" s="1250" t="s">
        <v>20</v>
      </c>
      <c r="F186" s="1596">
        <v>200132</v>
      </c>
      <c r="G186" s="1596">
        <v>145840</v>
      </c>
      <c r="H186" s="1596">
        <v>182340</v>
      </c>
      <c r="I186" s="1596">
        <v>151395</v>
      </c>
      <c r="J186" s="1596">
        <v>36443</v>
      </c>
      <c r="K186" s="1596">
        <v>23811</v>
      </c>
      <c r="L186" s="1596">
        <v>34664</v>
      </c>
      <c r="M186" s="1596">
        <v>27228</v>
      </c>
      <c r="N186" s="1602">
        <v>915.3</v>
      </c>
      <c r="O186" s="1603">
        <v>598</v>
      </c>
      <c r="P186" s="1604">
        <f>SUM(N186/O186-1)*100</f>
        <v>53.060200668896314</v>
      </c>
      <c r="Q186" s="1605">
        <v>3454.1</v>
      </c>
      <c r="R186" s="1606">
        <v>2720.6</v>
      </c>
      <c r="S186" s="1607">
        <f>SUM(Q186/R186-1)*100</f>
        <v>26.960964493126525</v>
      </c>
    </row>
    <row r="187" spans="1:25" outlineLevel="2">
      <c r="A187" s="1023"/>
      <c r="B187" s="1197"/>
      <c r="C187" s="1238"/>
      <c r="D187" s="1236"/>
      <c r="E187" s="1250" t="s">
        <v>24</v>
      </c>
      <c r="F187" s="1596">
        <v>53432</v>
      </c>
      <c r="G187" s="1596">
        <v>49000</v>
      </c>
      <c r="H187" s="1596">
        <v>51298</v>
      </c>
      <c r="I187" s="1596">
        <v>44975</v>
      </c>
      <c r="J187" s="1596">
        <v>14426</v>
      </c>
      <c r="K187" s="1596">
        <v>13338</v>
      </c>
      <c r="L187" s="1596">
        <v>13807</v>
      </c>
      <c r="M187" s="1596">
        <v>12246</v>
      </c>
      <c r="N187" s="1602">
        <v>362.3</v>
      </c>
      <c r="O187" s="1603">
        <v>335</v>
      </c>
      <c r="P187" s="1604">
        <f>SUM(N187/O187-1)*100</f>
        <v>8.1492537313432969</v>
      </c>
      <c r="Q187" s="1605">
        <v>1375.8</v>
      </c>
      <c r="R187" s="1606">
        <v>1223.5999999999999</v>
      </c>
      <c r="S187" s="1607">
        <f>SUM(Q187/R187-1)*100</f>
        <v>12.438705459300436</v>
      </c>
    </row>
    <row r="188" spans="1:25" outlineLevel="1">
      <c r="A188" s="1023"/>
      <c r="B188" s="1223"/>
      <c r="C188" s="1235" t="s">
        <v>25</v>
      </c>
      <c r="D188" s="1236">
        <v>273</v>
      </c>
      <c r="E188" s="1250" t="s">
        <v>26</v>
      </c>
      <c r="F188" s="1596">
        <f t="shared" ref="F188:O188" si="54">+F186+F187</f>
        <v>253564</v>
      </c>
      <c r="G188" s="1596">
        <f t="shared" si="54"/>
        <v>194840</v>
      </c>
      <c r="H188" s="1596">
        <f t="shared" si="54"/>
        <v>233638</v>
      </c>
      <c r="I188" s="1596">
        <f t="shared" si="54"/>
        <v>196370</v>
      </c>
      <c r="J188" s="1596">
        <f t="shared" si="54"/>
        <v>50869</v>
      </c>
      <c r="K188" s="1596">
        <f t="shared" si="54"/>
        <v>37149</v>
      </c>
      <c r="L188" s="1596">
        <f t="shared" si="54"/>
        <v>48471</v>
      </c>
      <c r="M188" s="1596">
        <f t="shared" si="54"/>
        <v>39474</v>
      </c>
      <c r="N188" s="1602">
        <f t="shared" si="54"/>
        <v>1277.5999999999999</v>
      </c>
      <c r="O188" s="1603">
        <f t="shared" si="54"/>
        <v>933</v>
      </c>
      <c r="P188" s="1604">
        <f>SUM(N188/O188-1)*100</f>
        <v>36.934619506966769</v>
      </c>
      <c r="Q188" s="1605">
        <f>+Q186+Q187</f>
        <v>4829.8999999999996</v>
      </c>
      <c r="R188" s="1606">
        <f>+R186+R187</f>
        <v>3944.2</v>
      </c>
      <c r="S188" s="1607">
        <f>SUM(Q188/R188-1)*100</f>
        <v>22.455757821611467</v>
      </c>
    </row>
    <row r="189" spans="1:25" outlineLevel="1">
      <c r="A189" s="1023"/>
      <c r="B189" s="1197"/>
      <c r="C189" s="1238"/>
      <c r="D189" s="1236"/>
      <c r="E189" s="1239"/>
      <c r="F189" s="1596"/>
      <c r="G189" s="1596"/>
      <c r="H189" s="1596"/>
      <c r="I189" s="1596"/>
      <c r="J189" s="1596"/>
      <c r="K189" s="1596"/>
      <c r="L189" s="1596"/>
      <c r="M189" s="1596"/>
      <c r="N189" s="1602"/>
      <c r="O189" s="1603"/>
      <c r="P189" s="1604"/>
      <c r="Q189" s="1608"/>
      <c r="R189" s="1606"/>
      <c r="S189" s="1607"/>
    </row>
    <row r="190" spans="1:25" outlineLevel="2">
      <c r="A190" s="990" t="s">
        <v>63</v>
      </c>
      <c r="B190" s="1223" t="s">
        <v>117</v>
      </c>
      <c r="C190" s="1224"/>
      <c r="D190" s="1236"/>
      <c r="E190" s="1250" t="s">
        <v>20</v>
      </c>
      <c r="F190" s="1596">
        <v>42766</v>
      </c>
      <c r="G190" s="1596">
        <v>28613</v>
      </c>
      <c r="H190" s="1596">
        <v>40707</v>
      </c>
      <c r="I190" s="1596">
        <v>30927</v>
      </c>
      <c r="J190" s="1596">
        <v>26312</v>
      </c>
      <c r="K190" s="1596">
        <v>16867</v>
      </c>
      <c r="L190" s="1596">
        <v>25845</v>
      </c>
      <c r="M190" s="1596">
        <v>19528</v>
      </c>
      <c r="N190" s="1602">
        <v>109.7</v>
      </c>
      <c r="O190" s="1603">
        <v>70.3</v>
      </c>
      <c r="P190" s="1604">
        <f>SUM(N190/O190-1)*100</f>
        <v>56.045519203413939</v>
      </c>
      <c r="Q190" s="1605">
        <v>427.3</v>
      </c>
      <c r="R190" s="1606">
        <v>323.8</v>
      </c>
      <c r="S190" s="1607">
        <f>SUM(Q190/R190-1)*100</f>
        <v>31.964175416924022</v>
      </c>
    </row>
    <row r="191" spans="1:25" outlineLevel="2">
      <c r="A191" s="1023"/>
      <c r="B191" s="1223" t="s">
        <v>118</v>
      </c>
      <c r="C191" s="1224"/>
      <c r="D191" s="1236"/>
      <c r="E191" s="1250" t="s">
        <v>24</v>
      </c>
      <c r="F191" s="1596">
        <v>15833</v>
      </c>
      <c r="G191" s="1596">
        <v>13938</v>
      </c>
      <c r="H191" s="1596">
        <v>14861</v>
      </c>
      <c r="I191" s="1596">
        <v>12722</v>
      </c>
      <c r="J191" s="1596">
        <v>12333</v>
      </c>
      <c r="K191" s="1596">
        <v>10978</v>
      </c>
      <c r="L191" s="1596">
        <v>11658</v>
      </c>
      <c r="M191" s="1596">
        <v>10064</v>
      </c>
      <c r="N191" s="1602">
        <v>51.4</v>
      </c>
      <c r="O191" s="1603">
        <v>45.8</v>
      </c>
      <c r="P191" s="1604">
        <f>SUM(N191/O191-1)*100</f>
        <v>12.227074235807866</v>
      </c>
      <c r="Q191" s="1605">
        <v>192.8</v>
      </c>
      <c r="R191" s="1606">
        <v>166.9</v>
      </c>
      <c r="S191" s="1607">
        <f>SUM(Q191/R191-1)*100</f>
        <v>15.518274415817856</v>
      </c>
    </row>
    <row r="192" spans="1:25" outlineLevel="1">
      <c r="A192" s="1023"/>
      <c r="B192" s="1223" t="s">
        <v>119</v>
      </c>
      <c r="C192" s="1235" t="s">
        <v>25</v>
      </c>
      <c r="D192" s="1236">
        <v>45.3</v>
      </c>
      <c r="E192" s="1250" t="s">
        <v>26</v>
      </c>
      <c r="F192" s="1596">
        <f t="shared" ref="F192:O192" si="55">+F190+F191</f>
        <v>58599</v>
      </c>
      <c r="G192" s="1596">
        <f t="shared" si="55"/>
        <v>42551</v>
      </c>
      <c r="H192" s="1596">
        <f t="shared" si="55"/>
        <v>55568</v>
      </c>
      <c r="I192" s="1596">
        <f t="shared" si="55"/>
        <v>43649</v>
      </c>
      <c r="J192" s="1596">
        <f t="shared" si="55"/>
        <v>38645</v>
      </c>
      <c r="K192" s="1596">
        <f t="shared" si="55"/>
        <v>27845</v>
      </c>
      <c r="L192" s="1596">
        <f t="shared" si="55"/>
        <v>37503</v>
      </c>
      <c r="M192" s="1596">
        <f t="shared" si="55"/>
        <v>29592</v>
      </c>
      <c r="N192" s="1602">
        <f t="shared" si="55"/>
        <v>161.1</v>
      </c>
      <c r="O192" s="1603">
        <f t="shared" si="55"/>
        <v>116.1</v>
      </c>
      <c r="P192" s="1604">
        <f>SUM(N192/O192-1)*100</f>
        <v>38.759689922480625</v>
      </c>
      <c r="Q192" s="1605">
        <f>+Q190+Q191</f>
        <v>620.1</v>
      </c>
      <c r="R192" s="1606">
        <f>+R190+R191</f>
        <v>490.70000000000005</v>
      </c>
      <c r="S192" s="1607">
        <f>SUM(Q192/R192-1)*100</f>
        <v>26.370491135113095</v>
      </c>
    </row>
    <row r="193" spans="1:26" outlineLevel="1">
      <c r="A193" s="1023"/>
      <c r="B193" s="1197"/>
      <c r="C193" s="1238"/>
      <c r="D193" s="1236"/>
      <c r="E193" s="1239"/>
      <c r="F193" s="1596"/>
      <c r="G193" s="1596"/>
      <c r="H193" s="1596"/>
      <c r="I193" s="1596"/>
      <c r="J193" s="1596"/>
      <c r="K193" s="1596"/>
      <c r="L193" s="1596"/>
      <c r="M193" s="1596"/>
      <c r="N193" s="1602"/>
      <c r="O193" s="1603"/>
      <c r="P193" s="1604"/>
      <c r="Q193" s="1608"/>
      <c r="R193" s="1606"/>
      <c r="S193" s="1607"/>
    </row>
    <row r="194" spans="1:26" outlineLevel="2">
      <c r="A194" s="990" t="s">
        <v>107</v>
      </c>
      <c r="B194" s="1223" t="s">
        <v>120</v>
      </c>
      <c r="C194" s="1224"/>
      <c r="D194" s="1236"/>
      <c r="E194" s="1250" t="s">
        <v>20</v>
      </c>
      <c r="F194" s="1596">
        <v>50970</v>
      </c>
      <c r="G194" s="1596">
        <v>40091</v>
      </c>
      <c r="H194" s="1596">
        <v>55263</v>
      </c>
      <c r="I194" s="1596">
        <v>46203</v>
      </c>
      <c r="J194" s="1596">
        <v>19918</v>
      </c>
      <c r="K194" s="1596">
        <v>15266</v>
      </c>
      <c r="L194" s="1596">
        <v>21422</v>
      </c>
      <c r="M194" s="1596">
        <v>17784</v>
      </c>
      <c r="N194" s="1602">
        <v>119.8</v>
      </c>
      <c r="O194" s="1603">
        <v>91.9</v>
      </c>
      <c r="P194" s="1604">
        <f>SUM(N194/O194-1)*100</f>
        <v>30.359085963003253</v>
      </c>
      <c r="Q194" s="1605">
        <v>511.4</v>
      </c>
      <c r="R194" s="1606">
        <v>425.7</v>
      </c>
      <c r="S194" s="1607">
        <f>SUM(Q194/R194-1)*100</f>
        <v>20.13154803852477</v>
      </c>
    </row>
    <row r="195" spans="1:26" outlineLevel="2">
      <c r="A195" s="1023"/>
      <c r="B195" s="1197"/>
      <c r="C195" s="1238"/>
      <c r="D195" s="1236"/>
      <c r="E195" s="1250" t="s">
        <v>24</v>
      </c>
      <c r="F195" s="1596">
        <v>8446</v>
      </c>
      <c r="G195" s="1596">
        <v>7681</v>
      </c>
      <c r="H195" s="1596">
        <v>8527</v>
      </c>
      <c r="I195" s="1596">
        <v>7435</v>
      </c>
      <c r="J195" s="1596">
        <v>3576</v>
      </c>
      <c r="K195" s="1596">
        <v>3247</v>
      </c>
      <c r="L195" s="1596">
        <v>3604</v>
      </c>
      <c r="M195" s="1596">
        <v>3157</v>
      </c>
      <c r="N195" s="1602">
        <v>21.5</v>
      </c>
      <c r="O195" s="1603">
        <v>19.5</v>
      </c>
      <c r="P195" s="1604">
        <f>SUM(N195/O195-1)*100</f>
        <v>10.256410256410264</v>
      </c>
      <c r="Q195" s="1605">
        <v>86</v>
      </c>
      <c r="R195" s="1606">
        <v>75.599999999999994</v>
      </c>
      <c r="S195" s="1607">
        <f>SUM(Q195/R195-1)*100</f>
        <v>13.756613756613767</v>
      </c>
    </row>
    <row r="196" spans="1:26" outlineLevel="1">
      <c r="A196" s="1023"/>
      <c r="B196" s="1223"/>
      <c r="C196" s="1235" t="s">
        <v>25</v>
      </c>
      <c r="D196" s="1236">
        <v>65.400000000000006</v>
      </c>
      <c r="E196" s="1250" t="s">
        <v>26</v>
      </c>
      <c r="F196" s="1596">
        <f t="shared" ref="F196:O196" si="56">+F194+F195</f>
        <v>59416</v>
      </c>
      <c r="G196" s="1596">
        <f t="shared" si="56"/>
        <v>47772</v>
      </c>
      <c r="H196" s="1596">
        <f t="shared" si="56"/>
        <v>63790</v>
      </c>
      <c r="I196" s="1596">
        <f t="shared" si="56"/>
        <v>53638</v>
      </c>
      <c r="J196" s="1596">
        <f t="shared" si="56"/>
        <v>23494</v>
      </c>
      <c r="K196" s="1596">
        <f t="shared" si="56"/>
        <v>18513</v>
      </c>
      <c r="L196" s="1596">
        <f t="shared" si="56"/>
        <v>25026</v>
      </c>
      <c r="M196" s="1596">
        <f t="shared" si="56"/>
        <v>20941</v>
      </c>
      <c r="N196" s="1602">
        <f t="shared" si="56"/>
        <v>141.30000000000001</v>
      </c>
      <c r="O196" s="1603">
        <f t="shared" si="56"/>
        <v>111.4</v>
      </c>
      <c r="P196" s="1604">
        <f>SUM(N196/O196-1)*100</f>
        <v>26.840215439856372</v>
      </c>
      <c r="Q196" s="1605">
        <f>+Q194+Q195</f>
        <v>597.4</v>
      </c>
      <c r="R196" s="1606">
        <f>+R194+R195</f>
        <v>501.29999999999995</v>
      </c>
      <c r="S196" s="1607">
        <f>SUM(Q196/R196-1)*100</f>
        <v>19.170157590265326</v>
      </c>
    </row>
    <row r="197" spans="1:26" outlineLevel="1">
      <c r="A197" s="1023"/>
      <c r="B197" s="1197"/>
      <c r="C197" s="1238"/>
      <c r="D197" s="1236"/>
      <c r="E197" s="1239"/>
      <c r="F197" s="1237"/>
      <c r="G197" s="1228"/>
      <c r="H197" s="1229"/>
      <c r="I197" s="1251"/>
      <c r="J197" s="1237"/>
      <c r="K197" s="1228"/>
      <c r="L197" s="1229"/>
      <c r="M197" s="1251"/>
      <c r="N197" s="1248"/>
      <c r="O197" s="1249"/>
      <c r="P197" s="1232"/>
      <c r="Q197" s="1590"/>
      <c r="R197" s="1591"/>
      <c r="S197" s="1589"/>
    </row>
    <row r="198" spans="1:26" outlineLevel="2">
      <c r="A198" s="990" t="s">
        <v>121</v>
      </c>
      <c r="B198" s="1223" t="s">
        <v>122</v>
      </c>
      <c r="C198" s="1224"/>
      <c r="D198" s="1236"/>
      <c r="E198" s="1250" t="s">
        <v>20</v>
      </c>
      <c r="F198" s="1237">
        <v>126907</v>
      </c>
      <c r="G198" s="1228">
        <v>126739</v>
      </c>
      <c r="H198" s="1237">
        <v>128433</v>
      </c>
      <c r="I198" s="1228">
        <v>116563</v>
      </c>
      <c r="J198" s="1237">
        <v>32926</v>
      </c>
      <c r="K198" s="1228">
        <v>26533</v>
      </c>
      <c r="L198" s="1596">
        <v>31245</v>
      </c>
      <c r="M198" s="1596">
        <v>27072</v>
      </c>
      <c r="N198" s="1248">
        <v>240.8</v>
      </c>
      <c r="O198" s="1249">
        <v>194.1</v>
      </c>
      <c r="P198" s="1232">
        <f t="shared" ref="P198:P199" si="57">IF(N198-O198=0,"-",(N198-O198)/O198*100)</f>
        <v>24.059763008758381</v>
      </c>
      <c r="Q198" s="1590">
        <v>932.3</v>
      </c>
      <c r="R198" s="1591">
        <v>787.7</v>
      </c>
      <c r="S198" s="1589">
        <f t="shared" ref="S198:S199" si="58">IF(Q198-R198=0,"-",(Q198-R198)/R198*100)</f>
        <v>18.357242605052672</v>
      </c>
    </row>
    <row r="199" spans="1:26" outlineLevel="2">
      <c r="A199" s="1023"/>
      <c r="B199" s="1223" t="s">
        <v>123</v>
      </c>
      <c r="C199" s="1224"/>
      <c r="D199" s="1236"/>
      <c r="E199" s="1250" t="s">
        <v>24</v>
      </c>
      <c r="F199" s="1237">
        <v>14351</v>
      </c>
      <c r="G199" s="1228">
        <v>16154</v>
      </c>
      <c r="H199" s="1237">
        <v>16602</v>
      </c>
      <c r="I199" s="1228">
        <v>20639</v>
      </c>
      <c r="J199" s="1237">
        <v>4627</v>
      </c>
      <c r="K199" s="1228">
        <v>4237</v>
      </c>
      <c r="L199" s="1596">
        <v>4577</v>
      </c>
      <c r="M199" s="1596">
        <v>4042</v>
      </c>
      <c r="N199" s="1248">
        <v>33.799999999999997</v>
      </c>
      <c r="O199" s="1249">
        <v>31</v>
      </c>
      <c r="P199" s="1232">
        <f t="shared" si="57"/>
        <v>9.032258064516121</v>
      </c>
      <c r="Q199" s="1590">
        <v>133.9</v>
      </c>
      <c r="R199" s="1591">
        <v>117.6</v>
      </c>
      <c r="S199" s="1589">
        <f t="shared" si="58"/>
        <v>13.860544217687085</v>
      </c>
      <c r="Z199" s="1579">
        <f>+R200+R204+R208</f>
        <v>1598.6000000000001</v>
      </c>
    </row>
    <row r="200" spans="1:26" outlineLevel="1">
      <c r="A200" s="1023"/>
      <c r="B200" s="1223" t="s">
        <v>124</v>
      </c>
      <c r="C200" s="1235" t="s">
        <v>25</v>
      </c>
      <c r="D200" s="1236">
        <v>79.5</v>
      </c>
      <c r="E200" s="1250" t="s">
        <v>26</v>
      </c>
      <c r="F200" s="1237">
        <f t="shared" ref="F200:O200" si="59">F198+F199</f>
        <v>141258</v>
      </c>
      <c r="G200" s="1228">
        <f t="shared" si="59"/>
        <v>142893</v>
      </c>
      <c r="H200" s="1229">
        <f t="shared" si="59"/>
        <v>145035</v>
      </c>
      <c r="I200" s="1251">
        <f t="shared" si="59"/>
        <v>137202</v>
      </c>
      <c r="J200" s="1237">
        <f t="shared" si="59"/>
        <v>37553</v>
      </c>
      <c r="K200" s="1228">
        <f t="shared" si="59"/>
        <v>30770</v>
      </c>
      <c r="L200" s="1596">
        <f t="shared" si="59"/>
        <v>35822</v>
      </c>
      <c r="M200" s="1596">
        <f t="shared" si="59"/>
        <v>31114</v>
      </c>
      <c r="N200" s="1249">
        <f t="shared" si="59"/>
        <v>274.60000000000002</v>
      </c>
      <c r="O200" s="1249">
        <f t="shared" si="59"/>
        <v>225.1</v>
      </c>
      <c r="P200" s="1232">
        <f>IF(N200-O200=0,"-",(N200-O200)/O200*100)</f>
        <v>21.990226565970694</v>
      </c>
      <c r="Q200" s="1590">
        <f>Q198+Q199</f>
        <v>1066.2</v>
      </c>
      <c r="R200" s="1591">
        <f>R198+R199</f>
        <v>905.30000000000007</v>
      </c>
      <c r="S200" s="1589">
        <f>IF(Q200-R200=0,"-",(Q200-R200)/R200*100)</f>
        <v>17.773113884900031</v>
      </c>
      <c r="Z200" s="1617"/>
    </row>
    <row r="201" spans="1:26" outlineLevel="1">
      <c r="A201" s="1023"/>
      <c r="B201" s="1197"/>
      <c r="C201" s="1238"/>
      <c r="D201" s="1236"/>
      <c r="E201" s="1239"/>
      <c r="F201" s="1237"/>
      <c r="G201" s="1228"/>
      <c r="H201" s="1229"/>
      <c r="I201" s="1251"/>
      <c r="J201" s="1237"/>
      <c r="K201" s="1228"/>
      <c r="L201" s="1229"/>
      <c r="M201" s="1251"/>
      <c r="N201" s="1248"/>
      <c r="O201" s="1249"/>
      <c r="P201" s="1232"/>
      <c r="Q201" s="1590"/>
      <c r="R201" s="1591"/>
      <c r="S201" s="1589"/>
    </row>
    <row r="202" spans="1:26" outlineLevel="2">
      <c r="A202" s="990" t="s">
        <v>125</v>
      </c>
      <c r="B202" s="1223" t="s">
        <v>126</v>
      </c>
      <c r="C202" s="1224"/>
      <c r="D202" s="1236"/>
      <c r="E202" s="1250" t="s">
        <v>20</v>
      </c>
      <c r="F202" s="1237">
        <v>29472</v>
      </c>
      <c r="G202" s="1228">
        <v>19254</v>
      </c>
      <c r="H202" s="1237">
        <v>28042</v>
      </c>
      <c r="I202" s="1228">
        <v>22692</v>
      </c>
      <c r="J202" s="1237">
        <v>9922</v>
      </c>
      <c r="K202" s="1228">
        <v>6032</v>
      </c>
      <c r="L202" s="1596">
        <v>9719</v>
      </c>
      <c r="M202" s="1596">
        <v>7591</v>
      </c>
      <c r="N202" s="1248">
        <v>104.9</v>
      </c>
      <c r="O202" s="1249">
        <v>63.8</v>
      </c>
      <c r="P202" s="1232">
        <f>IF(N202-O202=0,"-",(N202-O202)/O202*100)</f>
        <v>64.420062695924784</v>
      </c>
      <c r="Q202" s="1590">
        <v>407.6</v>
      </c>
      <c r="R202" s="1591">
        <v>319.2</v>
      </c>
      <c r="S202" s="1589">
        <f>IF(Q202-R202=0,"-",(Q202-R202)/R202*100)</f>
        <v>27.694235588972443</v>
      </c>
      <c r="Y202" s="1579">
        <f>+Q198+Q202+Q206</f>
        <v>1621.5</v>
      </c>
      <c r="Z202" s="1579">
        <f>+R198+R202+R206</f>
        <v>1337.4</v>
      </c>
    </row>
    <row r="203" spans="1:26" outlineLevel="2">
      <c r="A203" s="1023"/>
      <c r="B203" s="1223" t="s">
        <v>127</v>
      </c>
      <c r="C203" s="1224"/>
      <c r="D203" s="1236"/>
      <c r="E203" s="1250" t="s">
        <v>24</v>
      </c>
      <c r="F203" s="1237">
        <v>7584</v>
      </c>
      <c r="G203" s="1228">
        <v>7000</v>
      </c>
      <c r="H203" s="1237">
        <v>7411</v>
      </c>
      <c r="I203" s="1228">
        <v>6562</v>
      </c>
      <c r="J203" s="1237">
        <v>2477</v>
      </c>
      <c r="K203" s="1228">
        <v>2271</v>
      </c>
      <c r="L203" s="1596">
        <v>2418</v>
      </c>
      <c r="M203" s="1596">
        <v>2125</v>
      </c>
      <c r="N203" s="1248">
        <v>26.2</v>
      </c>
      <c r="O203" s="1249">
        <v>24</v>
      </c>
      <c r="P203" s="1232">
        <f>IF(N203-O203=0,"-",(N203-O203)/O203*100)</f>
        <v>9.1666666666666625</v>
      </c>
      <c r="Q203" s="1590">
        <v>101.4</v>
      </c>
      <c r="R203" s="1591">
        <v>89.4</v>
      </c>
      <c r="S203" s="1589">
        <f>IF(Q203-R203=0,"-",(Q203-R203)/R203*100)</f>
        <v>13.422818791946309</v>
      </c>
      <c r="Y203" s="1579">
        <f>+Q199+Q203+Q207</f>
        <v>298.40000000000003</v>
      </c>
      <c r="Z203" s="1579">
        <f>+R199+R203+R207</f>
        <v>261.2</v>
      </c>
    </row>
    <row r="204" spans="1:26" outlineLevel="1">
      <c r="A204" s="1023"/>
      <c r="B204" s="1234"/>
      <c r="C204" s="1235" t="s">
        <v>25</v>
      </c>
      <c r="D204" s="1236">
        <v>114.9</v>
      </c>
      <c r="E204" s="1250" t="s">
        <v>26</v>
      </c>
      <c r="F204" s="1229">
        <f>F202+F203</f>
        <v>37056</v>
      </c>
      <c r="G204" s="1229">
        <f t="shared" ref="G204:O204" si="60">G202+G203</f>
        <v>26254</v>
      </c>
      <c r="H204" s="1229">
        <f t="shared" si="60"/>
        <v>35453</v>
      </c>
      <c r="I204" s="1229">
        <f t="shared" si="60"/>
        <v>29254</v>
      </c>
      <c r="J204" s="1229">
        <f t="shared" si="60"/>
        <v>12399</v>
      </c>
      <c r="K204" s="1229">
        <f t="shared" si="60"/>
        <v>8303</v>
      </c>
      <c r="L204" s="1229">
        <f t="shared" si="60"/>
        <v>12137</v>
      </c>
      <c r="M204" s="1229">
        <f t="shared" si="60"/>
        <v>9716</v>
      </c>
      <c r="N204" s="1618">
        <f t="shared" si="60"/>
        <v>131.1</v>
      </c>
      <c r="O204" s="1618">
        <f t="shared" si="60"/>
        <v>87.8</v>
      </c>
      <c r="P204" s="1232">
        <f>IF(N204-O204=0,"-",(N204-O204)/O204*100)</f>
        <v>49.316628701594531</v>
      </c>
      <c r="Q204" s="1590">
        <f>Q202+Q203</f>
        <v>509</v>
      </c>
      <c r="R204" s="1591">
        <f>R202+R203</f>
        <v>408.6</v>
      </c>
      <c r="S204" s="1589">
        <f>IF(Q204-R204=0,"-",(Q204-R204)/R204*100)</f>
        <v>24.571708272148793</v>
      </c>
      <c r="Y204" s="1579">
        <f>+Y202+Y203</f>
        <v>1919.9</v>
      </c>
      <c r="Z204" s="1579">
        <f>+Z202+Z203</f>
        <v>1598.6000000000001</v>
      </c>
    </row>
    <row r="205" spans="1:26" outlineLevel="1">
      <c r="A205" s="1023"/>
      <c r="B205" s="1197"/>
      <c r="C205" s="1238"/>
      <c r="D205" s="1236"/>
      <c r="E205" s="1239"/>
      <c r="F205" s="1237"/>
      <c r="G205" s="1228"/>
      <c r="H205" s="1229"/>
      <c r="I205" s="1251"/>
      <c r="J205" s="1237"/>
      <c r="K205" s="1228"/>
      <c r="L205" s="1229"/>
      <c r="M205" s="1251"/>
      <c r="N205" s="1248"/>
      <c r="O205" s="1249"/>
      <c r="P205" s="1232"/>
      <c r="Q205" s="1590"/>
      <c r="R205" s="1591"/>
      <c r="S205" s="1589"/>
    </row>
    <row r="206" spans="1:26" ht="12.95" customHeight="1" outlineLevel="2">
      <c r="A206" s="990" t="s">
        <v>121</v>
      </c>
      <c r="B206" s="1223" t="s">
        <v>128</v>
      </c>
      <c r="C206" s="1224"/>
      <c r="D206" s="1236"/>
      <c r="E206" s="1250" t="s">
        <v>20</v>
      </c>
      <c r="F206" s="1228">
        <v>39906</v>
      </c>
      <c r="G206" s="1237">
        <v>20689</v>
      </c>
      <c r="H206" s="1228">
        <v>36008</v>
      </c>
      <c r="I206" s="1228">
        <v>25063</v>
      </c>
      <c r="J206" s="1237">
        <v>12266</v>
      </c>
      <c r="K206" s="1228">
        <v>5637</v>
      </c>
      <c r="L206" s="1596">
        <v>8858</v>
      </c>
      <c r="M206" s="1596">
        <v>7238</v>
      </c>
      <c r="N206" s="1248">
        <v>98.2</v>
      </c>
      <c r="O206" s="1249">
        <v>45.1</v>
      </c>
      <c r="P206" s="1232">
        <f>IF(N206-O206=0,"-",(N206-O206)/O206*100)</f>
        <v>117.73835920177385</v>
      </c>
      <c r="Q206" s="1590">
        <v>281.60000000000002</v>
      </c>
      <c r="R206" s="1591">
        <v>230.5</v>
      </c>
      <c r="S206" s="1589">
        <f>IF(Q206-R206=0,"-",(Q206-R206)/R206*100)</f>
        <v>22.169197396963135</v>
      </c>
    </row>
    <row r="207" spans="1:26" ht="14.1" customHeight="1" outlineLevel="2">
      <c r="A207" s="1023"/>
      <c r="B207" s="1223" t="s">
        <v>129</v>
      </c>
      <c r="C207" s="1224"/>
      <c r="D207" s="1236"/>
      <c r="E207" s="1250" t="s">
        <v>24</v>
      </c>
      <c r="F207" s="1228">
        <v>7324</v>
      </c>
      <c r="G207" s="1237">
        <v>5420</v>
      </c>
      <c r="H207" s="1228">
        <v>8330</v>
      </c>
      <c r="I207" s="1228">
        <v>5764</v>
      </c>
      <c r="J207" s="1237">
        <v>2084</v>
      </c>
      <c r="K207" s="1228">
        <v>1745</v>
      </c>
      <c r="L207" s="1596">
        <v>1970</v>
      </c>
      <c r="M207" s="1596">
        <v>1263</v>
      </c>
      <c r="N207" s="1248">
        <v>16.7</v>
      </c>
      <c r="O207" s="1249">
        <v>14</v>
      </c>
      <c r="P207" s="1232">
        <f t="shared" ref="P207:P208" si="61">IF(N207-O207=0,"-",(N207-O207)/O207*100)</f>
        <v>19.285714285714281</v>
      </c>
      <c r="Q207" s="1590">
        <v>63.1</v>
      </c>
      <c r="R207" s="1591">
        <v>54.2</v>
      </c>
      <c r="S207" s="1589">
        <f t="shared" ref="S207:S208" si="62">IF(Q207-R207=0,"-",(Q207-R207)/R207*100)</f>
        <v>16.420664206642062</v>
      </c>
    </row>
    <row r="208" spans="1:26" ht="14.1" customHeight="1" outlineLevel="1">
      <c r="A208" s="1023"/>
      <c r="B208" s="1234"/>
      <c r="C208" s="1235" t="s">
        <v>25</v>
      </c>
      <c r="D208" s="1236">
        <v>87</v>
      </c>
      <c r="E208" s="1250" t="s">
        <v>26</v>
      </c>
      <c r="F208" s="1237">
        <f>F206+F207</f>
        <v>47230</v>
      </c>
      <c r="G208" s="1237">
        <f t="shared" ref="G208:O208" si="63">G206+G207</f>
        <v>26109</v>
      </c>
      <c r="H208" s="1237">
        <f t="shared" si="63"/>
        <v>44338</v>
      </c>
      <c r="I208" s="1237">
        <f t="shared" si="63"/>
        <v>30827</v>
      </c>
      <c r="J208" s="1237">
        <f t="shared" si="63"/>
        <v>14350</v>
      </c>
      <c r="K208" s="1237">
        <f t="shared" si="63"/>
        <v>7382</v>
      </c>
      <c r="L208" s="1237">
        <f t="shared" si="63"/>
        <v>10828</v>
      </c>
      <c r="M208" s="1237">
        <f t="shared" si="63"/>
        <v>8501</v>
      </c>
      <c r="N208" s="1248">
        <f t="shared" si="63"/>
        <v>114.9</v>
      </c>
      <c r="O208" s="1248">
        <f t="shared" si="63"/>
        <v>59.1</v>
      </c>
      <c r="P208" s="1232">
        <f t="shared" si="61"/>
        <v>94.416243654822338</v>
      </c>
      <c r="Q208" s="1590">
        <f>Q206+Q207</f>
        <v>344.70000000000005</v>
      </c>
      <c r="R208" s="1591">
        <f>R206+R207</f>
        <v>284.7</v>
      </c>
      <c r="S208" s="1589">
        <f t="shared" si="62"/>
        <v>21.07481559536356</v>
      </c>
    </row>
    <row r="209" spans="1:19" outlineLevel="1">
      <c r="A209" s="1023"/>
      <c r="B209" s="1197"/>
      <c r="C209" s="1238"/>
      <c r="D209" s="1236"/>
      <c r="E209" s="1239"/>
      <c r="F209" s="1237"/>
      <c r="G209" s="1228"/>
      <c r="H209" s="1229"/>
      <c r="I209" s="1251"/>
      <c r="J209" s="1237"/>
      <c r="K209" s="1228"/>
      <c r="L209" s="1229"/>
      <c r="M209" s="1251"/>
      <c r="N209" s="1248"/>
      <c r="O209" s="1249"/>
      <c r="P209" s="1232"/>
      <c r="Q209" s="1590"/>
      <c r="R209" s="1591"/>
      <c r="S209" s="1589"/>
    </row>
    <row r="210" spans="1:19" outlineLevel="2">
      <c r="A210" s="990" t="s">
        <v>76</v>
      </c>
      <c r="B210" s="1223" t="s">
        <v>130</v>
      </c>
      <c r="C210" s="1224"/>
      <c r="D210" s="1236"/>
      <c r="E210" s="1250" t="s">
        <v>20</v>
      </c>
      <c r="F210" s="1596">
        <v>73305</v>
      </c>
      <c r="G210" s="1596">
        <v>55323</v>
      </c>
      <c r="H210" s="1596">
        <v>74631</v>
      </c>
      <c r="I210" s="1596">
        <v>61506</v>
      </c>
      <c r="J210" s="1596">
        <v>25021</v>
      </c>
      <c r="K210" s="1596">
        <v>17795</v>
      </c>
      <c r="L210" s="1596">
        <v>26796</v>
      </c>
      <c r="M210" s="1596">
        <v>21388</v>
      </c>
      <c r="N210" s="1602">
        <v>308</v>
      </c>
      <c r="O210" s="1603">
        <v>219.1</v>
      </c>
      <c r="P210" s="1604">
        <v>40.6</v>
      </c>
      <c r="Q210" s="1605">
        <v>1308.5999999999999</v>
      </c>
      <c r="R210" s="1606">
        <v>1047.4000000000001</v>
      </c>
      <c r="S210" s="1607">
        <v>24.9</v>
      </c>
    </row>
    <row r="211" spans="1:19" outlineLevel="2">
      <c r="A211" s="1023"/>
      <c r="B211" s="1197"/>
      <c r="C211" s="1238"/>
      <c r="D211" s="1236"/>
      <c r="E211" s="1250" t="s">
        <v>24</v>
      </c>
      <c r="F211" s="1596">
        <v>22060</v>
      </c>
      <c r="G211" s="1596">
        <v>20575</v>
      </c>
      <c r="H211" s="1596">
        <v>21845</v>
      </c>
      <c r="I211" s="1596">
        <v>19046</v>
      </c>
      <c r="J211" s="1596">
        <v>10259</v>
      </c>
      <c r="K211" s="1596">
        <v>9883</v>
      </c>
      <c r="L211" s="1596">
        <v>10222</v>
      </c>
      <c r="M211" s="1596">
        <v>9010</v>
      </c>
      <c r="N211" s="1602">
        <v>126.3</v>
      </c>
      <c r="O211" s="1603">
        <v>121.7</v>
      </c>
      <c r="P211" s="1604">
        <v>3.8</v>
      </c>
      <c r="Q211" s="1605">
        <v>499.2</v>
      </c>
      <c r="R211" s="1606">
        <v>441.3</v>
      </c>
      <c r="S211" s="1607">
        <v>13.1</v>
      </c>
    </row>
    <row r="212" spans="1:19" outlineLevel="1">
      <c r="A212" s="1023"/>
      <c r="B212" s="1223"/>
      <c r="C212" s="1235" t="s">
        <v>25</v>
      </c>
      <c r="D212" s="1236">
        <v>133.80000000000001</v>
      </c>
      <c r="E212" s="1250" t="s">
        <v>26</v>
      </c>
      <c r="F212" s="1596">
        <v>95365</v>
      </c>
      <c r="G212" s="1596">
        <v>75898</v>
      </c>
      <c r="H212" s="1596">
        <v>96476</v>
      </c>
      <c r="I212" s="1596">
        <v>80552</v>
      </c>
      <c r="J212" s="1596">
        <v>35280</v>
      </c>
      <c r="K212" s="1596">
        <v>27678</v>
      </c>
      <c r="L212" s="1596">
        <v>37018</v>
      </c>
      <c r="M212" s="1596">
        <v>30398</v>
      </c>
      <c r="N212" s="1602">
        <v>434.3</v>
      </c>
      <c r="O212" s="1603">
        <v>340.8</v>
      </c>
      <c r="P212" s="1604">
        <v>27.4</v>
      </c>
      <c r="Q212" s="1605">
        <v>1807.8</v>
      </c>
      <c r="R212" s="1606">
        <v>1488.7</v>
      </c>
      <c r="S212" s="1607">
        <v>21.4</v>
      </c>
    </row>
    <row r="213" spans="1:19" outlineLevel="1">
      <c r="A213" s="1023"/>
      <c r="B213" s="1197"/>
      <c r="C213" s="1238"/>
      <c r="D213" s="1236"/>
      <c r="E213" s="1239"/>
      <c r="F213" s="1596"/>
      <c r="G213" s="1596"/>
      <c r="H213" s="1596"/>
      <c r="I213" s="1596"/>
      <c r="J213" s="1596"/>
      <c r="K213" s="1596"/>
      <c r="L213" s="1596"/>
      <c r="M213" s="1596"/>
      <c r="N213" s="1602"/>
      <c r="O213" s="1603"/>
      <c r="P213" s="1604"/>
      <c r="Q213" s="1608"/>
      <c r="R213" s="1606"/>
      <c r="S213" s="1607"/>
    </row>
    <row r="214" spans="1:19" outlineLevel="2">
      <c r="A214" s="990" t="s">
        <v>63</v>
      </c>
      <c r="B214" s="1223" t="s">
        <v>131</v>
      </c>
      <c r="C214" s="1224"/>
      <c r="D214" s="1236"/>
      <c r="E214" s="1250" t="s">
        <v>20</v>
      </c>
      <c r="F214" s="1596">
        <v>194364</v>
      </c>
      <c r="G214" s="1596">
        <v>139214</v>
      </c>
      <c r="H214" s="1596">
        <v>180023</v>
      </c>
      <c r="I214" s="1596">
        <v>145714</v>
      </c>
      <c r="J214" s="1596">
        <v>51379</v>
      </c>
      <c r="K214" s="1596">
        <v>33937</v>
      </c>
      <c r="L214" s="1596">
        <v>49040</v>
      </c>
      <c r="M214" s="1596">
        <v>38385</v>
      </c>
      <c r="N214" s="1602">
        <v>954.8</v>
      </c>
      <c r="O214" s="1603">
        <v>630.70000000000005</v>
      </c>
      <c r="P214" s="1604">
        <v>51.4</v>
      </c>
      <c r="Q214" s="1605">
        <v>3615.7</v>
      </c>
      <c r="R214" s="1606">
        <v>2837.9</v>
      </c>
      <c r="S214" s="1607">
        <v>27.4</v>
      </c>
    </row>
    <row r="215" spans="1:19" outlineLevel="2">
      <c r="A215" s="1023"/>
      <c r="B215" s="1197"/>
      <c r="C215" s="1238"/>
      <c r="D215" s="1236"/>
      <c r="E215" s="1250" t="s">
        <v>24</v>
      </c>
      <c r="F215" s="1596">
        <v>42724</v>
      </c>
      <c r="G215" s="1596">
        <v>38899</v>
      </c>
      <c r="H215" s="1596">
        <v>41063</v>
      </c>
      <c r="I215" s="1596">
        <v>35842</v>
      </c>
      <c r="J215" s="1596">
        <v>14595</v>
      </c>
      <c r="K215" s="1596">
        <v>13284</v>
      </c>
      <c r="L215" s="1596">
        <v>14026</v>
      </c>
      <c r="M215" s="1596">
        <v>12303</v>
      </c>
      <c r="N215" s="1602">
        <v>271.2</v>
      </c>
      <c r="O215" s="1603">
        <v>246.9</v>
      </c>
      <c r="P215" s="1604">
        <v>9.8000000000000007</v>
      </c>
      <c r="Q215" s="1605">
        <v>1034.0999999999999</v>
      </c>
      <c r="R215" s="1606">
        <v>909.6</v>
      </c>
      <c r="S215" s="1607">
        <v>13.7</v>
      </c>
    </row>
    <row r="216" spans="1:19" outlineLevel="1">
      <c r="A216" s="1023"/>
      <c r="B216" s="1223"/>
      <c r="C216" s="1235" t="s">
        <v>25</v>
      </c>
      <c r="D216" s="1236">
        <v>202</v>
      </c>
      <c r="E216" s="1250" t="s">
        <v>26</v>
      </c>
      <c r="F216" s="1596">
        <v>237088</v>
      </c>
      <c r="G216" s="1596">
        <v>178113</v>
      </c>
      <c r="H216" s="1596">
        <v>221086</v>
      </c>
      <c r="I216" s="1596">
        <v>181556</v>
      </c>
      <c r="J216" s="1596">
        <v>65974</v>
      </c>
      <c r="K216" s="1596">
        <v>47221</v>
      </c>
      <c r="L216" s="1596">
        <v>63066</v>
      </c>
      <c r="M216" s="1596">
        <v>50688</v>
      </c>
      <c r="N216" s="1602">
        <v>1226</v>
      </c>
      <c r="O216" s="1603">
        <v>877.6</v>
      </c>
      <c r="P216" s="1604">
        <v>39.700000000000003</v>
      </c>
      <c r="Q216" s="1605">
        <v>4649.8</v>
      </c>
      <c r="R216" s="1606">
        <v>3747.5</v>
      </c>
      <c r="S216" s="1607">
        <v>24.1</v>
      </c>
    </row>
    <row r="217" spans="1:19" outlineLevel="1">
      <c r="A217" s="1023"/>
      <c r="B217" s="1197"/>
      <c r="C217" s="1238"/>
      <c r="D217" s="1236"/>
      <c r="E217" s="1239"/>
      <c r="F217" s="1596"/>
      <c r="G217" s="1596"/>
      <c r="H217" s="1596"/>
      <c r="I217" s="1596"/>
      <c r="J217" s="1596"/>
      <c r="K217" s="1596"/>
      <c r="L217" s="1596"/>
      <c r="M217" s="1596"/>
      <c r="N217" s="1602"/>
      <c r="O217" s="1603"/>
      <c r="P217" s="1604"/>
      <c r="Q217" s="1608"/>
      <c r="R217" s="1606"/>
      <c r="S217" s="1607"/>
    </row>
    <row r="218" spans="1:19" outlineLevel="2">
      <c r="A218" s="990" t="s">
        <v>132</v>
      </c>
      <c r="B218" s="1223" t="s">
        <v>133</v>
      </c>
      <c r="C218" s="1224"/>
      <c r="D218" s="1236"/>
      <c r="E218" s="1250" t="s">
        <v>20</v>
      </c>
      <c r="F218" s="1596">
        <v>74218</v>
      </c>
      <c r="G218" s="1596">
        <v>49717</v>
      </c>
      <c r="H218" s="1596">
        <v>69962</v>
      </c>
      <c r="I218" s="1596">
        <v>56875</v>
      </c>
      <c r="J218" s="1596">
        <v>30286</v>
      </c>
      <c r="K218" s="1596">
        <v>19936</v>
      </c>
      <c r="L218" s="1596">
        <v>30535</v>
      </c>
      <c r="M218" s="1596">
        <v>24953</v>
      </c>
      <c r="N218" s="1602">
        <v>154.1</v>
      </c>
      <c r="O218" s="1603">
        <v>101.4</v>
      </c>
      <c r="P218" s="1604">
        <v>52</v>
      </c>
      <c r="Q218" s="1605">
        <v>616.29999999999995</v>
      </c>
      <c r="R218" s="1606">
        <v>505</v>
      </c>
      <c r="S218" s="1607">
        <v>22</v>
      </c>
    </row>
    <row r="219" spans="1:19" outlineLevel="2">
      <c r="A219" s="1023"/>
      <c r="B219" s="1197"/>
      <c r="C219" s="1238"/>
      <c r="D219" s="1236"/>
      <c r="E219" s="1250" t="s">
        <v>24</v>
      </c>
      <c r="F219" s="1596">
        <v>21567</v>
      </c>
      <c r="G219" s="1596">
        <v>20409</v>
      </c>
      <c r="H219" s="1596">
        <v>21395</v>
      </c>
      <c r="I219" s="1596">
        <v>19229</v>
      </c>
      <c r="J219" s="1596">
        <v>10745</v>
      </c>
      <c r="K219" s="1596">
        <v>10176</v>
      </c>
      <c r="L219" s="1596">
        <v>10748</v>
      </c>
      <c r="M219" s="1596">
        <v>9660</v>
      </c>
      <c r="N219" s="1602">
        <v>54.7</v>
      </c>
      <c r="O219" s="1603">
        <v>51.8</v>
      </c>
      <c r="P219" s="1604">
        <v>5.6</v>
      </c>
      <c r="Q219" s="1605">
        <v>216.9</v>
      </c>
      <c r="R219" s="1606">
        <v>195.5</v>
      </c>
      <c r="S219" s="1607">
        <v>10.9</v>
      </c>
    </row>
    <row r="220" spans="1:19" outlineLevel="1">
      <c r="A220" s="1023"/>
      <c r="B220" s="1223"/>
      <c r="C220" s="1235" t="s">
        <v>25</v>
      </c>
      <c r="D220" s="1236">
        <v>55.3</v>
      </c>
      <c r="E220" s="1250" t="s">
        <v>26</v>
      </c>
      <c r="F220" s="1596">
        <v>95785</v>
      </c>
      <c r="G220" s="1596">
        <v>70126</v>
      </c>
      <c r="H220" s="1596">
        <v>91357</v>
      </c>
      <c r="I220" s="1596">
        <v>76104</v>
      </c>
      <c r="J220" s="1596">
        <v>41031</v>
      </c>
      <c r="K220" s="1596">
        <v>30112</v>
      </c>
      <c r="L220" s="1596">
        <v>41283</v>
      </c>
      <c r="M220" s="1596">
        <v>34613</v>
      </c>
      <c r="N220" s="1602">
        <v>208.8</v>
      </c>
      <c r="O220" s="1603">
        <v>153.19999999999999</v>
      </c>
      <c r="P220" s="1604">
        <v>36.299999999999997</v>
      </c>
      <c r="Q220" s="1605">
        <v>833.2</v>
      </c>
      <c r="R220" s="1606">
        <v>700.5</v>
      </c>
      <c r="S220" s="1607">
        <v>18.899999999999999</v>
      </c>
    </row>
    <row r="221" spans="1:19" outlineLevel="1">
      <c r="A221" s="1023"/>
      <c r="B221" s="1197"/>
      <c r="C221" s="1235"/>
      <c r="D221" s="1236"/>
      <c r="E221" s="1239"/>
      <c r="F221" s="1596"/>
      <c r="G221" s="1596"/>
      <c r="H221" s="1596"/>
      <c r="I221" s="1596"/>
      <c r="J221" s="1596"/>
      <c r="K221" s="1596"/>
      <c r="L221" s="1596"/>
      <c r="M221" s="1596"/>
      <c r="N221" s="1602"/>
      <c r="O221" s="1603"/>
      <c r="P221" s="1604"/>
      <c r="Q221" s="1608"/>
      <c r="R221" s="1606"/>
      <c r="S221" s="1607"/>
    </row>
    <row r="222" spans="1:19" outlineLevel="2">
      <c r="A222" s="990" t="s">
        <v>134</v>
      </c>
      <c r="B222" s="1223" t="s">
        <v>135</v>
      </c>
      <c r="C222" s="1224"/>
      <c r="D222" s="1236"/>
      <c r="E222" s="1250" t="s">
        <v>20</v>
      </c>
      <c r="F222" s="1596">
        <v>58098</v>
      </c>
      <c r="G222" s="1596">
        <v>35566</v>
      </c>
      <c r="H222" s="1596">
        <v>51787</v>
      </c>
      <c r="I222" s="1596">
        <v>40324</v>
      </c>
      <c r="J222" s="1596">
        <v>16660</v>
      </c>
      <c r="K222" s="1596">
        <v>9752</v>
      </c>
      <c r="L222" s="1596">
        <v>15348</v>
      </c>
      <c r="M222" s="1596">
        <v>11758</v>
      </c>
      <c r="N222" s="1602">
        <v>264.10000000000002</v>
      </c>
      <c r="O222" s="1603">
        <v>154.6</v>
      </c>
      <c r="P222" s="1604">
        <v>70.8</v>
      </c>
      <c r="Q222" s="1605">
        <v>965.2</v>
      </c>
      <c r="R222" s="1606">
        <v>741.5</v>
      </c>
      <c r="S222" s="1607">
        <v>30.2</v>
      </c>
    </row>
    <row r="223" spans="1:19" outlineLevel="2">
      <c r="A223" s="1023"/>
      <c r="B223" s="1197"/>
      <c r="C223" s="1238"/>
      <c r="D223" s="1236"/>
      <c r="E223" s="1250" t="s">
        <v>24</v>
      </c>
      <c r="F223" s="1596">
        <v>13109</v>
      </c>
      <c r="G223" s="1596">
        <v>11735</v>
      </c>
      <c r="H223" s="1596">
        <v>12530</v>
      </c>
      <c r="I223" s="1596">
        <v>10800</v>
      </c>
      <c r="J223" s="1596">
        <v>4743</v>
      </c>
      <c r="K223" s="1596">
        <v>4194</v>
      </c>
      <c r="L223" s="1596">
        <v>4534</v>
      </c>
      <c r="M223" s="1596">
        <v>3911</v>
      </c>
      <c r="N223" s="1602">
        <v>75.2</v>
      </c>
      <c r="O223" s="1603">
        <v>66.5</v>
      </c>
      <c r="P223" s="1604">
        <v>13.1</v>
      </c>
      <c r="Q223" s="1605">
        <v>285.2</v>
      </c>
      <c r="R223" s="1606">
        <v>246.7</v>
      </c>
      <c r="S223" s="1607">
        <v>15.6</v>
      </c>
    </row>
    <row r="224" spans="1:19" outlineLevel="1">
      <c r="A224" s="1023"/>
      <c r="B224" s="1223"/>
      <c r="C224" s="1235" t="s">
        <v>25</v>
      </c>
      <c r="D224" s="1236">
        <v>172.3</v>
      </c>
      <c r="E224" s="1250" t="s">
        <v>26</v>
      </c>
      <c r="F224" s="1596">
        <v>71207</v>
      </c>
      <c r="G224" s="1596">
        <v>47301</v>
      </c>
      <c r="H224" s="1596">
        <v>64317</v>
      </c>
      <c r="I224" s="1596">
        <v>51124</v>
      </c>
      <c r="J224" s="1596">
        <v>21403</v>
      </c>
      <c r="K224" s="1596">
        <v>13946</v>
      </c>
      <c r="L224" s="1596">
        <v>19882</v>
      </c>
      <c r="M224" s="1596">
        <v>15669</v>
      </c>
      <c r="N224" s="1602">
        <v>339.3</v>
      </c>
      <c r="O224" s="1603">
        <v>221.1</v>
      </c>
      <c r="P224" s="1604">
        <v>53.5</v>
      </c>
      <c r="Q224" s="1605">
        <v>1250.4000000000001</v>
      </c>
      <c r="R224" s="1606">
        <v>988.2</v>
      </c>
      <c r="S224" s="1607">
        <v>26.5</v>
      </c>
    </row>
    <row r="225" spans="1:29" outlineLevel="1">
      <c r="A225" s="1023"/>
      <c r="B225" s="1197"/>
      <c r="C225" s="1238"/>
      <c r="D225" s="1236"/>
      <c r="E225" s="1239"/>
      <c r="F225" s="1596"/>
      <c r="G225" s="1596"/>
      <c r="H225" s="1596"/>
      <c r="I225" s="1596"/>
      <c r="J225" s="1596"/>
      <c r="K225" s="1596"/>
      <c r="L225" s="1596"/>
      <c r="M225" s="1596"/>
      <c r="N225" s="1602"/>
      <c r="O225" s="1603"/>
      <c r="P225" s="1604"/>
      <c r="Q225" s="1608"/>
      <c r="R225" s="1606"/>
      <c r="S225" s="1607"/>
    </row>
    <row r="226" spans="1:29" outlineLevel="2">
      <c r="A226" s="990" t="s">
        <v>76</v>
      </c>
      <c r="B226" s="1223" t="s">
        <v>136</v>
      </c>
      <c r="C226" s="1224"/>
      <c r="D226" s="1236"/>
      <c r="E226" s="1250" t="s">
        <v>20</v>
      </c>
      <c r="F226" s="1596">
        <v>33426</v>
      </c>
      <c r="G226" s="1596">
        <v>22921</v>
      </c>
      <c r="H226" s="1596">
        <v>34550</v>
      </c>
      <c r="I226" s="1596">
        <v>27259</v>
      </c>
      <c r="J226" s="1596">
        <v>19481</v>
      </c>
      <c r="K226" s="1596">
        <v>13214</v>
      </c>
      <c r="L226" s="1596">
        <v>21102</v>
      </c>
      <c r="M226" s="1596">
        <v>16567</v>
      </c>
      <c r="N226" s="1602">
        <v>89.1</v>
      </c>
      <c r="O226" s="1603">
        <v>60.4</v>
      </c>
      <c r="P226" s="1604">
        <v>47.5</v>
      </c>
      <c r="Q226" s="1605">
        <v>382.8</v>
      </c>
      <c r="R226" s="1606">
        <v>301.39999999999998</v>
      </c>
      <c r="S226" s="1607">
        <v>27</v>
      </c>
    </row>
    <row r="227" spans="1:29" outlineLevel="2">
      <c r="A227" s="1023"/>
      <c r="B227" s="1197"/>
      <c r="C227" s="1238"/>
      <c r="D227" s="1236"/>
      <c r="E227" s="1250" t="s">
        <v>24</v>
      </c>
      <c r="F227" s="1596">
        <v>12434</v>
      </c>
      <c r="G227" s="1596">
        <v>11516</v>
      </c>
      <c r="H227" s="1596">
        <v>12108</v>
      </c>
      <c r="I227" s="1596">
        <v>10459</v>
      </c>
      <c r="J227" s="1596">
        <v>8064</v>
      </c>
      <c r="K227" s="1596">
        <v>7783</v>
      </c>
      <c r="L227" s="1596">
        <v>8083</v>
      </c>
      <c r="M227" s="1596">
        <v>7082</v>
      </c>
      <c r="N227" s="1602">
        <v>36.9</v>
      </c>
      <c r="O227" s="1603">
        <v>35.6</v>
      </c>
      <c r="P227" s="1604">
        <v>3.7</v>
      </c>
      <c r="Q227" s="1605">
        <v>146.6</v>
      </c>
      <c r="R227" s="1606">
        <v>128.80000000000001</v>
      </c>
      <c r="S227" s="1607">
        <v>13.8</v>
      </c>
    </row>
    <row r="228" spans="1:29" outlineLevel="1">
      <c r="A228" s="1023"/>
      <c r="B228" s="1223"/>
      <c r="C228" s="1235" t="s">
        <v>25</v>
      </c>
      <c r="D228" s="1236">
        <v>49.7</v>
      </c>
      <c r="E228" s="1250" t="s">
        <v>26</v>
      </c>
      <c r="F228" s="1596">
        <v>45860</v>
      </c>
      <c r="G228" s="1596">
        <v>34437</v>
      </c>
      <c r="H228" s="1596">
        <v>46658</v>
      </c>
      <c r="I228" s="1596">
        <v>37718</v>
      </c>
      <c r="J228" s="1596">
        <v>27545</v>
      </c>
      <c r="K228" s="1596">
        <v>20997</v>
      </c>
      <c r="L228" s="1596">
        <v>29185</v>
      </c>
      <c r="M228" s="1596">
        <v>23649</v>
      </c>
      <c r="N228" s="1602">
        <v>126</v>
      </c>
      <c r="O228" s="1603">
        <v>96</v>
      </c>
      <c r="P228" s="1604">
        <v>31.3</v>
      </c>
      <c r="Q228" s="1605">
        <v>529.4</v>
      </c>
      <c r="R228" s="1606">
        <v>430.2</v>
      </c>
      <c r="S228" s="1607">
        <v>23.1</v>
      </c>
    </row>
    <row r="229" spans="1:29" outlineLevel="1">
      <c r="A229" s="1023"/>
      <c r="B229" s="1197"/>
      <c r="C229" s="1238"/>
      <c r="D229" s="1236"/>
      <c r="E229" s="1239"/>
      <c r="F229" s="1596"/>
      <c r="G229" s="1596"/>
      <c r="H229" s="1596"/>
      <c r="I229" s="1596"/>
      <c r="J229" s="1596"/>
      <c r="K229" s="1596"/>
      <c r="L229" s="1596"/>
      <c r="M229" s="1596"/>
      <c r="N229" s="1602"/>
      <c r="O229" s="1603"/>
      <c r="P229" s="1604"/>
      <c r="Q229" s="1608"/>
      <c r="R229" s="1606"/>
      <c r="S229" s="1607"/>
    </row>
    <row r="230" spans="1:29" outlineLevel="2">
      <c r="A230" s="990" t="s">
        <v>76</v>
      </c>
      <c r="B230" s="1223" t="s">
        <v>137</v>
      </c>
      <c r="C230" s="1224"/>
      <c r="D230" s="1236"/>
      <c r="E230" s="1250" t="s">
        <v>20</v>
      </c>
      <c r="F230" s="1596">
        <v>27895</v>
      </c>
      <c r="G230" s="1596">
        <v>19053</v>
      </c>
      <c r="H230" s="1596">
        <v>30082</v>
      </c>
      <c r="I230" s="1596">
        <v>23849</v>
      </c>
      <c r="J230" s="1596">
        <v>10836</v>
      </c>
      <c r="K230" s="1596">
        <v>6981</v>
      </c>
      <c r="L230" s="1596">
        <v>12598</v>
      </c>
      <c r="M230" s="1596">
        <v>9828</v>
      </c>
      <c r="N230" s="1602">
        <v>189</v>
      </c>
      <c r="O230" s="1603">
        <v>121.8</v>
      </c>
      <c r="P230" s="1604">
        <v>55.2</v>
      </c>
      <c r="Q230" s="1605">
        <v>871.8</v>
      </c>
      <c r="R230" s="1606">
        <v>682</v>
      </c>
      <c r="S230" s="1607">
        <v>27.8</v>
      </c>
      <c r="Z230" s="1579">
        <f>+Q228+Q232</f>
        <v>1729.9</v>
      </c>
    </row>
    <row r="231" spans="1:29" outlineLevel="2">
      <c r="A231" s="1023"/>
      <c r="B231" s="1197"/>
      <c r="C231" s="1238"/>
      <c r="D231" s="1236"/>
      <c r="E231" s="1250" t="s">
        <v>24</v>
      </c>
      <c r="F231" s="1596">
        <v>10545</v>
      </c>
      <c r="G231" s="1596">
        <v>10294</v>
      </c>
      <c r="H231" s="1596">
        <v>10618</v>
      </c>
      <c r="I231" s="1596">
        <v>9335</v>
      </c>
      <c r="J231" s="1596">
        <v>4780</v>
      </c>
      <c r="K231" s="1596">
        <v>4563</v>
      </c>
      <c r="L231" s="1596">
        <v>4749</v>
      </c>
      <c r="M231" s="1596">
        <v>4152</v>
      </c>
      <c r="N231" s="1602">
        <v>83.4</v>
      </c>
      <c r="O231" s="1603">
        <v>79.599999999999994</v>
      </c>
      <c r="P231" s="1604">
        <v>4.8</v>
      </c>
      <c r="Q231" s="1605">
        <v>328.7</v>
      </c>
      <c r="R231" s="1606">
        <v>288.10000000000002</v>
      </c>
      <c r="S231" s="1607">
        <v>14.1</v>
      </c>
    </row>
    <row r="232" spans="1:29" outlineLevel="1">
      <c r="A232" s="1023"/>
      <c r="B232" s="1223"/>
      <c r="C232" s="1235" t="s">
        <v>25</v>
      </c>
      <c r="D232" s="1236">
        <v>189.6</v>
      </c>
      <c r="E232" s="1250" t="s">
        <v>26</v>
      </c>
      <c r="F232" s="1596">
        <v>38440</v>
      </c>
      <c r="G232" s="1596">
        <v>29347</v>
      </c>
      <c r="H232" s="1596">
        <v>40700</v>
      </c>
      <c r="I232" s="1596">
        <v>33184</v>
      </c>
      <c r="J232" s="1596">
        <v>15616</v>
      </c>
      <c r="K232" s="1596">
        <v>11544</v>
      </c>
      <c r="L232" s="1596">
        <v>17347</v>
      </c>
      <c r="M232" s="1596">
        <v>13980</v>
      </c>
      <c r="N232" s="1602">
        <v>272.39999999999998</v>
      </c>
      <c r="O232" s="1603">
        <v>201.4</v>
      </c>
      <c r="P232" s="1604">
        <v>35.299999999999997</v>
      </c>
      <c r="Q232" s="1605">
        <v>1200.5</v>
      </c>
      <c r="R232" s="1606">
        <v>970.1</v>
      </c>
      <c r="S232" s="1607">
        <v>23.8</v>
      </c>
    </row>
    <row r="233" spans="1:29" outlineLevel="1">
      <c r="A233" s="1023"/>
      <c r="B233" s="1197"/>
      <c r="C233" s="1238"/>
      <c r="D233" s="1236"/>
      <c r="E233" s="1239"/>
      <c r="F233" s="1596"/>
      <c r="G233" s="1596"/>
      <c r="H233" s="1596"/>
      <c r="I233" s="1596"/>
      <c r="J233" s="1596"/>
      <c r="K233" s="1596"/>
      <c r="L233" s="1596"/>
      <c r="M233" s="1596"/>
      <c r="N233" s="1602"/>
      <c r="O233" s="1603"/>
      <c r="P233" s="1604"/>
      <c r="Q233" s="1608"/>
      <c r="R233" s="1606"/>
      <c r="S233" s="1607"/>
    </row>
    <row r="234" spans="1:29" outlineLevel="2">
      <c r="A234" s="990" t="s">
        <v>76</v>
      </c>
      <c r="B234" s="1223" t="s">
        <v>138</v>
      </c>
      <c r="C234" s="1224"/>
      <c r="D234" s="1236"/>
      <c r="E234" s="1250" t="s">
        <v>20</v>
      </c>
      <c r="F234" s="1596">
        <v>22949</v>
      </c>
      <c r="G234" s="1596">
        <v>14739</v>
      </c>
      <c r="H234" s="1596">
        <v>23957</v>
      </c>
      <c r="I234" s="1596">
        <v>18596</v>
      </c>
      <c r="J234" s="1596">
        <v>10270</v>
      </c>
      <c r="K234" s="1596">
        <v>6356</v>
      </c>
      <c r="L234" s="1596">
        <v>11181</v>
      </c>
      <c r="M234" s="1596">
        <v>8597</v>
      </c>
      <c r="N234" s="1602">
        <v>135.1</v>
      </c>
      <c r="O234" s="1603">
        <v>83.6</v>
      </c>
      <c r="P234" s="1604">
        <v>61.6</v>
      </c>
      <c r="Q234" s="1605">
        <v>583.6</v>
      </c>
      <c r="R234" s="1606">
        <v>449.9</v>
      </c>
      <c r="S234" s="1607">
        <v>29.7</v>
      </c>
    </row>
    <row r="235" spans="1:29" ht="12" customHeight="1" outlineLevel="2">
      <c r="A235" s="1023"/>
      <c r="B235" s="1197"/>
      <c r="C235" s="1238"/>
      <c r="D235" s="1236"/>
      <c r="E235" s="1250" t="s">
        <v>24</v>
      </c>
      <c r="F235" s="1596">
        <v>6889</v>
      </c>
      <c r="G235" s="1596">
        <v>6259</v>
      </c>
      <c r="H235" s="1596">
        <v>6597</v>
      </c>
      <c r="I235" s="1596">
        <v>5619</v>
      </c>
      <c r="J235" s="1596">
        <v>3099</v>
      </c>
      <c r="K235" s="1596">
        <v>2734</v>
      </c>
      <c r="L235" s="1596">
        <v>2955</v>
      </c>
      <c r="M235" s="1596">
        <v>2478</v>
      </c>
      <c r="N235" s="1602">
        <v>40.799999999999997</v>
      </c>
      <c r="O235" s="1603">
        <v>36</v>
      </c>
      <c r="P235" s="1604">
        <v>13.3</v>
      </c>
      <c r="Q235" s="1605">
        <v>154.19999999999999</v>
      </c>
      <c r="R235" s="1606">
        <v>129.69999999999999</v>
      </c>
      <c r="S235" s="1607">
        <v>18.899999999999999</v>
      </c>
    </row>
    <row r="236" spans="1:29" ht="12" customHeight="1" outlineLevel="1">
      <c r="A236" s="1023"/>
      <c r="B236" s="1223"/>
      <c r="C236" s="1235" t="s">
        <v>25</v>
      </c>
      <c r="D236" s="1236">
        <v>143</v>
      </c>
      <c r="E236" s="1250" t="s">
        <v>26</v>
      </c>
      <c r="F236" s="1596">
        <v>29838</v>
      </c>
      <c r="G236" s="1596">
        <v>20998</v>
      </c>
      <c r="H236" s="1596">
        <v>30554</v>
      </c>
      <c r="I236" s="1596">
        <v>24215</v>
      </c>
      <c r="J236" s="1596">
        <v>13369</v>
      </c>
      <c r="K236" s="1596">
        <v>9090</v>
      </c>
      <c r="L236" s="1596">
        <v>14136</v>
      </c>
      <c r="M236" s="1596">
        <v>11075</v>
      </c>
      <c r="N236" s="1602">
        <v>175.9</v>
      </c>
      <c r="O236" s="1603">
        <v>119.6</v>
      </c>
      <c r="P236" s="1604">
        <v>47.1</v>
      </c>
      <c r="Q236" s="1605">
        <v>737.8</v>
      </c>
      <c r="R236" s="1606">
        <v>579.6</v>
      </c>
      <c r="S236" s="1607">
        <v>27.3</v>
      </c>
    </row>
    <row r="237" spans="1:29" ht="12" customHeight="1" outlineLevel="1">
      <c r="A237" s="1023"/>
      <c r="B237" s="1197"/>
      <c r="C237" s="1238"/>
      <c r="D237" s="1236"/>
      <c r="E237" s="1239"/>
      <c r="F237" s="1237"/>
      <c r="G237" s="1228"/>
      <c r="H237" s="1229"/>
      <c r="I237" s="1251"/>
      <c r="J237" s="1237"/>
      <c r="K237" s="1228"/>
      <c r="L237" s="1229"/>
      <c r="M237" s="1251"/>
      <c r="N237" s="1248"/>
      <c r="O237" s="1249"/>
      <c r="P237" s="1232"/>
      <c r="Q237" s="1590"/>
      <c r="R237" s="1591"/>
      <c r="S237" s="1589"/>
      <c r="AA237" s="1579">
        <v>218.91</v>
      </c>
      <c r="AB237" s="931">
        <v>215.8</v>
      </c>
      <c r="AC237" s="931">
        <f>+(AA237-AB237)*100/AB237</f>
        <v>1.4411492122335428</v>
      </c>
    </row>
    <row r="238" spans="1:29" ht="12" customHeight="1" outlineLevel="2">
      <c r="A238" s="990" t="s">
        <v>139</v>
      </c>
      <c r="B238" s="1223" t="s">
        <v>140</v>
      </c>
      <c r="C238" s="1224"/>
      <c r="D238" s="1236"/>
      <c r="E238" s="1250" t="s">
        <v>20</v>
      </c>
      <c r="F238" s="1237">
        <v>225726</v>
      </c>
      <c r="G238" s="1228">
        <v>203794</v>
      </c>
      <c r="H238" s="1237">
        <v>209034</v>
      </c>
      <c r="I238" s="1228">
        <v>170836</v>
      </c>
      <c r="J238" s="1237">
        <v>111745</v>
      </c>
      <c r="K238" s="1228">
        <v>91447</v>
      </c>
      <c r="L238" s="1237">
        <v>103482</v>
      </c>
      <c r="M238" s="1228">
        <v>92017</v>
      </c>
      <c r="N238" s="1248">
        <v>207.7</v>
      </c>
      <c r="O238" s="1249">
        <v>170</v>
      </c>
      <c r="P238" s="1232">
        <f>IF(N238-O238=0,"-",(N238-O238)/O238*100)</f>
        <v>22.176470588235286</v>
      </c>
      <c r="Q238" s="1590">
        <v>763</v>
      </c>
      <c r="R238" s="1591">
        <v>680.3</v>
      </c>
      <c r="S238" s="1599">
        <f>SUM(Q238/R238-1)*100</f>
        <v>12.156401587534926</v>
      </c>
      <c r="AA238" s="1579">
        <v>3.79</v>
      </c>
      <c r="AB238" s="931">
        <v>3.73</v>
      </c>
      <c r="AC238" s="931">
        <f>+(AA238-AB238)*100/AB238</f>
        <v>1.6085790884718514</v>
      </c>
    </row>
    <row r="239" spans="1:29" ht="12" customHeight="1" outlineLevel="2">
      <c r="A239" s="1023"/>
      <c r="B239" s="1197"/>
      <c r="C239" s="1238"/>
      <c r="D239" s="1236"/>
      <c r="E239" s="1250" t="s">
        <v>24</v>
      </c>
      <c r="F239" s="1237">
        <v>3903</v>
      </c>
      <c r="G239" s="1228">
        <v>3524</v>
      </c>
      <c r="H239" s="1237">
        <v>3615</v>
      </c>
      <c r="I239" s="1228">
        <v>2954</v>
      </c>
      <c r="J239" s="1237">
        <v>1933</v>
      </c>
      <c r="K239" s="1228">
        <v>1581</v>
      </c>
      <c r="L239" s="1237">
        <v>1790</v>
      </c>
      <c r="M239" s="1228">
        <v>1591</v>
      </c>
      <c r="N239" s="1248">
        <v>3.6</v>
      </c>
      <c r="O239" s="1249">
        <v>2.9</v>
      </c>
      <c r="P239" s="1232">
        <f>IF(N239-O239=0,"-",(N239-O239)/O239*100)</f>
        <v>24.137931034482765</v>
      </c>
      <c r="Q239" s="1590">
        <v>13.2</v>
      </c>
      <c r="R239" s="1591">
        <v>11.8</v>
      </c>
      <c r="S239" s="1599">
        <f>SUM(Q239/R239-1)*100</f>
        <v>11.864406779661007</v>
      </c>
    </row>
    <row r="240" spans="1:29" ht="12" customHeight="1" outlineLevel="1">
      <c r="A240" s="1023"/>
      <c r="B240" s="1234"/>
      <c r="C240" s="1235" t="s">
        <v>25</v>
      </c>
      <c r="D240" s="1236">
        <v>20.2</v>
      </c>
      <c r="E240" s="1250" t="s">
        <v>26</v>
      </c>
      <c r="F240" s="1237">
        <f t="shared" ref="F240:O240" si="64">F238+F239</f>
        <v>229629</v>
      </c>
      <c r="G240" s="1228">
        <f t="shared" si="64"/>
        <v>207318</v>
      </c>
      <c r="H240" s="1229">
        <f t="shared" si="64"/>
        <v>212649</v>
      </c>
      <c r="I240" s="1251">
        <f t="shared" si="64"/>
        <v>173790</v>
      </c>
      <c r="J240" s="1237">
        <f t="shared" si="64"/>
        <v>113678</v>
      </c>
      <c r="K240" s="1228">
        <f t="shared" si="64"/>
        <v>93028</v>
      </c>
      <c r="L240" s="1229">
        <f t="shared" si="64"/>
        <v>105272</v>
      </c>
      <c r="M240" s="1251">
        <f t="shared" si="64"/>
        <v>93608</v>
      </c>
      <c r="N240" s="1248">
        <f t="shared" si="64"/>
        <v>211.29999999999998</v>
      </c>
      <c r="O240" s="1249">
        <f t="shared" si="64"/>
        <v>172.9</v>
      </c>
      <c r="P240" s="1232">
        <f>IF(N240-O240=0,"-",(N240-O240)/O240*100)</f>
        <v>22.209369577790618</v>
      </c>
      <c r="Q240" s="1590">
        <f>Q238+Q239</f>
        <v>776.2</v>
      </c>
      <c r="R240" s="1591">
        <f>R238+R239</f>
        <v>692.09999999999991</v>
      </c>
      <c r="S240" s="1599">
        <f>SUM(Q240/R240-1)*100</f>
        <v>12.151423204739231</v>
      </c>
    </row>
    <row r="241" spans="1:27" ht="12" customHeight="1" outlineLevel="1">
      <c r="A241" s="1023"/>
      <c r="B241" s="1197"/>
      <c r="C241" s="1238"/>
      <c r="D241" s="1236"/>
      <c r="E241" s="1239"/>
      <c r="F241" s="1237"/>
      <c r="G241" s="1228"/>
      <c r="H241" s="1229"/>
      <c r="I241" s="1251"/>
      <c r="J241" s="1237"/>
      <c r="K241" s="1228"/>
      <c r="L241" s="1229"/>
      <c r="M241" s="1251"/>
      <c r="N241" s="1248"/>
      <c r="O241" s="1249"/>
      <c r="P241" s="1232"/>
      <c r="Q241" s="1590"/>
      <c r="R241" s="1591"/>
      <c r="S241" s="1589"/>
    </row>
    <row r="242" spans="1:27" ht="12" customHeight="1" outlineLevel="2">
      <c r="A242" s="990" t="s">
        <v>141</v>
      </c>
      <c r="B242" s="1223" t="s">
        <v>142</v>
      </c>
      <c r="C242" s="1224"/>
      <c r="D242" s="1236"/>
      <c r="E242" s="1250" t="s">
        <v>20</v>
      </c>
      <c r="F242" s="1237">
        <v>151179</v>
      </c>
      <c r="G242" s="1228">
        <v>101557</v>
      </c>
      <c r="H242" s="1229">
        <v>141430</v>
      </c>
      <c r="I242" s="1227">
        <v>112091</v>
      </c>
      <c r="J242" s="1237">
        <v>79105</v>
      </c>
      <c r="K242" s="1228">
        <v>53140</v>
      </c>
      <c r="L242" s="1229">
        <v>74004</v>
      </c>
      <c r="M242" s="1227">
        <v>58652</v>
      </c>
      <c r="N242" s="1248">
        <v>375.5</v>
      </c>
      <c r="O242" s="1249">
        <v>252.3</v>
      </c>
      <c r="P242" s="1232">
        <f>IF(N242-O242=0,"-",(N242-O242)/O242*100)</f>
        <v>48.830757035275454</v>
      </c>
      <c r="Q242" s="1619">
        <v>1393.8</v>
      </c>
      <c r="R242" s="1620">
        <v>1104.7</v>
      </c>
      <c r="S242" s="1589">
        <f>IF(Q242-R242=0,"-",(Q242-R242)/R242*100)</f>
        <v>26.17000090522313</v>
      </c>
      <c r="Y242" s="1621"/>
      <c r="Z242" s="1621"/>
      <c r="AA242" s="1621"/>
    </row>
    <row r="243" spans="1:27" ht="12" customHeight="1" outlineLevel="2">
      <c r="A243" s="1023"/>
      <c r="B243" s="1197"/>
      <c r="C243" s="1238"/>
      <c r="D243" s="1236"/>
      <c r="E243" s="1250" t="s">
        <v>24</v>
      </c>
      <c r="F243" s="1237">
        <v>14574</v>
      </c>
      <c r="G243" s="1228">
        <v>12179</v>
      </c>
      <c r="H243" s="1229">
        <v>13911</v>
      </c>
      <c r="I243" s="1227">
        <v>11509</v>
      </c>
      <c r="J243" s="1237">
        <v>8529</v>
      </c>
      <c r="K243" s="1228">
        <v>7127</v>
      </c>
      <c r="L243" s="1229">
        <v>8141</v>
      </c>
      <c r="M243" s="1227">
        <v>6736</v>
      </c>
      <c r="N243" s="1248">
        <v>40.5</v>
      </c>
      <c r="O243" s="1249">
        <v>33.799999999999997</v>
      </c>
      <c r="P243" s="1232">
        <f>IF(N243-O243=0,"-",(N243-O243)/O243*100)</f>
        <v>19.822485207100602</v>
      </c>
      <c r="Q243" s="1619">
        <v>153.30000000000001</v>
      </c>
      <c r="R243" s="1620">
        <v>126.9</v>
      </c>
      <c r="S243" s="1589">
        <f>IF(Q243-R243=0,"-",(Q243-R243)/R243*100)</f>
        <v>20.803782505910167</v>
      </c>
      <c r="Y243" s="1621"/>
      <c r="Z243" s="1621"/>
      <c r="AA243" s="1621"/>
    </row>
    <row r="244" spans="1:27" ht="12" customHeight="1" outlineLevel="1">
      <c r="A244" s="1023"/>
      <c r="B244" s="1234"/>
      <c r="C244" s="1235" t="s">
        <v>25</v>
      </c>
      <c r="D244" s="1236">
        <v>51.6</v>
      </c>
      <c r="E244" s="1250" t="s">
        <v>26</v>
      </c>
      <c r="F244" s="1237">
        <f t="shared" ref="F244:O244" si="65">+F243+F242</f>
        <v>165753</v>
      </c>
      <c r="G244" s="1237">
        <f t="shared" si="65"/>
        <v>113736</v>
      </c>
      <c r="H244" s="1237">
        <f t="shared" si="65"/>
        <v>155341</v>
      </c>
      <c r="I244" s="1237">
        <f t="shared" si="65"/>
        <v>123600</v>
      </c>
      <c r="J244" s="1237">
        <f t="shared" si="65"/>
        <v>87634</v>
      </c>
      <c r="K244" s="1237">
        <f t="shared" si="65"/>
        <v>60267</v>
      </c>
      <c r="L244" s="1237">
        <f t="shared" si="65"/>
        <v>82145</v>
      </c>
      <c r="M244" s="1237">
        <f t="shared" si="65"/>
        <v>65388</v>
      </c>
      <c r="N244" s="1248">
        <f t="shared" si="65"/>
        <v>416</v>
      </c>
      <c r="O244" s="1248">
        <f t="shared" si="65"/>
        <v>286.10000000000002</v>
      </c>
      <c r="P244" s="1232">
        <f>IF(N244-O244=0,"-",(N244-O244)/O244*100)</f>
        <v>45.403704998252351</v>
      </c>
      <c r="Q244" s="1590">
        <f>Q242+Q243</f>
        <v>1547.1</v>
      </c>
      <c r="R244" s="1591">
        <f>R242+R243</f>
        <v>1231.6000000000001</v>
      </c>
      <c r="S244" s="1589">
        <f>IF(Q244-R244=0,"-",(Q244-R244)/R244*100)</f>
        <v>25.617083468658635</v>
      </c>
    </row>
    <row r="245" spans="1:27" ht="12" customHeight="1" outlineLevel="1">
      <c r="A245" s="1023"/>
      <c r="B245" s="1197"/>
      <c r="C245" s="1238"/>
      <c r="D245" s="1236"/>
      <c r="E245" s="1239"/>
      <c r="F245" s="1237"/>
      <c r="G245" s="1228"/>
      <c r="H245" s="1229"/>
      <c r="I245" s="1251"/>
      <c r="J245" s="1237"/>
      <c r="K245" s="1228"/>
      <c r="L245" s="1229"/>
      <c r="M245" s="1251"/>
      <c r="N245" s="1248"/>
      <c r="O245" s="1249"/>
      <c r="P245" s="1232"/>
      <c r="Q245" s="1590"/>
      <c r="R245" s="1591"/>
      <c r="S245" s="1589"/>
    </row>
    <row r="246" spans="1:27" ht="12" customHeight="1" outlineLevel="2">
      <c r="A246" s="990" t="s">
        <v>143</v>
      </c>
      <c r="B246" s="1223" t="s">
        <v>144</v>
      </c>
      <c r="C246" s="1224"/>
      <c r="D246" s="1236"/>
      <c r="E246" s="1250" t="s">
        <v>20</v>
      </c>
      <c r="F246" s="1237">
        <v>56642</v>
      </c>
      <c r="G246" s="1228">
        <v>47217</v>
      </c>
      <c r="H246" s="1229">
        <v>60166</v>
      </c>
      <c r="I246" s="1227">
        <v>51650</v>
      </c>
      <c r="J246" s="1237">
        <v>21166</v>
      </c>
      <c r="K246" s="1228">
        <v>17252</v>
      </c>
      <c r="L246" s="1229">
        <v>23221</v>
      </c>
      <c r="M246" s="1227">
        <v>19787</v>
      </c>
      <c r="N246" s="1248">
        <v>149.5</v>
      </c>
      <c r="O246" s="1249">
        <v>121.9</v>
      </c>
      <c r="P246" s="1232">
        <f>IF(N246-O246=0,"-",(N246-O246)/O246*100)</f>
        <v>22.641509433962259</v>
      </c>
      <c r="Q246" s="1590">
        <v>650.9</v>
      </c>
      <c r="R246" s="1591">
        <v>556.20000000000005</v>
      </c>
      <c r="S246" s="1599">
        <f>SUM(Q246/R246-1)*100</f>
        <v>17.026249550521388</v>
      </c>
      <c r="Y246" s="1579">
        <f>+Q246+Q250</f>
        <v>1245.5</v>
      </c>
    </row>
    <row r="247" spans="1:27" ht="12" customHeight="1" outlineLevel="2">
      <c r="A247" s="1023"/>
      <c r="B247" s="1223" t="s">
        <v>23</v>
      </c>
      <c r="C247" s="1224"/>
      <c r="D247" s="1236"/>
      <c r="E247" s="1250" t="s">
        <v>24</v>
      </c>
      <c r="F247" s="1237">
        <v>7376</v>
      </c>
      <c r="G247" s="1228">
        <v>6992</v>
      </c>
      <c r="H247" s="1229">
        <v>7689</v>
      </c>
      <c r="I247" s="1227">
        <v>6486</v>
      </c>
      <c r="J247" s="1237">
        <v>4168</v>
      </c>
      <c r="K247" s="1228">
        <v>4022</v>
      </c>
      <c r="L247" s="1229">
        <v>4376</v>
      </c>
      <c r="M247" s="1227">
        <v>3741</v>
      </c>
      <c r="N247" s="1248">
        <v>29.5</v>
      </c>
      <c r="O247" s="1249">
        <v>28.4</v>
      </c>
      <c r="P247" s="1232">
        <f>IF(N247-O247=0,"-",(N247-O247)/O247*100)</f>
        <v>3.8732394366197234</v>
      </c>
      <c r="Q247" s="1590">
        <v>122.7</v>
      </c>
      <c r="R247" s="1591">
        <v>105.1</v>
      </c>
      <c r="S247" s="1599">
        <f>SUM(Q247/R247-1)*100</f>
        <v>16.745956232159863</v>
      </c>
      <c r="Y247" s="1601">
        <f>+Q247+Q251</f>
        <v>233.4</v>
      </c>
      <c r="Z247" s="1601"/>
    </row>
    <row r="248" spans="1:27" ht="12" customHeight="1" outlineLevel="1">
      <c r="A248" s="1023"/>
      <c r="B248" s="1234"/>
      <c r="C248" s="1235" t="s">
        <v>25</v>
      </c>
      <c r="D248" s="1236">
        <v>76.8</v>
      </c>
      <c r="E248" s="1250" t="s">
        <v>26</v>
      </c>
      <c r="F248" s="1237">
        <f t="shared" ref="F248:O248" si="66">+F247+F246</f>
        <v>64018</v>
      </c>
      <c r="G248" s="1237">
        <f t="shared" si="66"/>
        <v>54209</v>
      </c>
      <c r="H248" s="1237">
        <f t="shared" si="66"/>
        <v>67855</v>
      </c>
      <c r="I248" s="1237">
        <f t="shared" si="66"/>
        <v>58136</v>
      </c>
      <c r="J248" s="1237">
        <f t="shared" si="66"/>
        <v>25334</v>
      </c>
      <c r="K248" s="1237">
        <f t="shared" si="66"/>
        <v>21274</v>
      </c>
      <c r="L248" s="1237">
        <f t="shared" si="66"/>
        <v>27597</v>
      </c>
      <c r="M248" s="1237">
        <f t="shared" si="66"/>
        <v>23528</v>
      </c>
      <c r="N248" s="1248">
        <f t="shared" si="66"/>
        <v>179</v>
      </c>
      <c r="O248" s="1248">
        <f t="shared" si="66"/>
        <v>150.30000000000001</v>
      </c>
      <c r="P248" s="1232">
        <f>IF(N248-O248=0,"-",(N248-O248)/O248*100)</f>
        <v>19.095143047238846</v>
      </c>
      <c r="Q248" s="1590">
        <f>+Q246+Q247</f>
        <v>773.6</v>
      </c>
      <c r="R248" s="1591">
        <f>+R246+R247</f>
        <v>661.30000000000007</v>
      </c>
      <c r="S248" s="1599">
        <f>SUM(Q248/R248-1)*100</f>
        <v>16.981702706789648</v>
      </c>
      <c r="Y248" s="1601">
        <f>SUM(Y246:Y247)</f>
        <v>1478.9</v>
      </c>
      <c r="Z248" s="1601">
        <f>+R248+R252</f>
        <v>1265</v>
      </c>
    </row>
    <row r="249" spans="1:27" ht="12" customHeight="1" outlineLevel="1">
      <c r="A249" s="1023"/>
      <c r="B249" s="1197"/>
      <c r="C249" s="1238"/>
      <c r="D249" s="1236"/>
      <c r="E249" s="1239"/>
      <c r="F249" s="1237"/>
      <c r="G249" s="1228"/>
      <c r="H249" s="1229"/>
      <c r="I249" s="1251"/>
      <c r="J249" s="1237"/>
      <c r="K249" s="1228"/>
      <c r="L249" s="1229"/>
      <c r="M249" s="1251"/>
      <c r="N249" s="1248"/>
      <c r="O249" s="1249"/>
      <c r="P249" s="1232"/>
      <c r="Q249" s="1590"/>
      <c r="R249" s="1591"/>
      <c r="S249" s="1589"/>
      <c r="Y249" s="1601"/>
      <c r="Z249" s="1601"/>
    </row>
    <row r="250" spans="1:27" s="1084" customFormat="1" ht="12" customHeight="1" outlineLevel="2">
      <c r="A250" s="990" t="s">
        <v>145</v>
      </c>
      <c r="B250" s="1287" t="s">
        <v>146</v>
      </c>
      <c r="C250" s="1288"/>
      <c r="D250" s="1289"/>
      <c r="E250" s="1290" t="s">
        <v>20</v>
      </c>
      <c r="F250" s="1291">
        <v>41390</v>
      </c>
      <c r="G250" s="1292">
        <v>35613</v>
      </c>
      <c r="H250" s="1293">
        <v>44927</v>
      </c>
      <c r="I250" s="1294">
        <v>39116</v>
      </c>
      <c r="J250" s="1291">
        <v>8161</v>
      </c>
      <c r="K250" s="1292">
        <v>6775</v>
      </c>
      <c r="L250" s="1293">
        <v>8961</v>
      </c>
      <c r="M250" s="1294">
        <v>7686</v>
      </c>
      <c r="N250" s="1295">
        <v>136.5</v>
      </c>
      <c r="O250" s="1296">
        <v>113.3</v>
      </c>
      <c r="P250" s="1232">
        <f>IF(N250-O250=0,"-",(N250-O250)/O250*100)</f>
        <v>20.476610767872909</v>
      </c>
      <c r="Q250" s="1622">
        <v>594.6</v>
      </c>
      <c r="R250" s="1623">
        <v>511.4</v>
      </c>
      <c r="S250" s="1599">
        <f>SUM(Q250/R250-1)*100</f>
        <v>16.269065310911234</v>
      </c>
      <c r="U250"/>
      <c r="V250"/>
      <c r="W250"/>
      <c r="X250"/>
      <c r="Y250" s="1624"/>
      <c r="Z250" s="1624"/>
      <c r="AA250" s="1625"/>
    </row>
    <row r="251" spans="1:27" s="1084" customFormat="1" ht="12" customHeight="1" outlineLevel="2">
      <c r="A251" s="1023"/>
      <c r="B251" s="1287"/>
      <c r="C251" s="1288"/>
      <c r="D251" s="1289"/>
      <c r="E251" s="1290" t="s">
        <v>24</v>
      </c>
      <c r="F251" s="1291">
        <v>6005</v>
      </c>
      <c r="G251" s="1292">
        <v>5830</v>
      </c>
      <c r="H251" s="1293">
        <v>6216</v>
      </c>
      <c r="I251" s="1294">
        <v>5197</v>
      </c>
      <c r="J251" s="1291">
        <v>1665</v>
      </c>
      <c r="K251" s="1292">
        <v>1632</v>
      </c>
      <c r="L251" s="1293">
        <v>1669</v>
      </c>
      <c r="M251" s="1490">
        <v>1388</v>
      </c>
      <c r="N251" s="1491">
        <v>27.8</v>
      </c>
      <c r="O251" s="1492">
        <v>27.3</v>
      </c>
      <c r="P251" s="1232">
        <f>IF(N251-O251=0,"-",(N251-O251)/O251*100)</f>
        <v>1.8315018315018317</v>
      </c>
      <c r="Q251" s="1622">
        <v>110.7</v>
      </c>
      <c r="R251" s="1623">
        <v>92.3</v>
      </c>
      <c r="S251" s="1599">
        <f>SUM(Q251/R251-1)*100</f>
        <v>19.934994582881906</v>
      </c>
      <c r="U251"/>
      <c r="V251"/>
      <c r="W251"/>
      <c r="X251"/>
      <c r="Y251" s="1624"/>
      <c r="Z251" s="1624"/>
      <c r="AA251" s="1625"/>
    </row>
    <row r="252" spans="1:27" s="1084" customFormat="1" ht="12" customHeight="1" outlineLevel="1" thickBot="1">
      <c r="A252" s="1023"/>
      <c r="B252" s="1287" t="s">
        <v>23</v>
      </c>
      <c r="C252" s="1297" t="s">
        <v>25</v>
      </c>
      <c r="D252" s="1289">
        <v>181.8</v>
      </c>
      <c r="E252" s="1290" t="s">
        <v>26</v>
      </c>
      <c r="F252" s="1237">
        <f t="shared" ref="F252:O252" si="67">+F251+F250</f>
        <v>47395</v>
      </c>
      <c r="G252" s="1237">
        <f t="shared" si="67"/>
        <v>41443</v>
      </c>
      <c r="H252" s="1237">
        <f t="shared" si="67"/>
        <v>51143</v>
      </c>
      <c r="I252" s="1237">
        <f t="shared" si="67"/>
        <v>44313</v>
      </c>
      <c r="J252" s="1237">
        <f t="shared" si="67"/>
        <v>9826</v>
      </c>
      <c r="K252" s="1237">
        <f t="shared" si="67"/>
        <v>8407</v>
      </c>
      <c r="L252" s="1237">
        <f t="shared" si="67"/>
        <v>10630</v>
      </c>
      <c r="M252" s="1237">
        <f t="shared" si="67"/>
        <v>9074</v>
      </c>
      <c r="N252" s="1323">
        <f t="shared" si="67"/>
        <v>164.3</v>
      </c>
      <c r="O252" s="1626">
        <f t="shared" si="67"/>
        <v>140.6</v>
      </c>
      <c r="P252" s="1627">
        <f>IF(N252-O252=0,"-",(N252-O252)/O252*100)</f>
        <v>16.856330014224763</v>
      </c>
      <c r="Q252" s="1628">
        <f>+Q251+Q250</f>
        <v>705.30000000000007</v>
      </c>
      <c r="R252" s="1629">
        <f>+R250+R251</f>
        <v>603.69999999999993</v>
      </c>
      <c r="S252" s="1630">
        <f>SUM(Q252/R252-1)*100</f>
        <v>16.829551101540517</v>
      </c>
      <c r="U252"/>
      <c r="V252"/>
      <c r="W252"/>
      <c r="X252"/>
      <c r="Y252" s="1631"/>
      <c r="Z252" s="1631"/>
      <c r="AA252" s="1625"/>
    </row>
    <row r="253" spans="1:27" s="1084" customFormat="1" ht="12.6" customHeight="1" outlineLevel="1" thickTop="1">
      <c r="A253" s="1023"/>
      <c r="B253" s="1300"/>
      <c r="C253" s="1301"/>
      <c r="D253" s="1302"/>
      <c r="E253" s="1303" t="s">
        <v>20</v>
      </c>
      <c r="F253" s="1304"/>
      <c r="G253" s="1305"/>
      <c r="H253" s="1305"/>
      <c r="I253" s="1306"/>
      <c r="J253" s="1307">
        <f>(N253*1000)/($D$255*92)*1000</f>
        <v>28632.096877438489</v>
      </c>
      <c r="K253" s="1308">
        <f>(O253*1000)/(4682.3*92)*1000</f>
        <v>18942.520816135515</v>
      </c>
      <c r="L253" s="1307">
        <f>(Q253*1000)/($D$255*365)*1000</f>
        <v>27947.693074894643</v>
      </c>
      <c r="M253" s="1308">
        <f>+R253*1000000/366/4682.3</f>
        <v>22298.724332035694</v>
      </c>
      <c r="N253" s="1497">
        <f>+N10+N14+N18+N22+N26+N50+N54+N58+N62+N66+N70+N74+N78+N82+N86+N90+N98+N102+N106+N118+N122+N126+N130+N134+N138+N142+N146+N162+N166+N174+N178+N182+N186+N190+N194+N198+N202+N206+N210+N214+N218+N222+N226+N230+N234+N238+N242+N246+N250+N266</f>
        <v>12416.87</v>
      </c>
      <c r="O253" s="1498">
        <f>+O10+O14+O18+O22+O26+O50+O54+O58+O62+O66+O70+O74+O78+O82+O86+O90+O98+O102+O106+O118+O122+O126+O130+O134+O138+O142+O146+O162+O166+O174+O178+O182+O186+O190+O194+O198+O202+O206+O210+O214+O218+O222+O226+O230+O234+O238+O242+O246+O250+O266</f>
        <v>8159.9000000000024</v>
      </c>
      <c r="P253" s="1232">
        <f t="shared" ref="P253:P258" si="68">IF(N253-O253=0,"-",(N253-O253)/O253*100)</f>
        <v>52.169389330751571</v>
      </c>
      <c r="Q253" s="1632">
        <f>+Q10+Q14+Q18+Q22+Q26+Q50+Q54+Q58+Q62+Q66+Q70+Q74+Q78+Q82+Q86+Q90+Q98+Q102+Q106+Q118+Q122+Q126+Q130+Q134+Q138+Q142+Q146+Q162+Q166+Q174+Q178+Q182+Q186+Q190+Q194+Q198+Q202+Q206+Q210+Q214+Q218+Q222+Q226+Q230+Q234+Q238+Q242+Q246+Q250+Q266</f>
        <v>48085.040000000008</v>
      </c>
      <c r="R253" s="1633">
        <f>+R10+R14+R18+R22+R26+R50+R54+R58+R62+R66+R70+R74+R78+R82+R86+R90+R98+R102+R106+R118+R122+R126+R130+R134+R138+R142+R146+R162+R166+R174+R178+R182+R186+R190+R194+R198+R202+R206+R210+R214+R218+R222+R226+R230+R234+R238+R242+R246+R250+R266</f>
        <v>38213.810000000005</v>
      </c>
      <c r="S253" s="1599">
        <f t="shared" ref="S253:S258" si="69">IF(Q253-R253=0,"-",(Q253-R253)/R253*100)</f>
        <v>25.831577641695507</v>
      </c>
      <c r="U253"/>
      <c r="V253"/>
      <c r="W253"/>
      <c r="X253"/>
      <c r="Y253" s="1631"/>
      <c r="Z253" s="1631"/>
      <c r="AA253" s="1625"/>
    </row>
    <row r="254" spans="1:27" s="1084" customFormat="1" ht="12.6" customHeight="1" outlineLevel="1">
      <c r="A254" s="1023"/>
      <c r="B254" s="1074" t="s">
        <v>276</v>
      </c>
      <c r="C254" s="1085"/>
      <c r="D254" s="1076"/>
      <c r="E254" s="1077" t="s">
        <v>24</v>
      </c>
      <c r="F254" s="1087"/>
      <c r="G254" s="1089"/>
      <c r="H254" s="1089"/>
      <c r="I254" s="1311"/>
      <c r="J254" s="1312">
        <f>(N254*1000)/($D$255*92)*1000</f>
        <v>10133.013704442275</v>
      </c>
      <c r="K254" s="1313">
        <f>(O254*1000)/(4682.3*92)*1000</f>
        <v>9303.3524029903583</v>
      </c>
      <c r="L254" s="1312">
        <f>(Q254*1000)/($D$255*365)*1000</f>
        <v>9947.3885188170934</v>
      </c>
      <c r="M254" s="1312">
        <f>+R254*1000000/366/4682.3</f>
        <v>8665.3446317832913</v>
      </c>
      <c r="N254" s="1248">
        <f>+N11+N15+N19+N23+N27+N51+N55+N59+N63+N67+N71+N75+N79+N83+N87+N91+N99+N103+N107+N119+N123+N127+N131+N135+N139+N143+N147+N163+N167+N175+N179+N183+N187+N191+N195+N199+N203+N207+N211+N215+N219+N223+N227+N231+N235+N239+N243+N247+N251+N267</f>
        <v>4394.38</v>
      </c>
      <c r="O254" s="1248">
        <f>+O11+O15+O19+O23+O27+O51+O55+O59+O63+O67+O71+O75+O79+O83+O87+O91+O99+O103+O107+O119+O123+O127+O131+O135+O139+O143+O147+O163+O167+O175+O179+O183+O187+O191+O195+O199+O203+O207+O211+O215+O219+O223+O227+O231+O235+O239+O243+O247+O251+O267</f>
        <v>4007.6200000000017</v>
      </c>
      <c r="P254" s="1232">
        <f t="shared" si="68"/>
        <v>9.6506155773251514</v>
      </c>
      <c r="Q254" s="1634">
        <f>+Q11+Q15+Q19+Q23+Q27+Q51+Q55+Q59+Q63+Q67+Q71+Q75+Q79+Q83+Q87+Q91+Q99+Q103+Q107+Q119+Q123+Q127+Q131+Q135+Q139+Q143+Q147+Q163+Q167+Q175+Q179+Q183+Q187+Q191+Q195+Q199+Q203+Q207+Q211+Q215+Q219+Q223+Q227+Q231+Q235+Q239+Q243+Q247+Q251+Q267</f>
        <v>17114.850000000006</v>
      </c>
      <c r="R254" s="1634">
        <f>+R11+R15+R19+R23+R27+R51+R55+R59+R63+R67+R71+R75+R79+R83+R87+R91+R99+R103+R107+R119+R123+R127+R131+R135+R139+R143+R147+R163+R167+R175+R179+R183+R187+R191+R195+R199+R203+R207+R211+R215+R219+R223+R227+R231+R235+R239+R243+R247+R251+R267</f>
        <v>14849.99</v>
      </c>
      <c r="S254" s="1599">
        <f t="shared" si="69"/>
        <v>15.25159276201537</v>
      </c>
      <c r="U254"/>
      <c r="V254"/>
      <c r="W254"/>
      <c r="X254"/>
      <c r="Y254" s="1631"/>
      <c r="Z254" s="1631"/>
      <c r="AA254" s="1625"/>
    </row>
    <row r="255" spans="1:27" s="1084" customFormat="1" ht="12.6" customHeight="1" outlineLevel="1" thickBot="1">
      <c r="A255" s="1023"/>
      <c r="B255" s="1315"/>
      <c r="C255" s="1316" t="s">
        <v>25</v>
      </c>
      <c r="D255" s="1169">
        <f>+D12+D16+D20+D24+D28+D52+D56+D60+D64+D68+D72+D76+D80+D84+D88+D92+D100+D104+D108+D120+D124+D128+D132+D136+D140+D144+D148+D164+D168+D176+D180+D184+D188+D192+D196+D200+D204+D208+D212+D216+D220+D224+D228+D232+D236+D240+D244+D248+D252</f>
        <v>4713.8</v>
      </c>
      <c r="E255" s="1317" t="s">
        <v>26</v>
      </c>
      <c r="F255" s="1318"/>
      <c r="G255" s="1319"/>
      <c r="H255" s="1319"/>
      <c r="I255" s="1320"/>
      <c r="J255" s="1321">
        <f t="shared" ref="J255:O255" si="70">+J253+J254</f>
        <v>38765.110581880763</v>
      </c>
      <c r="K255" s="1322">
        <f t="shared" si="70"/>
        <v>28245.873219125875</v>
      </c>
      <c r="L255" s="1321">
        <f t="shared" si="70"/>
        <v>37895.081593711737</v>
      </c>
      <c r="M255" s="1322">
        <f t="shared" si="70"/>
        <v>30964.068963818987</v>
      </c>
      <c r="N255" s="1323">
        <f t="shared" si="70"/>
        <v>16811.25</v>
      </c>
      <c r="O255" s="1323">
        <f t="shared" si="70"/>
        <v>12167.520000000004</v>
      </c>
      <c r="P255" s="1232">
        <f t="shared" si="68"/>
        <v>38.164967059844521</v>
      </c>
      <c r="Q255" s="1635">
        <f>+Q253+Q254</f>
        <v>65199.890000000014</v>
      </c>
      <c r="R255" s="1635">
        <f>+R253+R254</f>
        <v>53063.8</v>
      </c>
      <c r="S255" s="1630">
        <f t="shared" si="69"/>
        <v>22.870751811969761</v>
      </c>
      <c r="U255"/>
      <c r="V255"/>
      <c r="W255"/>
      <c r="X255"/>
      <c r="Y255" s="1631"/>
      <c r="Z255" s="1631"/>
      <c r="AA255" s="1625"/>
    </row>
    <row r="256" spans="1:27" s="1084" customFormat="1" ht="12.6" customHeight="1" outlineLevel="1" thickTop="1">
      <c r="A256" s="1023"/>
      <c r="B256" s="1074"/>
      <c r="C256" s="1085"/>
      <c r="D256" s="1076"/>
      <c r="E256" s="1077" t="s">
        <v>20</v>
      </c>
      <c r="F256" s="1304"/>
      <c r="G256" s="1305"/>
      <c r="H256" s="1305"/>
      <c r="I256" s="1306"/>
      <c r="J256" s="1324">
        <f>(N256*1000)/($D$258*92)*1000</f>
        <v>18538.755756771527</v>
      </c>
      <c r="K256" s="1324">
        <f>(O256*1000)/(1114*92)*1000</f>
        <v>11156.428069627664</v>
      </c>
      <c r="L256" s="1324">
        <f>Q256*1000000/365/1114</f>
        <v>17755.588893534346</v>
      </c>
      <c r="M256" s="1325">
        <f>R256*1000000/366/1114</f>
        <v>13995.987481727834</v>
      </c>
      <c r="N256" s="1259">
        <f>+N30+N34+N38+N42+N46+N94+N110+N114+N150+N154+N158+N170</f>
        <v>1900</v>
      </c>
      <c r="O256" s="1259">
        <f>+O30+O34+O38+O42+O46+O94+O110+O114+O150+O154+O158+O170</f>
        <v>1143.4000000000001</v>
      </c>
      <c r="P256" s="1636">
        <f t="shared" si="68"/>
        <v>66.171068742347373</v>
      </c>
      <c r="Q256" s="1637">
        <f>+Q30+Q34+Q38+Q42+Q46+Q94+Q110+Q114+Q150+Q154+Q158+Q170</f>
        <v>7219.6</v>
      </c>
      <c r="R256" s="1637">
        <f>+R30+R34+R38+R42+R46+R94+R110+R114+R150+R154+R158+R170</f>
        <v>5706.5</v>
      </c>
      <c r="S256" s="1636">
        <f t="shared" si="69"/>
        <v>26.515377201436962</v>
      </c>
      <c r="U256"/>
      <c r="V256"/>
      <c r="W256"/>
      <c r="X256"/>
      <c r="Y256" s="1631"/>
      <c r="Z256" s="1631"/>
      <c r="AA256" s="1625"/>
    </row>
    <row r="257" spans="1:27" s="1084" customFormat="1" ht="12.6" customHeight="1" outlineLevel="1">
      <c r="A257" s="1023"/>
      <c r="B257" s="1074" t="s">
        <v>277</v>
      </c>
      <c r="C257" s="1085"/>
      <c r="D257" s="1076"/>
      <c r="E257" s="1077" t="s">
        <v>24</v>
      </c>
      <c r="F257" s="1087"/>
      <c r="G257" s="1089"/>
      <c r="H257" s="1089"/>
      <c r="I257" s="1311"/>
      <c r="J257" s="1327">
        <f>(N257*1000)/($D$258*92)*1000</f>
        <v>7683.8263991881977</v>
      </c>
      <c r="K257" s="1327">
        <f>(O257*1000)/(1114*92)*1000</f>
        <v>6965.6935446101006</v>
      </c>
      <c r="L257" s="1327">
        <f>Q257*1000000/365/1114</f>
        <v>7512.6042153414819</v>
      </c>
      <c r="M257" s="1327">
        <f>R257*1000000/366/1114</f>
        <v>6482.8168074481755</v>
      </c>
      <c r="N257" s="1259">
        <f>+N31+N35+N39+N43+N47+N95+N111+N115+N151+N155+N159+N171</f>
        <v>787.5</v>
      </c>
      <c r="O257" s="1259">
        <f>+O31+O35+O39+O43+O47+O95+O111+O115+O151+O155+O159+O171</f>
        <v>713.9</v>
      </c>
      <c r="P257" s="1638">
        <f t="shared" si="68"/>
        <v>10.30956716626979</v>
      </c>
      <c r="Q257" s="1637">
        <f>+Q31+Q35+Q39+Q43+Q47+Q95+Q111+Q115+Q151+Q155+Q159+Q171</f>
        <v>3054.7</v>
      </c>
      <c r="R257" s="1637">
        <f>+R31+R35+R39+R43+R47+R95+R111+R115+R151+R155+R159+R171</f>
        <v>2643.2</v>
      </c>
      <c r="S257" s="1638">
        <f t="shared" si="69"/>
        <v>15.568250605326877</v>
      </c>
      <c r="U257"/>
      <c r="V257"/>
      <c r="W257"/>
      <c r="X257"/>
      <c r="Y257" s="1631"/>
      <c r="Z257" s="1631"/>
      <c r="AA257" s="1625"/>
    </row>
    <row r="258" spans="1:27" s="1084" customFormat="1" ht="12.6" customHeight="1" outlineLevel="1" thickBot="1">
      <c r="A258" s="1023"/>
      <c r="B258" s="1315"/>
      <c r="C258" s="1316" t="s">
        <v>25</v>
      </c>
      <c r="D258" s="1639">
        <f>+D32+D36+D40+D44+D48+D96+D112+D116+D152+D156+D160+D172</f>
        <v>1114</v>
      </c>
      <c r="E258" s="1330" t="s">
        <v>26</v>
      </c>
      <c r="F258" s="1318"/>
      <c r="G258" s="1319"/>
      <c r="H258" s="1319"/>
      <c r="I258" s="1320"/>
      <c r="J258" s="1331">
        <f t="shared" ref="J258:O258" si="71">+J256+J257</f>
        <v>26222.582155959724</v>
      </c>
      <c r="K258" s="1332">
        <f t="shared" si="71"/>
        <v>18122.121614237763</v>
      </c>
      <c r="L258" s="1331">
        <f t="shared" si="71"/>
        <v>25268.193108875828</v>
      </c>
      <c r="M258" s="1332">
        <f t="shared" si="71"/>
        <v>20478.804289176009</v>
      </c>
      <c r="N258" s="1333">
        <f t="shared" si="71"/>
        <v>2687.5</v>
      </c>
      <c r="O258" s="1333">
        <f t="shared" si="71"/>
        <v>1857.3000000000002</v>
      </c>
      <c r="P258" s="1640">
        <f t="shared" si="68"/>
        <v>44.699294675065943</v>
      </c>
      <c r="Q258" s="1641">
        <f>+Q256+Q257</f>
        <v>10274.299999999999</v>
      </c>
      <c r="R258" s="1641">
        <f>+R256+R257</f>
        <v>8349.7000000000007</v>
      </c>
      <c r="S258" s="1640">
        <f t="shared" si="69"/>
        <v>23.049929937602528</v>
      </c>
      <c r="U258"/>
      <c r="V258"/>
      <c r="W258"/>
      <c r="X258"/>
      <c r="Y258" s="1631"/>
      <c r="Z258" s="1631"/>
      <c r="AA258" s="1625"/>
    </row>
    <row r="259" spans="1:27" s="1084" customFormat="1" ht="12.6" customHeight="1" outlineLevel="1" thickTop="1" thickBot="1">
      <c r="A259" s="1023"/>
      <c r="B259" s="1335"/>
      <c r="C259" s="1316"/>
      <c r="D259" s="1169"/>
      <c r="E259" s="1336"/>
      <c r="F259" s="1319"/>
      <c r="G259" s="1319"/>
      <c r="H259" s="1319"/>
      <c r="I259" s="1319"/>
      <c r="J259" s="1337"/>
      <c r="K259" s="1337"/>
      <c r="L259" s="1337"/>
      <c r="M259" s="1337"/>
      <c r="N259" s="1338"/>
      <c r="O259" s="1338"/>
      <c r="P259" s="1642"/>
      <c r="Q259" s="1338"/>
      <c r="R259" s="1338"/>
      <c r="S259" s="1643"/>
      <c r="U259"/>
      <c r="V259"/>
      <c r="W259"/>
      <c r="X259"/>
      <c r="Y259" s="1631"/>
      <c r="Z259" s="1631"/>
      <c r="AA259" s="1625"/>
    </row>
    <row r="260" spans="1:27" ht="13.5" outlineLevel="1" thickTop="1">
      <c r="B260" s="1092"/>
      <c r="C260" s="1093"/>
      <c r="D260" s="1094"/>
      <c r="E260" s="1095" t="s">
        <v>20</v>
      </c>
      <c r="F260" s="1096"/>
      <c r="G260" s="1096"/>
      <c r="H260" s="1096"/>
      <c r="I260" s="1097"/>
      <c r="J260" s="1340">
        <f>(N260*1000)/($D$262*92)*1000</f>
        <v>26702.726959386571</v>
      </c>
      <c r="K260" s="1341">
        <f>(O260*1000)/(5796.3*92)*1000</f>
        <v>17446.099423245272</v>
      </c>
      <c r="L260" s="1341">
        <f>Q260*1000000/365/D262</f>
        <v>25999.444326132612</v>
      </c>
      <c r="M260" s="1341">
        <f>R260*1000000/366/5796.3</f>
        <v>20703.008297454504</v>
      </c>
      <c r="N260" s="1342">
        <f>+N253+N256</f>
        <v>14316.87</v>
      </c>
      <c r="O260" s="1342">
        <f>+O253+O256</f>
        <v>9303.3000000000029</v>
      </c>
      <c r="P260" s="1644">
        <f>IF(N260-O260=0,"-",(N260-O260)/O260*100)</f>
        <v>53.890232498145785</v>
      </c>
      <c r="Q260" s="1342">
        <f>+Q253+Q256</f>
        <v>55304.640000000007</v>
      </c>
      <c r="R260" s="1342">
        <f>+R253+R256</f>
        <v>43920.310000000005</v>
      </c>
      <c r="S260" s="1645">
        <f>IF(Q260-R260=0,"-",(Q260-R260)/R260*100)</f>
        <v>25.920422692827078</v>
      </c>
      <c r="Y260" s="1601"/>
      <c r="Z260" s="1601"/>
      <c r="AA260" s="1601"/>
    </row>
    <row r="261" spans="1:27" outlineLevel="1">
      <c r="B261" s="991" t="s">
        <v>147</v>
      </c>
      <c r="C261" s="1104"/>
      <c r="D261" s="1105"/>
      <c r="E261" s="1086" t="s">
        <v>24</v>
      </c>
      <c r="F261" s="1106"/>
      <c r="G261" s="1106"/>
      <c r="H261" s="1106"/>
      <c r="I261" s="1107"/>
      <c r="J261" s="1344">
        <f>(N261*1000)/($D$262*92)*1000</f>
        <v>9664.8448142859488</v>
      </c>
      <c r="K261" s="1345">
        <f>(O261*1000)/(5796.3*92)*1000</f>
        <v>8854.0740757409731</v>
      </c>
      <c r="L261" s="1345">
        <f>Q261*1000000/365/D262</f>
        <v>9481.9728020677503</v>
      </c>
      <c r="M261" s="1345">
        <f>R261*1000000/366/5796.3</f>
        <v>8245.8811815979461</v>
      </c>
      <c r="N261" s="1346">
        <f>+N254+N257</f>
        <v>5181.88</v>
      </c>
      <c r="O261" s="1346">
        <f>+O254+O257</f>
        <v>4721.5200000000013</v>
      </c>
      <c r="P261" s="1644">
        <f>IF(N261-O261=0,"-",(N261-O261)/O261*100)</f>
        <v>9.7502499195174153</v>
      </c>
      <c r="Q261" s="1346">
        <f>+Q254+Q257</f>
        <v>20169.550000000007</v>
      </c>
      <c r="R261" s="1346">
        <f>+R254+R257</f>
        <v>17493.189999999999</v>
      </c>
      <c r="S261" s="1646">
        <f>IF(Q261-R261=0,"-",(Q261-R261)/R261*100)</f>
        <v>15.299439381839495</v>
      </c>
      <c r="Y261" s="1601"/>
      <c r="Z261" s="1601"/>
      <c r="AA261" s="1601"/>
    </row>
    <row r="262" spans="1:27" ht="13.5" thickBot="1">
      <c r="B262" s="1114"/>
      <c r="C262" s="1115" t="s">
        <v>25</v>
      </c>
      <c r="D262" s="1169">
        <f>+D255+D258</f>
        <v>5827.8</v>
      </c>
      <c r="E262" s="1117" t="s">
        <v>26</v>
      </c>
      <c r="F262" s="1118"/>
      <c r="G262" s="1118"/>
      <c r="H262" s="1118"/>
      <c r="I262" s="1119"/>
      <c r="J262" s="1348">
        <f>J260+J261</f>
        <v>36367.57177367252</v>
      </c>
      <c r="K262" s="1349">
        <f>K260+K261</f>
        <v>26300.173498986245</v>
      </c>
      <c r="L262" s="1349">
        <f>L260+L261</f>
        <v>35481.417128200366</v>
      </c>
      <c r="M262" s="1350">
        <f>M260+M261</f>
        <v>28948.88947905245</v>
      </c>
      <c r="N262" s="1346">
        <f>+N260+N261</f>
        <v>19498.75</v>
      </c>
      <c r="O262" s="1346">
        <f>+O260+O261</f>
        <v>14024.820000000003</v>
      </c>
      <c r="P262" s="1644">
        <f>IF(N262-O262=0,"-",(N262-O262)/O262*100)</f>
        <v>39.030304845267146</v>
      </c>
      <c r="Q262" s="1346">
        <f>+Q260+Q261</f>
        <v>75474.190000000017</v>
      </c>
      <c r="R262" s="1346">
        <f>+R260+R261</f>
        <v>61413.5</v>
      </c>
      <c r="S262" s="1647">
        <f>IF(Q262-R262=0,"-",(Q262-R262)/R262*100)</f>
        <v>22.89511263810077</v>
      </c>
      <c r="Y262" s="1601"/>
      <c r="Z262" s="1601"/>
      <c r="AA262" s="1601"/>
    </row>
    <row r="263" spans="1:27" ht="27" customHeight="1" thickTop="1">
      <c r="B263" s="1515" t="s">
        <v>149</v>
      </c>
      <c r="C263" s="1515"/>
      <c r="D263" s="1515"/>
      <c r="E263" s="1515"/>
      <c r="F263" s="1515"/>
      <c r="G263" s="1515"/>
      <c r="H263" s="1515"/>
      <c r="I263" s="1515"/>
      <c r="J263" s="1515"/>
      <c r="K263" s="1515"/>
      <c r="L263" s="1515"/>
      <c r="M263" s="1515"/>
      <c r="N263" s="1515"/>
      <c r="O263" s="1515"/>
      <c r="P263" s="1515"/>
      <c r="Q263" s="1515"/>
      <c r="R263" s="1515"/>
      <c r="S263" s="1143"/>
      <c r="Y263" s="1601"/>
      <c r="Z263" s="1601"/>
      <c r="AA263" s="1601"/>
    </row>
    <row r="264" spans="1:27">
      <c r="B264" s="1516" t="s">
        <v>150</v>
      </c>
      <c r="C264" s="1516"/>
      <c r="D264" s="1516"/>
      <c r="E264" s="1516"/>
      <c r="F264" s="1516"/>
      <c r="G264" s="1516"/>
      <c r="H264" s="1516"/>
      <c r="I264" s="1516"/>
      <c r="J264" s="1516"/>
      <c r="K264" s="1516"/>
      <c r="L264" s="1516"/>
      <c r="M264" s="1516"/>
      <c r="N264" s="1516"/>
      <c r="O264" s="1516"/>
      <c r="P264" s="1516"/>
      <c r="Q264" s="1516"/>
      <c r="R264" s="1516"/>
      <c r="S264" s="1132" t="s">
        <v>23</v>
      </c>
    </row>
    <row r="265" spans="1:27">
      <c r="B265" s="1351" t="s">
        <v>278</v>
      </c>
      <c r="C265" s="1238"/>
      <c r="D265" s="1225"/>
      <c r="E265" s="1225"/>
      <c r="F265" s="1225"/>
      <c r="G265" s="1225"/>
      <c r="H265" s="1225"/>
      <c r="I265" s="1225"/>
      <c r="J265" s="1225"/>
      <c r="K265" s="1225"/>
      <c r="L265" s="1225"/>
      <c r="M265" s="1225"/>
      <c r="N265" s="1352"/>
      <c r="O265" s="1352"/>
      <c r="P265" s="1353"/>
      <c r="Q265" s="1352"/>
      <c r="R265" s="1352"/>
    </row>
    <row r="266" spans="1:27" ht="13.35" customHeight="1">
      <c r="D266" s="1150" t="s">
        <v>152</v>
      </c>
      <c r="E266" s="1151" t="s">
        <v>20</v>
      </c>
      <c r="F266" s="1152">
        <v>41112</v>
      </c>
      <c r="G266" s="1152">
        <v>31023</v>
      </c>
      <c r="H266" s="1152">
        <v>39112</v>
      </c>
      <c r="I266" s="1152">
        <v>33200</v>
      </c>
      <c r="J266" s="1648"/>
      <c r="K266" s="1648"/>
      <c r="L266" s="1648"/>
      <c r="M266" s="1648"/>
      <c r="N266" s="1649">
        <v>7.4</v>
      </c>
      <c r="O266" s="1649">
        <v>5.6</v>
      </c>
      <c r="P266" s="1650"/>
      <c r="Q266" s="1649">
        <v>28</v>
      </c>
      <c r="R266" s="1649">
        <v>23.8</v>
      </c>
      <c r="S266" s="1650"/>
    </row>
    <row r="267" spans="1:27" ht="13.35" customHeight="1">
      <c r="D267" s="1154" t="s">
        <v>153</v>
      </c>
      <c r="E267" s="1151" t="s">
        <v>24</v>
      </c>
      <c r="F267" s="1152">
        <v>14769</v>
      </c>
      <c r="G267" s="1152">
        <v>13467</v>
      </c>
      <c r="H267" s="1152">
        <v>14565</v>
      </c>
      <c r="I267" s="1152">
        <v>12865</v>
      </c>
      <c r="J267" s="1648"/>
      <c r="K267" s="1648"/>
      <c r="L267" s="1648"/>
      <c r="M267" s="1648"/>
      <c r="N267" s="1649">
        <v>2.6</v>
      </c>
      <c r="O267" s="1649">
        <v>2.4</v>
      </c>
      <c r="P267" s="1650"/>
      <c r="Q267" s="1649">
        <v>10.4</v>
      </c>
      <c r="R267" s="1649">
        <v>9.1999999999999993</v>
      </c>
      <c r="S267" s="1650"/>
    </row>
    <row r="268" spans="1:27" ht="13.35" customHeight="1">
      <c r="D268" s="1154" t="s">
        <v>154</v>
      </c>
      <c r="E268" s="1155" t="s">
        <v>26</v>
      </c>
      <c r="F268" s="1156">
        <f>+F266+F267</f>
        <v>55881</v>
      </c>
      <c r="G268" s="1156">
        <f>+G266+G267</f>
        <v>44490</v>
      </c>
      <c r="H268" s="1156">
        <f>+H266+H267</f>
        <v>53677</v>
      </c>
      <c r="I268" s="1156">
        <f>+I266+I267</f>
        <v>46065</v>
      </c>
      <c r="J268" s="1621"/>
      <c r="K268" s="1621"/>
      <c r="L268" s="1621"/>
      <c r="M268" s="1621"/>
      <c r="N268" s="1649">
        <f>N267+N266</f>
        <v>10</v>
      </c>
      <c r="O268" s="1649">
        <f>O267+O266</f>
        <v>8</v>
      </c>
      <c r="P268" s="1360"/>
      <c r="Q268" s="1649">
        <f>Q267+Q266</f>
        <v>38.4</v>
      </c>
      <c r="R268" s="1649">
        <f>R267+R266</f>
        <v>33</v>
      </c>
      <c r="S268" s="1650"/>
    </row>
    <row r="269" spans="1:27" ht="15">
      <c r="D269" s="1154" t="s">
        <v>155</v>
      </c>
      <c r="E269" s="1159"/>
      <c r="F269" s="1651"/>
      <c r="G269" s="1651"/>
      <c r="H269" s="1651"/>
      <c r="I269" s="1651"/>
      <c r="J269" s="1651"/>
      <c r="K269" s="1651"/>
      <c r="L269" s="1651"/>
      <c r="M269" s="1651"/>
      <c r="N269" s="1651"/>
      <c r="O269" s="1651"/>
      <c r="P269" s="1651"/>
      <c r="Q269" s="1651"/>
      <c r="R269" s="1651"/>
      <c r="S269" s="1148"/>
    </row>
    <row r="270" spans="1:27" ht="15">
      <c r="D270" s="1159"/>
      <c r="E270" s="1159"/>
      <c r="F270" s="1152"/>
      <c r="G270" s="1152"/>
      <c r="H270" s="1152"/>
      <c r="I270" s="1152"/>
      <c r="S270" s="1148"/>
    </row>
    <row r="271" spans="1:27" ht="15">
      <c r="D271" s="1154" t="s">
        <v>155</v>
      </c>
      <c r="E271" s="1161" t="s">
        <v>20</v>
      </c>
      <c r="M271" s="1327"/>
      <c r="S271" s="1148"/>
    </row>
    <row r="272" spans="1:27" ht="15">
      <c r="D272" s="1159"/>
      <c r="E272" s="1161" t="s">
        <v>24</v>
      </c>
      <c r="J272" s="1152"/>
      <c r="K272" s="1152"/>
      <c r="L272" s="1152"/>
      <c r="M272" s="1327"/>
      <c r="N272" s="1153"/>
      <c r="O272" s="1153"/>
      <c r="P272" s="1148"/>
      <c r="Q272" s="1153"/>
      <c r="R272" s="1153"/>
      <c r="S272" s="1148"/>
    </row>
    <row r="273" spans="4:19" ht="15">
      <c r="D273" s="1162"/>
      <c r="E273" s="1154" t="s">
        <v>26</v>
      </c>
      <c r="J273" s="1003"/>
      <c r="K273" s="1003"/>
      <c r="L273" s="1003"/>
      <c r="M273" s="1327"/>
      <c r="N273" s="1003"/>
      <c r="O273" s="1003"/>
      <c r="P273" s="1511"/>
      <c r="Q273" s="1003"/>
      <c r="R273" s="1003"/>
      <c r="S273" s="1511"/>
    </row>
    <row r="274" spans="4:19" ht="15">
      <c r="D274" s="1361"/>
      <c r="E274" s="1361"/>
      <c r="F274" s="1163"/>
      <c r="G274" s="1380"/>
      <c r="H274" s="1163"/>
      <c r="I274" s="1003"/>
      <c r="J274" s="1003"/>
      <c r="K274" s="1381"/>
      <c r="L274" s="1003"/>
      <c r="M274" s="1003"/>
      <c r="N274" s="1381"/>
      <c r="O274" s="1381"/>
      <c r="P274" s="1511"/>
      <c r="Q274" s="1003"/>
      <c r="R274" s="1003"/>
      <c r="S274" s="1511"/>
    </row>
    <row r="275" spans="4:19">
      <c r="D275" s="931">
        <v>5796.3</v>
      </c>
      <c r="I275" s="1003"/>
      <c r="J275" s="1003"/>
      <c r="K275" s="1381"/>
      <c r="L275" s="1003"/>
      <c r="M275" s="1003"/>
      <c r="N275" s="1381"/>
      <c r="O275" s="1381"/>
      <c r="P275" s="1511"/>
      <c r="Q275" s="1003"/>
      <c r="R275" s="1003"/>
      <c r="S275" s="1511"/>
    </row>
    <row r="276" spans="4:19">
      <c r="D276" s="931">
        <f>+D262-D275</f>
        <v>31.5</v>
      </c>
      <c r="I276" s="1003"/>
      <c r="J276" s="1003"/>
      <c r="K276" s="1003"/>
      <c r="L276" s="1003"/>
      <c r="M276" s="1003"/>
      <c r="N276" s="1381"/>
      <c r="O276" s="1381"/>
      <c r="P276" s="1511"/>
      <c r="Q276" s="1003"/>
      <c r="R276" s="1003"/>
      <c r="S276" s="1511"/>
    </row>
    <row r="277" spans="4:19">
      <c r="I277" s="1003"/>
      <c r="J277" s="1003"/>
      <c r="K277" s="1003"/>
      <c r="L277" s="1003"/>
      <c r="M277" s="1003"/>
      <c r="N277" s="1003"/>
      <c r="O277" s="1003"/>
      <c r="P277" s="1511"/>
      <c r="Q277" s="1003"/>
      <c r="R277" s="1003"/>
      <c r="S277" s="1511"/>
    </row>
    <row r="278" spans="4:19">
      <c r="I278" s="1003"/>
      <c r="J278" s="1003"/>
      <c r="K278" s="1003"/>
      <c r="L278" s="1003"/>
      <c r="M278" s="1003"/>
      <c r="N278" s="1003"/>
      <c r="O278" s="1003"/>
      <c r="P278" s="1511"/>
      <c r="Q278" s="1003"/>
      <c r="R278" s="1003"/>
      <c r="S278" s="1511"/>
    </row>
    <row r="279" spans="4:19">
      <c r="I279" s="1003"/>
      <c r="J279" s="1003"/>
      <c r="K279" s="1003"/>
      <c r="L279" s="1003"/>
      <c r="M279" s="1003"/>
      <c r="N279" s="1003"/>
      <c r="O279" s="1003"/>
      <c r="P279" s="1511"/>
      <c r="Q279" s="1003"/>
      <c r="R279" s="1003"/>
      <c r="S279" s="1511"/>
    </row>
    <row r="280" spans="4:19">
      <c r="D280" s="931">
        <v>56</v>
      </c>
      <c r="I280" s="1003"/>
      <c r="J280" s="1003"/>
      <c r="K280" s="1003"/>
      <c r="L280" s="1003"/>
      <c r="M280" s="1003"/>
      <c r="N280" s="1003"/>
      <c r="O280" s="1003"/>
      <c r="P280" s="1511"/>
      <c r="Q280" s="1003"/>
      <c r="R280" s="1003"/>
      <c r="S280" s="1511"/>
    </row>
    <row r="281" spans="4:19">
      <c r="D281" s="931">
        <v>24.5</v>
      </c>
      <c r="I281" s="1003"/>
      <c r="J281" s="1003"/>
      <c r="K281" s="1003"/>
      <c r="L281" s="1003"/>
      <c r="M281" s="1003"/>
      <c r="N281" s="1003"/>
      <c r="O281" s="1003"/>
      <c r="P281" s="1511"/>
      <c r="Q281" s="1003"/>
      <c r="R281" s="1003"/>
      <c r="S281" s="1511"/>
    </row>
    <row r="282" spans="4:19">
      <c r="D282" s="931">
        <f>+D280-D281</f>
        <v>31.5</v>
      </c>
      <c r="G282" s="931">
        <f>+G281-G280</f>
        <v>0</v>
      </c>
    </row>
    <row r="283" spans="4:19">
      <c r="D283" s="931">
        <v>2</v>
      </c>
    </row>
  </sheetData>
  <mergeCells count="9">
    <mergeCell ref="B175:D175"/>
    <mergeCell ref="B263:R263"/>
    <mergeCell ref="B264:R264"/>
    <mergeCell ref="F5:G5"/>
    <mergeCell ref="J5:K5"/>
    <mergeCell ref="L5:M5"/>
    <mergeCell ref="N5:P5"/>
    <mergeCell ref="Q5:S5"/>
    <mergeCell ref="B134:D135"/>
  </mergeCells>
  <printOptions horizontalCentered="1" gridLinesSet="0"/>
  <pageMargins left="0.23622047244094491" right="0.15748031496062992" top="0.23622047244094491" bottom="0.23622047244094491" header="0.19685039370078741" footer="0.19685039370078741"/>
  <pageSetup paperSize="9" scale="70" fitToHeight="5" orientation="landscape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0" max="18" man="1"/>
    <brk id="116" max="18" man="1"/>
    <brk id="168" max="18" man="1"/>
    <brk id="216" max="1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F195" transitionEvaluation="1">
    <tabColor rgb="FF00B050"/>
    <pageSetUpPr autoPageBreaks="0"/>
  </sheetPr>
  <dimension ref="A1:X282"/>
  <sheetViews>
    <sheetView showGridLines="0" showOutlineSymbols="0" zoomScale="80" zoomScaleNormal="80" workbookViewId="0">
      <pane xSplit="5" ySplit="8" topLeftCell="F195" activePane="bottomRight" state="frozen"/>
      <selection pane="topRight" activeCell="F1" sqref="F1"/>
      <selection pane="bottomLeft" activeCell="A9" sqref="A9"/>
      <selection pane="bottomRight" activeCell="E4" sqref="E4"/>
    </sheetView>
  </sheetViews>
  <sheetFormatPr defaultColWidth="9.625" defaultRowHeight="12.75" outlineLevelRow="2" outlineLevelCol="1"/>
  <cols>
    <col min="1" max="1" width="6.125" style="931" customWidth="1"/>
    <col min="2" max="2" width="25.75" style="1149" customWidth="1"/>
    <col min="3" max="3" width="5" style="932" customWidth="1"/>
    <col min="4" max="4" width="14.25" style="931" bestFit="1" customWidth="1"/>
    <col min="5" max="5" width="3.625" style="931" customWidth="1"/>
    <col min="6" max="6" width="9.625" style="931" customWidth="1"/>
    <col min="7" max="7" width="10.75" style="931" bestFit="1" customWidth="1"/>
    <col min="8" max="8" width="9.625" style="931"/>
    <col min="9" max="9" width="10.375" style="931" customWidth="1"/>
    <col min="10" max="10" width="9.625" style="931"/>
    <col min="11" max="11" width="9.375" style="931" customWidth="1"/>
    <col min="12" max="12" width="10.75" style="931" bestFit="1" customWidth="1"/>
    <col min="13" max="13" width="10" style="931" customWidth="1"/>
    <col min="14" max="15" width="9.625" style="933" customWidth="1" outlineLevel="1"/>
    <col min="16" max="16" width="7.625" style="934" customWidth="1"/>
    <col min="17" max="18" width="9.625" style="933" customWidth="1" outlineLevel="1"/>
    <col min="19" max="19" width="7.625" style="934" customWidth="1"/>
    <col min="20" max="20" width="0.25" style="931" customWidth="1"/>
    <col min="25" max="16384" width="9.625" style="931"/>
  </cols>
  <sheetData>
    <row r="1" spans="1:24" s="925" customFormat="1" ht="15.75">
      <c r="B1" s="926" t="s">
        <v>290</v>
      </c>
      <c r="C1" s="926"/>
      <c r="D1" s="927"/>
      <c r="E1" s="927"/>
      <c r="F1" s="927"/>
      <c r="N1" s="1431"/>
      <c r="O1" s="928"/>
      <c r="P1" s="929">
        <f>+(N36-O36)/O36*100</f>
        <v>-37.162954279015239</v>
      </c>
      <c r="Q1" s="928"/>
      <c r="R1" s="928"/>
      <c r="S1" s="929"/>
      <c r="U1"/>
      <c r="V1"/>
      <c r="W1"/>
      <c r="X1"/>
    </row>
    <row r="2" spans="1:24" s="925" customFormat="1" ht="15.75">
      <c r="B2" s="926"/>
      <c r="C2" s="926"/>
      <c r="D2" s="927"/>
      <c r="E2" s="927"/>
      <c r="F2" s="927"/>
      <c r="H2" s="1178"/>
      <c r="I2" s="1177"/>
      <c r="J2" s="1177"/>
      <c r="K2" s="1178"/>
      <c r="L2" s="1178"/>
      <c r="M2" s="1178"/>
      <c r="N2" s="1179"/>
      <c r="O2" s="1179"/>
      <c r="P2" s="1147"/>
      <c r="Q2" s="928"/>
      <c r="R2" s="928"/>
      <c r="S2" s="929"/>
      <c r="U2"/>
      <c r="V2"/>
      <c r="W2"/>
      <c r="X2"/>
    </row>
    <row r="3" spans="1:24" ht="15.75">
      <c r="B3" s="927"/>
      <c r="D3" s="927"/>
      <c r="E3" s="927"/>
      <c r="F3" s="927"/>
    </row>
    <row r="4" spans="1:24" ht="22.5" customHeight="1">
      <c r="B4" s="1180"/>
      <c r="C4" s="1181"/>
      <c r="D4" s="1182"/>
      <c r="E4" s="1183"/>
      <c r="F4" s="1184" t="s">
        <v>1</v>
      </c>
      <c r="G4" s="1185"/>
      <c r="H4" s="1185"/>
      <c r="I4" s="1186"/>
      <c r="J4" s="1187" t="s">
        <v>2</v>
      </c>
      <c r="K4" s="1185"/>
      <c r="L4" s="1185"/>
      <c r="M4" s="1186"/>
      <c r="N4" s="1188" t="s">
        <v>3</v>
      </c>
      <c r="O4" s="1189"/>
      <c r="P4" s="1190"/>
      <c r="Q4" s="1188" t="s">
        <v>3</v>
      </c>
      <c r="R4" s="1189"/>
      <c r="S4" s="1190"/>
    </row>
    <row r="5" spans="1:24" ht="21" customHeight="1">
      <c r="B5" s="1191" t="s">
        <v>4</v>
      </c>
      <c r="C5" s="1192"/>
      <c r="D5" s="1193"/>
      <c r="E5" s="1194"/>
      <c r="F5" s="1517" t="s">
        <v>5</v>
      </c>
      <c r="G5" s="1518"/>
      <c r="H5" s="1195" t="s">
        <v>6</v>
      </c>
      <c r="I5" s="1196"/>
      <c r="J5" s="1517" t="s">
        <v>5</v>
      </c>
      <c r="K5" s="1519"/>
      <c r="L5" s="1519" t="s">
        <v>6</v>
      </c>
      <c r="M5" s="1518"/>
      <c r="N5" s="1517" t="s">
        <v>5</v>
      </c>
      <c r="O5" s="1519"/>
      <c r="P5" s="1518"/>
      <c r="Q5" s="1517" t="s">
        <v>7</v>
      </c>
      <c r="R5" s="1519"/>
      <c r="S5" s="1518"/>
    </row>
    <row r="6" spans="1:24">
      <c r="B6" s="1197"/>
      <c r="C6" s="1198"/>
      <c r="D6" s="1199"/>
      <c r="E6" s="1200"/>
      <c r="F6" s="1201" t="s">
        <v>8</v>
      </c>
      <c r="G6" s="1202" t="s">
        <v>9</v>
      </c>
      <c r="H6" s="1203"/>
      <c r="I6" s="1203"/>
      <c r="J6" s="1203" t="s">
        <v>8</v>
      </c>
      <c r="K6" s="1202" t="s">
        <v>9</v>
      </c>
      <c r="L6" s="1203"/>
      <c r="M6" s="1203"/>
      <c r="N6" s="1204" t="s">
        <v>8</v>
      </c>
      <c r="O6" s="1205" t="s">
        <v>9</v>
      </c>
      <c r="P6" s="1206"/>
      <c r="Q6" s="1203"/>
      <c r="R6" s="1203"/>
      <c r="S6" s="1206"/>
    </row>
    <row r="7" spans="1:24" ht="12.75" customHeight="1">
      <c r="B7" s="1197"/>
      <c r="C7" s="1198"/>
      <c r="D7" s="1199"/>
      <c r="E7" s="1200"/>
      <c r="F7" s="1207" t="s">
        <v>11</v>
      </c>
      <c r="G7" s="1202" t="s">
        <v>8</v>
      </c>
      <c r="H7" s="1203">
        <v>2020</v>
      </c>
      <c r="I7" s="1203">
        <v>2019</v>
      </c>
      <c r="J7" s="1207" t="s">
        <v>11</v>
      </c>
      <c r="K7" s="1202" t="s">
        <v>8</v>
      </c>
      <c r="L7" s="1203">
        <v>2020</v>
      </c>
      <c r="M7" s="1203">
        <v>2019</v>
      </c>
      <c r="N7" s="1208" t="s">
        <v>11</v>
      </c>
      <c r="O7" s="1205" t="s">
        <v>8</v>
      </c>
      <c r="P7" s="1432" t="s">
        <v>12</v>
      </c>
      <c r="Q7" s="1203">
        <v>2020</v>
      </c>
      <c r="R7" s="1203">
        <v>2019</v>
      </c>
      <c r="S7" s="1433" t="s">
        <v>12</v>
      </c>
      <c r="T7" s="966"/>
    </row>
    <row r="8" spans="1:24">
      <c r="B8" s="1210"/>
      <c r="C8" s="1211"/>
      <c r="D8" s="1212"/>
      <c r="E8" s="1213"/>
      <c r="F8" s="1214" t="s">
        <v>14</v>
      </c>
      <c r="G8" s="1215" t="s">
        <v>15</v>
      </c>
      <c r="H8" s="1216"/>
      <c r="I8" s="1216"/>
      <c r="J8" s="1216" t="s">
        <v>14</v>
      </c>
      <c r="K8" s="1215" t="s">
        <v>15</v>
      </c>
      <c r="L8" s="1216"/>
      <c r="M8" s="1216"/>
      <c r="N8" s="1217" t="s">
        <v>14</v>
      </c>
      <c r="O8" s="1218" t="s">
        <v>15</v>
      </c>
      <c r="P8" s="1434" t="s">
        <v>16</v>
      </c>
      <c r="Q8" s="1216"/>
      <c r="R8" s="1216"/>
      <c r="S8" s="1434" t="s">
        <v>16</v>
      </c>
    </row>
    <row r="9" spans="1:24">
      <c r="A9" s="977"/>
      <c r="B9" s="978"/>
      <c r="E9" s="979"/>
      <c r="F9" s="980"/>
      <c r="G9" s="981"/>
      <c r="H9" s="982"/>
      <c r="I9" s="981"/>
      <c r="J9" s="983"/>
      <c r="K9" s="981"/>
      <c r="L9" s="984"/>
      <c r="M9" s="981"/>
      <c r="N9" s="1220"/>
      <c r="O9" s="1221"/>
      <c r="P9" s="1222"/>
      <c r="Q9" s="1435"/>
      <c r="R9" s="1436"/>
      <c r="S9" s="1437"/>
    </row>
    <row r="10" spans="1:24" outlineLevel="1">
      <c r="A10" s="990" t="s">
        <v>18</v>
      </c>
      <c r="B10" s="1223" t="s">
        <v>19</v>
      </c>
      <c r="C10" s="1224"/>
      <c r="D10" s="1225"/>
      <c r="E10" s="1226" t="s">
        <v>20</v>
      </c>
      <c r="F10" s="1438">
        <v>1169</v>
      </c>
      <c r="G10" s="1439">
        <v>2907</v>
      </c>
      <c r="H10" s="1438">
        <v>2058</v>
      </c>
      <c r="I10" s="1439">
        <v>3699</v>
      </c>
      <c r="J10" s="1438">
        <v>1169</v>
      </c>
      <c r="K10" s="1439">
        <v>2907</v>
      </c>
      <c r="L10" s="1438">
        <v>2058</v>
      </c>
      <c r="M10" s="1439">
        <v>3699</v>
      </c>
      <c r="N10" s="1440">
        <v>0.62</v>
      </c>
      <c r="O10" s="1440">
        <v>1.55</v>
      </c>
      <c r="P10" s="1232">
        <f>IF(N10-O10=0,"-",(N10-O10)/O10*100)</f>
        <v>-60</v>
      </c>
      <c r="Q10" s="1441">
        <v>4.37</v>
      </c>
      <c r="R10" s="1442">
        <v>7.83</v>
      </c>
      <c r="S10" s="1443">
        <f>IF(Q10-R10=0,"-",(Q10-R10)/R10*100)</f>
        <v>-44.189016602809708</v>
      </c>
    </row>
    <row r="11" spans="1:24" outlineLevel="2">
      <c r="A11" s="1003"/>
      <c r="B11" s="1223" t="s">
        <v>22</v>
      </c>
      <c r="C11" s="1224"/>
      <c r="D11" s="1233" t="s">
        <v>23</v>
      </c>
      <c r="E11" s="1226" t="s">
        <v>24</v>
      </c>
      <c r="F11" s="1438">
        <v>1673</v>
      </c>
      <c r="G11" s="1439">
        <v>1749</v>
      </c>
      <c r="H11" s="1438">
        <v>1573</v>
      </c>
      <c r="I11" s="1439">
        <v>1786</v>
      </c>
      <c r="J11" s="1438">
        <v>1673</v>
      </c>
      <c r="K11" s="1439">
        <v>1749</v>
      </c>
      <c r="L11" s="1438">
        <v>1573</v>
      </c>
      <c r="M11" s="1439">
        <v>1786</v>
      </c>
      <c r="N11" s="1440">
        <v>0.89</v>
      </c>
      <c r="O11" s="1440">
        <v>0.93</v>
      </c>
      <c r="P11" s="1232">
        <f>IF(N11-O11=0,"-",(N11-O11)/O11*100)</f>
        <v>-4.3010752688172085</v>
      </c>
      <c r="Q11" s="1441">
        <v>3.34</v>
      </c>
      <c r="R11" s="1442">
        <v>3.78</v>
      </c>
      <c r="S11" s="1443">
        <f>IF(Q11-R11=0,"-",(Q11-R11)/R11*100)</f>
        <v>-11.640211640211639</v>
      </c>
    </row>
    <row r="12" spans="1:24" outlineLevel="1">
      <c r="A12" s="1003"/>
      <c r="B12" s="1234" t="s">
        <v>23</v>
      </c>
      <c r="C12" s="1235" t="s">
        <v>25</v>
      </c>
      <c r="D12" s="1236">
        <v>5.8</v>
      </c>
      <c r="E12" s="1226" t="s">
        <v>26</v>
      </c>
      <c r="F12" s="1237">
        <f t="shared" ref="F12:M12" si="0">F10+F11</f>
        <v>2842</v>
      </c>
      <c r="G12" s="1228">
        <f t="shared" si="0"/>
        <v>4656</v>
      </c>
      <c r="H12" s="1229">
        <f t="shared" si="0"/>
        <v>3631</v>
      </c>
      <c r="I12" s="1228">
        <f t="shared" si="0"/>
        <v>5485</v>
      </c>
      <c r="J12" s="1237">
        <f t="shared" si="0"/>
        <v>2842</v>
      </c>
      <c r="K12" s="1228">
        <f t="shared" si="0"/>
        <v>4656</v>
      </c>
      <c r="L12" s="1229">
        <f t="shared" si="0"/>
        <v>3631</v>
      </c>
      <c r="M12" s="1228">
        <f t="shared" si="0"/>
        <v>5485</v>
      </c>
      <c r="N12" s="1230">
        <f>N11+N10</f>
        <v>1.51</v>
      </c>
      <c r="O12" s="1231">
        <f>O11+O10</f>
        <v>2.48</v>
      </c>
      <c r="P12" s="1232">
        <f>IF(N12-O12=0,"-",(N12-O12)/O12*100)</f>
        <v>-39.112903225806448</v>
      </c>
      <c r="Q12" s="1441">
        <f>Q11+Q10</f>
        <v>7.71</v>
      </c>
      <c r="R12" s="1442">
        <f>R11+R10</f>
        <v>11.61</v>
      </c>
      <c r="S12" s="1443">
        <f>IF(Q12-R12=0,"-",(Q12-R12)/R12*100)</f>
        <v>-33.591731266149864</v>
      </c>
    </row>
    <row r="13" spans="1:24" outlineLevel="1">
      <c r="A13" s="1003"/>
      <c r="B13" s="1197"/>
      <c r="C13" s="1238"/>
      <c r="D13" s="1236"/>
      <c r="E13" s="1239"/>
      <c r="F13" s="1240"/>
      <c r="G13" s="1241"/>
      <c r="H13" s="1242"/>
      <c r="I13" s="1243"/>
      <c r="J13" s="1244"/>
      <c r="K13" s="1245"/>
      <c r="L13" s="1246"/>
      <c r="M13" s="1247"/>
      <c r="N13" s="1248"/>
      <c r="O13" s="1249"/>
      <c r="P13" s="1232"/>
      <c r="Q13" s="1444"/>
      <c r="R13" s="1445"/>
      <c r="S13" s="1446"/>
    </row>
    <row r="14" spans="1:24" outlineLevel="2">
      <c r="A14" s="990" t="s">
        <v>27</v>
      </c>
      <c r="B14" s="1223" t="s">
        <v>19</v>
      </c>
      <c r="C14" s="1224"/>
      <c r="D14" s="1236"/>
      <c r="E14" s="1250" t="s">
        <v>20</v>
      </c>
      <c r="F14" s="1237">
        <v>865</v>
      </c>
      <c r="G14" s="1228">
        <v>1640</v>
      </c>
      <c r="H14" s="1237">
        <v>1082</v>
      </c>
      <c r="I14" s="1228">
        <v>1935</v>
      </c>
      <c r="J14" s="1237">
        <v>865</v>
      </c>
      <c r="K14" s="1228">
        <v>1640</v>
      </c>
      <c r="L14" s="1237">
        <v>1082</v>
      </c>
      <c r="M14" s="1228">
        <v>1935</v>
      </c>
      <c r="N14" s="1230">
        <v>1.02</v>
      </c>
      <c r="O14" s="1231">
        <v>1.93</v>
      </c>
      <c r="P14" s="1232">
        <f>IF(N14-O14=0,"-",(N14-O14)/O14*100)</f>
        <v>-47.15025906735751</v>
      </c>
      <c r="Q14" s="1441">
        <v>5.07</v>
      </c>
      <c r="R14" s="1442">
        <v>9.0399999999999991</v>
      </c>
      <c r="S14" s="1443">
        <f>IF(Q14-R14=0,"-",(Q14-R14)/R14*100)</f>
        <v>-43.915929203539818</v>
      </c>
    </row>
    <row r="15" spans="1:24" outlineLevel="2">
      <c r="A15" s="1023"/>
      <c r="B15" s="1223" t="s">
        <v>28</v>
      </c>
      <c r="C15" s="1224"/>
      <c r="D15" s="1236"/>
      <c r="E15" s="1250" t="s">
        <v>24</v>
      </c>
      <c r="F15" s="1237">
        <v>76</v>
      </c>
      <c r="G15" s="1228">
        <v>120</v>
      </c>
      <c r="H15" s="1237">
        <v>78</v>
      </c>
      <c r="I15" s="1228">
        <v>111</v>
      </c>
      <c r="J15" s="1237">
        <v>76</v>
      </c>
      <c r="K15" s="1228">
        <v>120</v>
      </c>
      <c r="L15" s="1237">
        <v>78</v>
      </c>
      <c r="M15" s="1228">
        <v>111</v>
      </c>
      <c r="N15" s="1230">
        <v>0.09</v>
      </c>
      <c r="O15" s="1231">
        <v>0.14000000000000001</v>
      </c>
      <c r="P15" s="1232">
        <f>IF(N15-O15=0,"-",(N15-O15)/O15*100)</f>
        <v>-35.714285714285722</v>
      </c>
      <c r="Q15" s="1441">
        <v>0.37</v>
      </c>
      <c r="R15" s="1442">
        <v>0.52</v>
      </c>
      <c r="S15" s="1443">
        <f>IF(Q15-R15=0,"-",(Q15-R15)/R15*100)</f>
        <v>-28.84615384615385</v>
      </c>
    </row>
    <row r="16" spans="1:24" outlineLevel="1">
      <c r="A16" s="1023"/>
      <c r="B16" s="1234" t="s">
        <v>23</v>
      </c>
      <c r="C16" s="1235" t="s">
        <v>25</v>
      </c>
      <c r="D16" s="1236">
        <v>12.8</v>
      </c>
      <c r="E16" s="1250" t="s">
        <v>26</v>
      </c>
      <c r="F16" s="1237">
        <f t="shared" ref="F16:M16" si="1">F14+F15</f>
        <v>941</v>
      </c>
      <c r="G16" s="1228">
        <f t="shared" si="1"/>
        <v>1760</v>
      </c>
      <c r="H16" s="1229">
        <f t="shared" si="1"/>
        <v>1160</v>
      </c>
      <c r="I16" s="1228">
        <f t="shared" si="1"/>
        <v>2046</v>
      </c>
      <c r="J16" s="1237">
        <f t="shared" si="1"/>
        <v>941</v>
      </c>
      <c r="K16" s="1228">
        <f t="shared" si="1"/>
        <v>1760</v>
      </c>
      <c r="L16" s="1229">
        <f t="shared" si="1"/>
        <v>1160</v>
      </c>
      <c r="M16" s="1228">
        <f t="shared" si="1"/>
        <v>2046</v>
      </c>
      <c r="N16" s="1230">
        <f>N15+N14</f>
        <v>1.1100000000000001</v>
      </c>
      <c r="O16" s="1231">
        <f>O15+O14</f>
        <v>2.0699999999999998</v>
      </c>
      <c r="P16" s="1232">
        <f>IF(N16-O16=0,"-",(N16-O16)/O16*100)</f>
        <v>-46.376811594202891</v>
      </c>
      <c r="Q16" s="1441">
        <f>Q15+Q14</f>
        <v>5.44</v>
      </c>
      <c r="R16" s="1442">
        <f>R15+R14</f>
        <v>9.5599999999999987</v>
      </c>
      <c r="S16" s="1443">
        <f>IF(Q16-R16=0,"-",(Q16-R16)/R16*100)</f>
        <v>-43.096234309623419</v>
      </c>
    </row>
    <row r="17" spans="1:19" outlineLevel="1">
      <c r="A17" s="1023"/>
      <c r="B17" s="1197"/>
      <c r="C17" s="1238"/>
      <c r="D17" s="1236"/>
      <c r="E17" s="1239"/>
      <c r="F17" s="1252"/>
      <c r="G17" s="1241"/>
      <c r="H17" s="1242"/>
      <c r="I17" s="1243"/>
      <c r="J17" s="1244"/>
      <c r="K17" s="1245"/>
      <c r="L17" s="1246"/>
      <c r="M17" s="1247"/>
      <c r="N17" s="1248"/>
      <c r="O17" s="1249"/>
      <c r="P17" s="1232"/>
      <c r="Q17" s="1447"/>
      <c r="R17" s="1448"/>
      <c r="S17" s="1449"/>
    </row>
    <row r="18" spans="1:19" outlineLevel="2">
      <c r="A18" s="990" t="s">
        <v>29</v>
      </c>
      <c r="B18" s="1223" t="s">
        <v>30</v>
      </c>
      <c r="C18" s="1224"/>
      <c r="D18" s="1253" t="s">
        <v>23</v>
      </c>
      <c r="E18" s="1250" t="s">
        <v>20</v>
      </c>
      <c r="F18" s="1237">
        <v>941</v>
      </c>
      <c r="G18" s="1228">
        <v>2233</v>
      </c>
      <c r="H18" s="1237">
        <v>1915</v>
      </c>
      <c r="I18" s="1228">
        <v>2771</v>
      </c>
      <c r="J18" s="1237">
        <v>941</v>
      </c>
      <c r="K18" s="1228">
        <v>2233</v>
      </c>
      <c r="L18" s="1237">
        <v>1915</v>
      </c>
      <c r="M18" s="1228">
        <v>2771</v>
      </c>
      <c r="N18" s="1230">
        <v>0.59</v>
      </c>
      <c r="O18" s="1231">
        <v>1.4</v>
      </c>
      <c r="P18" s="1232">
        <f>IF(N18-O18=0,"-",(N18-O18)/O18*100)</f>
        <v>-57.857142857142854</v>
      </c>
      <c r="Q18" s="1450">
        <v>4.7699999999999996</v>
      </c>
      <c r="R18" s="1451">
        <v>6.88</v>
      </c>
      <c r="S18" s="1452">
        <f>IF(Q18-R18=0,"-",(Q18-R18)/R18*100)</f>
        <v>-30.668604651162795</v>
      </c>
    </row>
    <row r="19" spans="1:19" outlineLevel="2">
      <c r="A19" s="1023"/>
      <c r="B19" s="1197"/>
      <c r="C19" s="1238"/>
      <c r="D19" s="1236"/>
      <c r="E19" s="1250" t="s">
        <v>24</v>
      </c>
      <c r="F19" s="1237">
        <v>2139</v>
      </c>
      <c r="G19" s="1228">
        <v>2148</v>
      </c>
      <c r="H19" s="1237">
        <v>1971</v>
      </c>
      <c r="I19" s="1228">
        <v>2187</v>
      </c>
      <c r="J19" s="1237">
        <v>2139</v>
      </c>
      <c r="K19" s="1228">
        <v>2148</v>
      </c>
      <c r="L19" s="1237">
        <v>1971</v>
      </c>
      <c r="M19" s="1228">
        <v>2187</v>
      </c>
      <c r="N19" s="1230">
        <v>1.34</v>
      </c>
      <c r="O19" s="1231">
        <v>1.34</v>
      </c>
      <c r="P19" s="1232" t="str">
        <f>IF(N19-O19=0,"-",(N19-O19)/O19*100)</f>
        <v>-</v>
      </c>
      <c r="Q19" s="1450">
        <v>4.9000000000000004</v>
      </c>
      <c r="R19" s="1451">
        <v>5.43</v>
      </c>
      <c r="S19" s="1452">
        <f>IF(Q19-R19=0,"-",(Q19-R19)/R19*100)</f>
        <v>-9.7605893186003581</v>
      </c>
    </row>
    <row r="20" spans="1:19" outlineLevel="1">
      <c r="A20" s="1023"/>
      <c r="B20" s="1234"/>
      <c r="C20" s="1235" t="s">
        <v>25</v>
      </c>
      <c r="D20" s="1236">
        <v>6.8</v>
      </c>
      <c r="E20" s="1250" t="s">
        <v>26</v>
      </c>
      <c r="F20" s="1237">
        <f t="shared" ref="F20:M20" si="2">F18+F19</f>
        <v>3080</v>
      </c>
      <c r="G20" s="1228">
        <f t="shared" si="2"/>
        <v>4381</v>
      </c>
      <c r="H20" s="1229">
        <f t="shared" si="2"/>
        <v>3886</v>
      </c>
      <c r="I20" s="1228">
        <f t="shared" si="2"/>
        <v>4958</v>
      </c>
      <c r="J20" s="1237">
        <f t="shared" si="2"/>
        <v>3080</v>
      </c>
      <c r="K20" s="1228">
        <f t="shared" si="2"/>
        <v>4381</v>
      </c>
      <c r="L20" s="1229">
        <f t="shared" si="2"/>
        <v>3886</v>
      </c>
      <c r="M20" s="1228">
        <f t="shared" si="2"/>
        <v>4958</v>
      </c>
      <c r="N20" s="1230">
        <f>N19+N18</f>
        <v>1.9300000000000002</v>
      </c>
      <c r="O20" s="1231">
        <f>O19+O18</f>
        <v>2.74</v>
      </c>
      <c r="P20" s="1232">
        <f>IF(N20-O20=0,"-",(N20-O20)/O20*100)</f>
        <v>-29.562043795620436</v>
      </c>
      <c r="Q20" s="1450">
        <f>Q19+Q18</f>
        <v>9.67</v>
      </c>
      <c r="R20" s="1451">
        <f>R19+R18</f>
        <v>12.309999999999999</v>
      </c>
      <c r="S20" s="1452">
        <f>IF(Q20-R20=0,"-",(Q20-R20)/R20*100)</f>
        <v>-21.445978878960187</v>
      </c>
    </row>
    <row r="21" spans="1:19" outlineLevel="1">
      <c r="A21" s="1023"/>
      <c r="B21" s="1197"/>
      <c r="C21" s="1238"/>
      <c r="D21" s="1236"/>
      <c r="E21" s="1239"/>
      <c r="F21" s="1252"/>
      <c r="G21" s="1241"/>
      <c r="H21" s="1242"/>
      <c r="I21" s="1243"/>
      <c r="J21" s="1244"/>
      <c r="K21" s="1245"/>
      <c r="L21" s="1246"/>
      <c r="M21" s="1247"/>
      <c r="N21" s="1248"/>
      <c r="O21" s="1249"/>
      <c r="P21" s="1232"/>
      <c r="Q21" s="1447"/>
      <c r="R21" s="1448"/>
      <c r="S21" s="1449"/>
    </row>
    <row r="22" spans="1:19" outlineLevel="2">
      <c r="A22" s="990" t="s">
        <v>31</v>
      </c>
      <c r="B22" s="1223" t="s">
        <v>32</v>
      </c>
      <c r="C22" s="1224"/>
      <c r="D22" s="1225"/>
      <c r="E22" s="1250" t="s">
        <v>20</v>
      </c>
      <c r="F22" s="1237">
        <v>3023</v>
      </c>
      <c r="G22" s="1228">
        <v>6047</v>
      </c>
      <c r="H22" s="1237">
        <v>4863</v>
      </c>
      <c r="I22" s="1228">
        <v>7142</v>
      </c>
      <c r="J22" s="1228">
        <v>3029</v>
      </c>
      <c r="K22" s="1228">
        <v>6050</v>
      </c>
      <c r="L22" s="1237">
        <v>4866</v>
      </c>
      <c r="M22" s="1228">
        <v>7145</v>
      </c>
      <c r="N22" s="1248">
        <v>8.9</v>
      </c>
      <c r="O22" s="1249">
        <v>17.8</v>
      </c>
      <c r="P22" s="1232">
        <f>IF(N22-O22=0,"-",(N22-O22)/O22*100)</f>
        <v>-50</v>
      </c>
      <c r="Q22" s="1447">
        <v>57</v>
      </c>
      <c r="R22" s="1448">
        <v>83.4</v>
      </c>
      <c r="S22" s="1452">
        <f>IF(Q22-R22=0,"-",(Q22-R22)/R22*100)</f>
        <v>-31.654676258992808</v>
      </c>
    </row>
    <row r="23" spans="1:19" outlineLevel="2">
      <c r="A23" s="1023"/>
      <c r="B23" s="1223"/>
      <c r="C23" s="1224"/>
      <c r="D23" s="1225"/>
      <c r="E23" s="1250" t="s">
        <v>24</v>
      </c>
      <c r="F23" s="1237">
        <v>2366</v>
      </c>
      <c r="G23" s="1228">
        <v>2607</v>
      </c>
      <c r="H23" s="1237">
        <v>2262</v>
      </c>
      <c r="I23" s="1228">
        <v>2728</v>
      </c>
      <c r="J23" s="1228">
        <v>2366</v>
      </c>
      <c r="K23" s="1228">
        <v>2608</v>
      </c>
      <c r="L23" s="1237">
        <v>2264</v>
      </c>
      <c r="M23" s="1228">
        <v>2730</v>
      </c>
      <c r="N23" s="1248">
        <v>7</v>
      </c>
      <c r="O23" s="1249">
        <v>7.7</v>
      </c>
      <c r="P23" s="1232">
        <f>IF(N23-O23=0,"-",(N23-O23)/O23*100)</f>
        <v>-9.0909090909090917</v>
      </c>
      <c r="Q23" s="1447">
        <v>26.5</v>
      </c>
      <c r="R23" s="1448">
        <v>31.9</v>
      </c>
      <c r="S23" s="1452">
        <f>IF(Q23-R23=0,"-",(Q23-R23)/R23*100)</f>
        <v>-16.927899686520373</v>
      </c>
    </row>
    <row r="24" spans="1:19" outlineLevel="1">
      <c r="A24" s="1023"/>
      <c r="B24" s="1234" t="s">
        <v>23</v>
      </c>
      <c r="C24" s="1235" t="s">
        <v>25</v>
      </c>
      <c r="D24" s="1254">
        <v>32.4</v>
      </c>
      <c r="E24" s="1250" t="s">
        <v>26</v>
      </c>
      <c r="F24" s="1229">
        <f>F22+F23</f>
        <v>5389</v>
      </c>
      <c r="G24" s="1228">
        <f>G22+G23</f>
        <v>8654</v>
      </c>
      <c r="H24" s="1237">
        <f>H22+H23</f>
        <v>7125</v>
      </c>
      <c r="I24" s="1228">
        <f>I22+I23</f>
        <v>9870</v>
      </c>
      <c r="J24" s="1228">
        <f t="shared" ref="J24:M24" si="3">J22+J23</f>
        <v>5395</v>
      </c>
      <c r="K24" s="1228">
        <f t="shared" si="3"/>
        <v>8658</v>
      </c>
      <c r="L24" s="1229">
        <f t="shared" si="3"/>
        <v>7130</v>
      </c>
      <c r="M24" s="1228">
        <f t="shared" si="3"/>
        <v>9875</v>
      </c>
      <c r="N24" s="1248">
        <f>N23+N22</f>
        <v>15.9</v>
      </c>
      <c r="O24" s="1249">
        <f>O23+O22</f>
        <v>25.5</v>
      </c>
      <c r="P24" s="1232">
        <f>IF(N24-O24=0,"-",(N24-O24)/O24*100)</f>
        <v>-37.647058823529413</v>
      </c>
      <c r="Q24" s="1447">
        <f>Q22+Q23</f>
        <v>83.5</v>
      </c>
      <c r="R24" s="1448">
        <f>R22+R23</f>
        <v>115.30000000000001</v>
      </c>
      <c r="S24" s="1452">
        <f>IF(Q24-R24=0,"-",(Q24-R24)/R24*100)</f>
        <v>-27.58022549869905</v>
      </c>
    </row>
    <row r="25" spans="1:19" outlineLevel="1">
      <c r="A25" s="1023"/>
      <c r="B25" s="1197"/>
      <c r="C25" s="1238"/>
      <c r="D25" s="1225"/>
      <c r="E25" s="1239"/>
      <c r="F25" s="1237"/>
      <c r="G25" s="1228"/>
      <c r="H25" s="1229"/>
      <c r="I25" s="1251"/>
      <c r="J25" s="1237"/>
      <c r="K25" s="1228"/>
      <c r="L25" s="1229"/>
      <c r="M25" s="1251"/>
      <c r="N25" s="1248"/>
      <c r="O25" s="1249"/>
      <c r="P25" s="1232"/>
      <c r="Q25" s="1447"/>
      <c r="R25" s="1448"/>
      <c r="S25" s="1452"/>
    </row>
    <row r="26" spans="1:19" outlineLevel="2">
      <c r="A26" s="990" t="s">
        <v>33</v>
      </c>
      <c r="B26" s="1223" t="s">
        <v>34</v>
      </c>
      <c r="C26" s="1224"/>
      <c r="D26" s="1253"/>
      <c r="E26" s="1250" t="s">
        <v>20</v>
      </c>
      <c r="F26" s="1237">
        <v>8356</v>
      </c>
      <c r="G26" s="1237">
        <v>13936</v>
      </c>
      <c r="H26" s="931">
        <v>12397</v>
      </c>
      <c r="I26" s="1237">
        <v>16502</v>
      </c>
      <c r="J26" s="1237">
        <v>4146</v>
      </c>
      <c r="K26" s="1237">
        <v>6921</v>
      </c>
      <c r="L26" s="1228">
        <v>6164</v>
      </c>
      <c r="M26" s="1237">
        <v>8203</v>
      </c>
      <c r="N26" s="1248">
        <v>28.9</v>
      </c>
      <c r="O26" s="1248">
        <v>48.2</v>
      </c>
      <c r="P26" s="1232">
        <f>IF(N26-O26=0,"-",(N26-O26)/O26*100)</f>
        <v>-40.041493775933617</v>
      </c>
      <c r="Q26" s="1447">
        <v>170.8</v>
      </c>
      <c r="R26" s="1448">
        <v>226.6</v>
      </c>
      <c r="S26" s="1452">
        <f>IF(Q26-R26=0,"-",(Q26-R26)/R26*100)</f>
        <v>-24.624889673433355</v>
      </c>
    </row>
    <row r="27" spans="1:19" outlineLevel="2">
      <c r="A27" s="1023"/>
      <c r="B27" s="1197"/>
      <c r="C27" s="1235"/>
      <c r="D27" s="1236"/>
      <c r="E27" s="1250" t="s">
        <v>24</v>
      </c>
      <c r="F27" s="1237">
        <v>6453</v>
      </c>
      <c r="G27" s="1237">
        <v>6507</v>
      </c>
      <c r="H27" s="931">
        <v>6022</v>
      </c>
      <c r="I27" s="1237">
        <v>6827</v>
      </c>
      <c r="J27" s="1237">
        <v>3223</v>
      </c>
      <c r="K27" s="1237">
        <v>3248</v>
      </c>
      <c r="L27" s="1228">
        <v>3007</v>
      </c>
      <c r="M27" s="1237">
        <v>3408</v>
      </c>
      <c r="N27" s="1248">
        <v>22.4</v>
      </c>
      <c r="O27" s="1248">
        <v>22.6</v>
      </c>
      <c r="P27" s="1232">
        <f>IF(N27-O27=0,"-",(N27-O27)/O27*100)</f>
        <v>-0.88495575221240186</v>
      </c>
      <c r="Q27" s="1447">
        <v>83.3</v>
      </c>
      <c r="R27" s="1448">
        <v>94.2</v>
      </c>
      <c r="S27" s="1452">
        <f>IF(Q27-R27=0,"-",(Q27-R27)/R27*100)</f>
        <v>-11.571125265392787</v>
      </c>
    </row>
    <row r="28" spans="1:19" outlineLevel="1">
      <c r="A28" s="1023"/>
      <c r="B28" s="1234"/>
      <c r="C28" s="1235" t="s">
        <v>25</v>
      </c>
      <c r="D28" s="1236">
        <v>75.7</v>
      </c>
      <c r="E28" s="1250" t="s">
        <v>26</v>
      </c>
      <c r="F28" s="1229">
        <f>F26+F27</f>
        <v>14809</v>
      </c>
      <c r="G28" s="1228">
        <f>G26+G27</f>
        <v>20443</v>
      </c>
      <c r="H28" s="1237">
        <f>H26+H27</f>
        <v>18419</v>
      </c>
      <c r="I28" s="1228">
        <f>I26+I27</f>
        <v>23329</v>
      </c>
      <c r="J28" s="1228">
        <f t="shared" ref="J28:M28" si="4">J26+J27</f>
        <v>7369</v>
      </c>
      <c r="K28" s="1228">
        <f t="shared" si="4"/>
        <v>10169</v>
      </c>
      <c r="L28" s="1229">
        <f t="shared" si="4"/>
        <v>9171</v>
      </c>
      <c r="M28" s="1228">
        <f t="shared" si="4"/>
        <v>11611</v>
      </c>
      <c r="N28" s="1248">
        <f>N27+N26</f>
        <v>51.3</v>
      </c>
      <c r="O28" s="1249">
        <f>O27+O26</f>
        <v>70.800000000000011</v>
      </c>
      <c r="P28" s="1232">
        <f>IF(N28-O28=0,"-",(N28-O28)/O28*100)</f>
        <v>-27.542372881355949</v>
      </c>
      <c r="Q28" s="1447">
        <f>Q27+Q26</f>
        <v>254.10000000000002</v>
      </c>
      <c r="R28" s="1448">
        <f>R27+R26</f>
        <v>320.8</v>
      </c>
      <c r="S28" s="1452">
        <f>IF(Q28-R28=0,"-",(Q28-R28)/R28*100)</f>
        <v>-20.791770573566083</v>
      </c>
    </row>
    <row r="29" spans="1:19" outlineLevel="1">
      <c r="A29" s="1023"/>
      <c r="B29" s="1197"/>
      <c r="C29" s="1238"/>
      <c r="D29" s="1236"/>
      <c r="E29" s="1239"/>
      <c r="F29" s="1237"/>
      <c r="G29" s="1228"/>
      <c r="H29" s="1229"/>
      <c r="I29" s="1251"/>
      <c r="J29" s="1237"/>
      <c r="K29" s="1228"/>
      <c r="L29" s="1229"/>
      <c r="M29" s="1251"/>
      <c r="N29" s="1248"/>
      <c r="O29" s="1249"/>
      <c r="P29" s="1232"/>
      <c r="Q29" s="1447"/>
      <c r="R29" s="1448"/>
      <c r="S29" s="1452"/>
    </row>
    <row r="30" spans="1:19" outlineLevel="2">
      <c r="A30" s="990" t="s">
        <v>31</v>
      </c>
      <c r="B30" s="1223" t="s">
        <v>35</v>
      </c>
      <c r="C30" s="1224"/>
      <c r="D30" s="1236"/>
      <c r="E30" s="1250" t="s">
        <v>20</v>
      </c>
      <c r="F30" s="1255">
        <v>9801</v>
      </c>
      <c r="G30" s="1256">
        <v>18766</v>
      </c>
      <c r="H30" s="1255">
        <v>14560</v>
      </c>
      <c r="I30" s="1256">
        <v>21048</v>
      </c>
      <c r="J30" s="1255">
        <v>5501</v>
      </c>
      <c r="K30" s="1256">
        <v>11169</v>
      </c>
      <c r="L30" s="1255">
        <v>8543</v>
      </c>
      <c r="M30" s="1256">
        <v>12769</v>
      </c>
      <c r="N30" s="1259">
        <v>30.1</v>
      </c>
      <c r="O30" s="1260">
        <v>61.1</v>
      </c>
      <c r="P30" s="1261">
        <f>IF(N30-O30=0,"-",(N30-O30)/O30*100)</f>
        <v>-50.736497545008184</v>
      </c>
      <c r="Q30" s="1453">
        <v>186.1</v>
      </c>
      <c r="R30" s="1454">
        <v>277.3</v>
      </c>
      <c r="S30" s="1452">
        <f>IF(Q30-R30=0,"-",(Q30-R30)/R30*100)</f>
        <v>-32.888568337540576</v>
      </c>
    </row>
    <row r="31" spans="1:19" outlineLevel="2">
      <c r="A31" s="1023"/>
      <c r="B31" s="1223" t="s">
        <v>23</v>
      </c>
      <c r="C31" s="1224"/>
      <c r="D31" s="1236"/>
      <c r="E31" s="1250" t="s">
        <v>24</v>
      </c>
      <c r="F31" s="1255">
        <v>4585</v>
      </c>
      <c r="G31" s="1256">
        <v>5148</v>
      </c>
      <c r="H31" s="1255">
        <v>4431</v>
      </c>
      <c r="I31" s="1256">
        <v>5341</v>
      </c>
      <c r="J31" s="1255">
        <v>3236</v>
      </c>
      <c r="K31" s="1256">
        <v>3615</v>
      </c>
      <c r="L31" s="1255">
        <v>3119</v>
      </c>
      <c r="M31" s="1256">
        <v>3769</v>
      </c>
      <c r="N31" s="1259">
        <v>17.7</v>
      </c>
      <c r="O31" s="1260">
        <v>19.8</v>
      </c>
      <c r="P31" s="1261">
        <f>IF(N31-O31=0,"-",(N31-O31)/O31*100)</f>
        <v>-10.606060606060613</v>
      </c>
      <c r="Q31" s="1453">
        <v>67.900000000000006</v>
      </c>
      <c r="R31" s="1454">
        <v>81.900000000000006</v>
      </c>
      <c r="S31" s="1452">
        <f>IF(Q31-R31=0,"-",(Q31-R31)/R31*100)</f>
        <v>-17.09401709401709</v>
      </c>
    </row>
    <row r="32" spans="1:19" outlineLevel="1">
      <c r="A32" s="1023"/>
      <c r="B32" s="1234"/>
      <c r="C32" s="1235" t="s">
        <v>25</v>
      </c>
      <c r="D32" s="1236">
        <v>59.5</v>
      </c>
      <c r="E32" s="1250" t="s">
        <v>26</v>
      </c>
      <c r="F32" s="1255">
        <f>F31+F30</f>
        <v>14386</v>
      </c>
      <c r="G32" s="1256">
        <f>G31+G30</f>
        <v>23914</v>
      </c>
      <c r="H32" s="1257">
        <f t="shared" ref="H32:M32" si="5">H30+H31</f>
        <v>18991</v>
      </c>
      <c r="I32" s="1256">
        <f t="shared" si="5"/>
        <v>26389</v>
      </c>
      <c r="J32" s="1255">
        <f t="shared" si="5"/>
        <v>8737</v>
      </c>
      <c r="K32" s="1256">
        <f t="shared" si="5"/>
        <v>14784</v>
      </c>
      <c r="L32" s="1257">
        <f t="shared" si="5"/>
        <v>11662</v>
      </c>
      <c r="M32" s="1256">
        <f t="shared" si="5"/>
        <v>16538</v>
      </c>
      <c r="N32" s="1259">
        <f>N31+N30</f>
        <v>47.8</v>
      </c>
      <c r="O32" s="1260">
        <f>O31+O30</f>
        <v>80.900000000000006</v>
      </c>
      <c r="P32" s="1261">
        <f>IF(N32-O32=0,"-",(N32-O32)/O32*100)</f>
        <v>-40.91470951792337</v>
      </c>
      <c r="Q32" s="1453">
        <f>Q31+Q30</f>
        <v>254</v>
      </c>
      <c r="R32" s="1454">
        <f>R31+R30</f>
        <v>359.20000000000005</v>
      </c>
      <c r="S32" s="1449">
        <f>IF(Q32-R32=0,"-",(Q32-R32)/R32*100)</f>
        <v>-29.287305122494438</v>
      </c>
    </row>
    <row r="33" spans="1:19" outlineLevel="1">
      <c r="A33" s="1023"/>
      <c r="B33" s="1197"/>
      <c r="C33" s="1238"/>
      <c r="D33" s="1236"/>
      <c r="E33" s="1239"/>
      <c r="F33" s="1237"/>
      <c r="G33" s="1228"/>
      <c r="H33" s="1229"/>
      <c r="I33" s="1251"/>
      <c r="J33" s="1237"/>
      <c r="K33" s="1228"/>
      <c r="L33" s="1229"/>
      <c r="M33" s="1251"/>
      <c r="N33" s="1248"/>
      <c r="O33" s="1249"/>
      <c r="P33" s="1232"/>
      <c r="Q33" s="1447"/>
      <c r="R33" s="1448"/>
      <c r="S33" s="1452"/>
    </row>
    <row r="34" spans="1:19" outlineLevel="2">
      <c r="A34" s="990" t="s">
        <v>31</v>
      </c>
      <c r="B34" s="1223" t="s">
        <v>36</v>
      </c>
      <c r="C34" s="1224" t="s">
        <v>23</v>
      </c>
      <c r="D34" s="1253" t="s">
        <v>23</v>
      </c>
      <c r="E34" s="1250" t="s">
        <v>20</v>
      </c>
      <c r="F34" s="1255">
        <v>17303</v>
      </c>
      <c r="G34" s="1256">
        <v>30351</v>
      </c>
      <c r="H34" s="1255">
        <v>22167</v>
      </c>
      <c r="I34" s="1256">
        <v>32211</v>
      </c>
      <c r="J34" s="1255">
        <v>8509</v>
      </c>
      <c r="K34" s="1256">
        <v>15068</v>
      </c>
      <c r="L34" s="1255">
        <v>11018</v>
      </c>
      <c r="M34" s="1256">
        <v>15947</v>
      </c>
      <c r="N34" s="1259">
        <v>40.1</v>
      </c>
      <c r="O34" s="1260">
        <v>71</v>
      </c>
      <c r="P34" s="1261">
        <f>IF(N34-O34=0,"-",(N34-O34)/O34*100)</f>
        <v>-43.521126760563376</v>
      </c>
      <c r="Q34" s="1453">
        <v>206.5</v>
      </c>
      <c r="R34" s="1454">
        <v>298</v>
      </c>
      <c r="S34" s="1449">
        <f>IF(Q34-R34=0,"-",(Q34-R34)/R34*100)</f>
        <v>-30.70469798657718</v>
      </c>
    </row>
    <row r="35" spans="1:19" outlineLevel="2">
      <c r="A35" s="1023"/>
      <c r="B35" s="1223" t="s">
        <v>37</v>
      </c>
      <c r="C35" s="1224"/>
      <c r="D35" s="1236"/>
      <c r="E35" s="1250" t="s">
        <v>24</v>
      </c>
      <c r="F35" s="1255">
        <v>6617</v>
      </c>
      <c r="G35" s="1256">
        <v>7011</v>
      </c>
      <c r="H35" s="1255">
        <v>6146</v>
      </c>
      <c r="I35" s="1256">
        <v>7173</v>
      </c>
      <c r="J35" s="1255">
        <v>2869</v>
      </c>
      <c r="K35" s="1256">
        <v>3045</v>
      </c>
      <c r="L35" s="1255">
        <v>2686</v>
      </c>
      <c r="M35" s="1256">
        <v>3128</v>
      </c>
      <c r="N35" s="1259">
        <v>13.5</v>
      </c>
      <c r="O35" s="1260">
        <v>14.3</v>
      </c>
      <c r="P35" s="1261">
        <f>IF(N35-O35=0,"-",(N35-O35)/O35*100)</f>
        <v>-5.5944055944055995</v>
      </c>
      <c r="Q35" s="1453">
        <v>50.3</v>
      </c>
      <c r="R35" s="1454">
        <v>58.5</v>
      </c>
      <c r="S35" s="1449">
        <f>IF(Q35-R35=0,"-",(Q35-R35)/R35*100)</f>
        <v>-14.017094017094022</v>
      </c>
    </row>
    <row r="36" spans="1:19" outlineLevel="1">
      <c r="A36" s="1023"/>
      <c r="B36" s="1234"/>
      <c r="C36" s="1235" t="s">
        <v>25</v>
      </c>
      <c r="D36" s="1236">
        <v>51.2</v>
      </c>
      <c r="E36" s="1250" t="s">
        <v>26</v>
      </c>
      <c r="F36" s="1255">
        <f>F35+F34</f>
        <v>23920</v>
      </c>
      <c r="G36" s="1256">
        <f>G35+G34</f>
        <v>37362</v>
      </c>
      <c r="H36" s="1257">
        <f t="shared" ref="H36:M36" si="6">H34+H35</f>
        <v>28313</v>
      </c>
      <c r="I36" s="1256">
        <f t="shared" si="6"/>
        <v>39384</v>
      </c>
      <c r="J36" s="1255">
        <f t="shared" si="6"/>
        <v>11378</v>
      </c>
      <c r="K36" s="1256">
        <f t="shared" si="6"/>
        <v>18113</v>
      </c>
      <c r="L36" s="1257">
        <f t="shared" si="6"/>
        <v>13704</v>
      </c>
      <c r="M36" s="1256">
        <f t="shared" si="6"/>
        <v>19075</v>
      </c>
      <c r="N36" s="1259">
        <f>N35+N34</f>
        <v>53.6</v>
      </c>
      <c r="O36" s="1260">
        <f>O35+O34</f>
        <v>85.3</v>
      </c>
      <c r="P36" s="1261">
        <f>IF(N36-O36=0,"-",(N36-O36)/O36*100)</f>
        <v>-37.162954279015239</v>
      </c>
      <c r="Q36" s="1453">
        <f>Q34+Q35</f>
        <v>256.8</v>
      </c>
      <c r="R36" s="1454">
        <f>R34+R35</f>
        <v>356.5</v>
      </c>
      <c r="S36" s="1449">
        <f>IF(Q36-R36=0,"-",(Q36-R36)/R36*100)</f>
        <v>-27.966339410939689</v>
      </c>
    </row>
    <row r="37" spans="1:19" outlineLevel="1">
      <c r="A37" s="1023"/>
      <c r="B37" s="1197"/>
      <c r="C37" s="1238"/>
      <c r="D37" s="1236"/>
      <c r="E37" s="1239"/>
      <c r="F37" s="1255"/>
      <c r="G37" s="1256"/>
      <c r="H37" s="1257"/>
      <c r="I37" s="1262"/>
      <c r="J37" s="1255"/>
      <c r="K37" s="1256"/>
      <c r="L37" s="1257"/>
      <c r="M37" s="1262"/>
      <c r="N37" s="1259"/>
      <c r="O37" s="1260"/>
      <c r="P37" s="1261"/>
      <c r="Q37" s="1453"/>
      <c r="R37" s="1454"/>
      <c r="S37" s="1449"/>
    </row>
    <row r="38" spans="1:19" outlineLevel="2">
      <c r="A38" s="990" t="s">
        <v>38</v>
      </c>
      <c r="B38" s="1223" t="s">
        <v>39</v>
      </c>
      <c r="C38" s="1224" t="s">
        <v>23</v>
      </c>
      <c r="D38" s="1253" t="s">
        <v>23</v>
      </c>
      <c r="E38" s="1250" t="s">
        <v>20</v>
      </c>
      <c r="F38" s="1255">
        <v>5886</v>
      </c>
      <c r="G38" s="1256">
        <v>12359</v>
      </c>
      <c r="H38" s="1257">
        <v>9365</v>
      </c>
      <c r="I38" s="1258">
        <v>14255</v>
      </c>
      <c r="J38" s="1255">
        <v>5202</v>
      </c>
      <c r="K38" s="1256">
        <v>11279</v>
      </c>
      <c r="L38" s="1257">
        <v>8671</v>
      </c>
      <c r="M38" s="1258">
        <v>13202</v>
      </c>
      <c r="N38" s="1259">
        <v>11.3</v>
      </c>
      <c r="O38" s="1260">
        <v>24.5</v>
      </c>
      <c r="P38" s="1261">
        <f>IF(N38-O38=0,"-",(N38-O38)/O38*100)</f>
        <v>-53.877551020408163</v>
      </c>
      <c r="Q38" s="1453">
        <v>74.900000000000006</v>
      </c>
      <c r="R38" s="1454">
        <v>113.7</v>
      </c>
      <c r="S38" s="1449">
        <f>IF(Q38-R38=0,"-",(Q38-R38)/R38*100)</f>
        <v>-34.124890061565523</v>
      </c>
    </row>
    <row r="39" spans="1:19" outlineLevel="2">
      <c r="A39" s="1023"/>
      <c r="B39" s="1197"/>
      <c r="C39" s="1238"/>
      <c r="D39" s="1236"/>
      <c r="E39" s="1250" t="s">
        <v>24</v>
      </c>
      <c r="F39" s="1255">
        <v>3393</v>
      </c>
      <c r="G39" s="1256">
        <v>3726</v>
      </c>
      <c r="H39" s="1257">
        <v>3260</v>
      </c>
      <c r="I39" s="1258">
        <v>3923</v>
      </c>
      <c r="J39" s="1255">
        <v>3204</v>
      </c>
      <c r="K39" s="1256">
        <v>3529</v>
      </c>
      <c r="L39" s="1257">
        <v>3092</v>
      </c>
      <c r="M39" s="1258">
        <v>3731</v>
      </c>
      <c r="N39" s="1259">
        <v>7</v>
      </c>
      <c r="O39" s="1260">
        <v>7.7</v>
      </c>
      <c r="P39" s="1261">
        <f>IF(N39-O39=0,"-",(N39-O39)/O39*100)</f>
        <v>-9.0909090909090917</v>
      </c>
      <c r="Q39" s="1453">
        <v>26.7</v>
      </c>
      <c r="R39" s="1454">
        <v>32.1</v>
      </c>
      <c r="S39" s="1449">
        <f>IF(Q39-R39=0,"-",(Q39-R39)/R39*100)</f>
        <v>-16.822429906542062</v>
      </c>
    </row>
    <row r="40" spans="1:19" outlineLevel="1">
      <c r="A40" s="1023"/>
      <c r="B40" s="1234"/>
      <c r="C40" s="1235" t="s">
        <v>25</v>
      </c>
      <c r="D40" s="1236">
        <v>23.6</v>
      </c>
      <c r="E40" s="1250" t="s">
        <v>26</v>
      </c>
      <c r="F40" s="1255">
        <f>F39+F38</f>
        <v>9279</v>
      </c>
      <c r="G40" s="1256">
        <f>G39+G38</f>
        <v>16085</v>
      </c>
      <c r="H40" s="1257">
        <f t="shared" ref="H40:O40" si="7">H38+H39</f>
        <v>12625</v>
      </c>
      <c r="I40" s="1256">
        <f t="shared" si="7"/>
        <v>18178</v>
      </c>
      <c r="J40" s="1255">
        <f t="shared" si="7"/>
        <v>8406</v>
      </c>
      <c r="K40" s="1256">
        <f t="shared" si="7"/>
        <v>14808</v>
      </c>
      <c r="L40" s="1257">
        <f t="shared" si="7"/>
        <v>11763</v>
      </c>
      <c r="M40" s="1256">
        <f t="shared" si="7"/>
        <v>16933</v>
      </c>
      <c r="N40" s="1259">
        <f t="shared" si="7"/>
        <v>18.3</v>
      </c>
      <c r="O40" s="1260">
        <f t="shared" si="7"/>
        <v>32.200000000000003</v>
      </c>
      <c r="P40" s="1261">
        <f>IF(N40-O40=0,"-",(N40-O40)/O40*100)</f>
        <v>-43.16770186335404</v>
      </c>
      <c r="Q40" s="1453">
        <f>Q38+Q39</f>
        <v>101.60000000000001</v>
      </c>
      <c r="R40" s="1454">
        <f>R38+R39</f>
        <v>145.80000000000001</v>
      </c>
      <c r="S40" s="1449">
        <f>IF(Q40-R40=0,"-",(Q40-R40)/R40*100)</f>
        <v>-30.315500685871054</v>
      </c>
    </row>
    <row r="41" spans="1:19" outlineLevel="1">
      <c r="A41" s="1023"/>
      <c r="B41" s="1197"/>
      <c r="C41" s="1238"/>
      <c r="D41" s="1236"/>
      <c r="E41" s="1239"/>
      <c r="F41" s="1237"/>
      <c r="G41" s="1228"/>
      <c r="H41" s="1229"/>
      <c r="I41" s="1251"/>
      <c r="J41" s="1237"/>
      <c r="K41" s="1228"/>
      <c r="L41" s="1229"/>
      <c r="M41" s="1251"/>
      <c r="N41" s="1248"/>
      <c r="O41" s="1249"/>
      <c r="P41" s="1232"/>
      <c r="Q41" s="1447"/>
      <c r="R41" s="1448"/>
      <c r="S41" s="1452"/>
    </row>
    <row r="42" spans="1:19" outlineLevel="1">
      <c r="A42" s="990" t="s">
        <v>40</v>
      </c>
      <c r="B42" s="1223" t="s">
        <v>41</v>
      </c>
      <c r="C42" s="1235"/>
      <c r="D42" s="1236"/>
      <c r="E42" s="1250" t="s">
        <v>20</v>
      </c>
      <c r="F42" s="1255">
        <v>14204</v>
      </c>
      <c r="G42" s="1256">
        <v>23035</v>
      </c>
      <c r="H42" s="1255">
        <v>15302</v>
      </c>
      <c r="I42" s="1256">
        <v>22334</v>
      </c>
      <c r="J42" s="1255">
        <v>3948</v>
      </c>
      <c r="K42" s="1256">
        <v>6568</v>
      </c>
      <c r="L42" s="1255">
        <v>4283</v>
      </c>
      <c r="M42" s="1256">
        <v>6291</v>
      </c>
      <c r="N42" s="1259">
        <v>18.899999999999999</v>
      </c>
      <c r="O42" s="1260">
        <v>31.5</v>
      </c>
      <c r="P42" s="1261">
        <f>IF(N42-O42=0,"-",(N42-O42)/O42*100)</f>
        <v>-40</v>
      </c>
      <c r="Q42" s="1453">
        <v>81.599999999999994</v>
      </c>
      <c r="R42" s="1454">
        <v>119.6</v>
      </c>
      <c r="S42" s="1449">
        <f>IF(Q42-R42=0,"-",(Q42-R42)/R42*100)</f>
        <v>-31.77257525083612</v>
      </c>
    </row>
    <row r="43" spans="1:19" outlineLevel="1">
      <c r="A43" s="1023"/>
      <c r="B43" s="1234"/>
      <c r="C43" s="1235"/>
      <c r="D43" s="1236"/>
      <c r="E43" s="1250" t="s">
        <v>24</v>
      </c>
      <c r="F43" s="1255">
        <v>7097</v>
      </c>
      <c r="G43" s="1256">
        <v>7319</v>
      </c>
      <c r="H43" s="1255">
        <v>6474</v>
      </c>
      <c r="I43" s="1256">
        <v>7203</v>
      </c>
      <c r="J43" s="1255">
        <v>2052</v>
      </c>
      <c r="K43" s="1256">
        <v>2129</v>
      </c>
      <c r="L43" s="1255">
        <v>1884</v>
      </c>
      <c r="M43" s="1256">
        <v>2090</v>
      </c>
      <c r="N43" s="1259">
        <v>9.8000000000000007</v>
      </c>
      <c r="O43" s="1260">
        <v>10.199999999999999</v>
      </c>
      <c r="P43" s="1261">
        <f>IF(N43-O43=0,"-",(N43-O43)/O43*100)</f>
        <v>-3.9215686274509665</v>
      </c>
      <c r="Q43" s="1453">
        <v>36</v>
      </c>
      <c r="R43" s="1454">
        <v>39.700000000000003</v>
      </c>
      <c r="S43" s="1449">
        <f>IF(Q43-R43=0,"-",(Q43-R43)/R43*100)</f>
        <v>-9.3198992443325004</v>
      </c>
    </row>
    <row r="44" spans="1:19" outlineLevel="1">
      <c r="A44" s="1023"/>
      <c r="B44" s="1197"/>
      <c r="C44" s="1235" t="s">
        <v>25</v>
      </c>
      <c r="D44" s="1236">
        <v>55.7</v>
      </c>
      <c r="E44" s="1250" t="s">
        <v>26</v>
      </c>
      <c r="F44" s="1255">
        <f t="shared" ref="F44:M44" si="8">F42+F43</f>
        <v>21301</v>
      </c>
      <c r="G44" s="1256">
        <f t="shared" si="8"/>
        <v>30354</v>
      </c>
      <c r="H44" s="1257">
        <f t="shared" si="8"/>
        <v>21776</v>
      </c>
      <c r="I44" s="1262">
        <f t="shared" si="8"/>
        <v>29537</v>
      </c>
      <c r="J44" s="1255">
        <f t="shared" si="8"/>
        <v>6000</v>
      </c>
      <c r="K44" s="1256">
        <f t="shared" si="8"/>
        <v>8697</v>
      </c>
      <c r="L44" s="1257">
        <f t="shared" si="8"/>
        <v>6167</v>
      </c>
      <c r="M44" s="1262">
        <f t="shared" si="8"/>
        <v>8381</v>
      </c>
      <c r="N44" s="1259">
        <f>+N42+N43</f>
        <v>28.7</v>
      </c>
      <c r="O44" s="1260">
        <f>+O43+O42</f>
        <v>41.7</v>
      </c>
      <c r="P44" s="1261">
        <f>IF(N44-O44=0,"-",(N44-O44)/O44*100)</f>
        <v>-31.175059952038374</v>
      </c>
      <c r="Q44" s="1453">
        <f>+Q43+Q42</f>
        <v>117.6</v>
      </c>
      <c r="R44" s="1454">
        <f>+R42+R43</f>
        <v>159.30000000000001</v>
      </c>
      <c r="S44" s="1449">
        <f>IF(Q44-R44=0,"-",(Q44-R44)/R44*100)</f>
        <v>-26.177024482109235</v>
      </c>
    </row>
    <row r="45" spans="1:19" outlineLevel="1">
      <c r="A45" s="1023"/>
      <c r="B45" s="1197"/>
      <c r="C45" s="1238"/>
      <c r="D45" s="1236"/>
      <c r="E45" s="1239"/>
      <c r="F45" s="1237"/>
      <c r="G45" s="1228"/>
      <c r="H45" s="1229"/>
      <c r="I45" s="1251"/>
      <c r="J45" s="1237"/>
      <c r="K45" s="1228"/>
      <c r="L45" s="1229"/>
      <c r="M45" s="1251"/>
      <c r="N45" s="1248"/>
      <c r="O45" s="1249"/>
      <c r="P45" s="1232"/>
      <c r="Q45" s="1447"/>
      <c r="R45" s="1448"/>
      <c r="S45" s="1452"/>
    </row>
    <row r="46" spans="1:19" outlineLevel="2">
      <c r="A46" s="990" t="s">
        <v>43</v>
      </c>
      <c r="B46" s="1223" t="s">
        <v>44</v>
      </c>
      <c r="C46" s="1224"/>
      <c r="D46" s="1253" t="s">
        <v>23</v>
      </c>
      <c r="E46" s="1250" t="s">
        <v>20</v>
      </c>
      <c r="F46" s="1257">
        <v>25957</v>
      </c>
      <c r="G46" s="1256">
        <v>38201</v>
      </c>
      <c r="H46" s="1257">
        <v>31370</v>
      </c>
      <c r="I46" s="1256">
        <v>42886</v>
      </c>
      <c r="J46" s="1255">
        <v>8069</v>
      </c>
      <c r="K46" s="1256">
        <v>12104</v>
      </c>
      <c r="L46" s="1255">
        <v>11643</v>
      </c>
      <c r="M46" s="1256">
        <v>15650</v>
      </c>
      <c r="N46" s="1259">
        <v>97.2</v>
      </c>
      <c r="O46" s="1260">
        <v>145.80000000000001</v>
      </c>
      <c r="P46" s="1261">
        <f>IF(N46-O46=0,"-",(N46-O46)/O46*100)</f>
        <v>-33.333333333333336</v>
      </c>
      <c r="Q46" s="1453">
        <v>557.79999999999995</v>
      </c>
      <c r="R46" s="1454">
        <v>747.7</v>
      </c>
      <c r="S46" s="1449">
        <f>IF(Q46-R46=0,"-",(Q46-R46)/R46*100)</f>
        <v>-25.397886853015926</v>
      </c>
    </row>
    <row r="47" spans="1:19" outlineLevel="2">
      <c r="A47" s="1023"/>
      <c r="B47" s="1197"/>
      <c r="C47" s="1238"/>
      <c r="D47" s="1236"/>
      <c r="E47" s="1250" t="s">
        <v>24</v>
      </c>
      <c r="F47" s="1257">
        <v>10119</v>
      </c>
      <c r="G47" s="1256">
        <v>9741</v>
      </c>
      <c r="H47" s="1257">
        <v>9370</v>
      </c>
      <c r="I47" s="1256">
        <v>10067</v>
      </c>
      <c r="J47" s="1255">
        <v>3504</v>
      </c>
      <c r="K47" s="1256">
        <v>3318</v>
      </c>
      <c r="L47" s="1255">
        <v>3277</v>
      </c>
      <c r="M47" s="1256">
        <v>3546</v>
      </c>
      <c r="N47" s="1259">
        <v>42.2</v>
      </c>
      <c r="O47" s="1260">
        <v>40</v>
      </c>
      <c r="P47" s="1261">
        <f>IF(N47-O47=0,"-",(N47-O47)/O47*100)</f>
        <v>5.5000000000000071</v>
      </c>
      <c r="Q47" s="1453">
        <v>157</v>
      </c>
      <c r="R47" s="1454">
        <v>169.4</v>
      </c>
      <c r="S47" s="1449">
        <f>IF(Q47-R47=0,"-",(Q47-R47)/R47*100)</f>
        <v>-7.3199527744982325</v>
      </c>
    </row>
    <row r="48" spans="1:19" outlineLevel="1">
      <c r="A48" s="1023"/>
      <c r="B48" s="1234"/>
      <c r="C48" s="1235" t="s">
        <v>25</v>
      </c>
      <c r="D48" s="1056">
        <v>124.3</v>
      </c>
      <c r="E48" s="1250" t="s">
        <v>26</v>
      </c>
      <c r="F48" s="1255">
        <f t="shared" ref="F48:O48" si="9">F46+F47</f>
        <v>36076</v>
      </c>
      <c r="G48" s="1256">
        <f t="shared" si="9"/>
        <v>47942</v>
      </c>
      <c r="H48" s="1257">
        <f t="shared" si="9"/>
        <v>40740</v>
      </c>
      <c r="I48" s="1262">
        <f t="shared" si="9"/>
        <v>52953</v>
      </c>
      <c r="J48" s="1255">
        <f t="shared" si="9"/>
        <v>11573</v>
      </c>
      <c r="K48" s="1256">
        <f t="shared" si="9"/>
        <v>15422</v>
      </c>
      <c r="L48" s="1257">
        <f t="shared" si="9"/>
        <v>14920</v>
      </c>
      <c r="M48" s="1262">
        <f t="shared" si="9"/>
        <v>19196</v>
      </c>
      <c r="N48" s="1259">
        <f t="shared" si="9"/>
        <v>139.4</v>
      </c>
      <c r="O48" s="1260">
        <f t="shared" si="9"/>
        <v>185.8</v>
      </c>
      <c r="P48" s="1261">
        <f>IF(N48-O48=0,"-",(N48-O48)/O48*100)</f>
        <v>-24.973089343379982</v>
      </c>
      <c r="Q48" s="1453">
        <f>Q46+Q47</f>
        <v>714.8</v>
      </c>
      <c r="R48" s="1454">
        <f>R46+R47</f>
        <v>917.1</v>
      </c>
      <c r="S48" s="1449">
        <f>IF(Q48-R48=0,"-",(Q48-R48)/R48*100)</f>
        <v>-22.058663177407052</v>
      </c>
    </row>
    <row r="49" spans="1:19" outlineLevel="1">
      <c r="A49" s="1023"/>
      <c r="B49" s="1197"/>
      <c r="C49" s="1238"/>
      <c r="D49" s="1236"/>
      <c r="E49" s="1239"/>
      <c r="F49" s="1237"/>
      <c r="G49" s="1228"/>
      <c r="H49" s="1229"/>
      <c r="I49" s="1251"/>
      <c r="J49" s="1237"/>
      <c r="K49" s="1228"/>
      <c r="L49" s="1229"/>
      <c r="M49" s="1251"/>
      <c r="N49" s="1248"/>
      <c r="O49" s="1249"/>
      <c r="P49" s="1232"/>
      <c r="Q49" s="1447"/>
      <c r="R49" s="1448"/>
      <c r="S49" s="1452"/>
    </row>
    <row r="50" spans="1:19" outlineLevel="2">
      <c r="A50" s="990" t="s">
        <v>45</v>
      </c>
      <c r="B50" s="1223" t="s">
        <v>46</v>
      </c>
      <c r="C50" s="1224"/>
      <c r="D50" s="1236"/>
      <c r="E50" s="1250" t="s">
        <v>20</v>
      </c>
      <c r="F50" s="1455">
        <v>19875</v>
      </c>
      <c r="G50" s="1455">
        <v>34961</v>
      </c>
      <c r="H50" s="1455">
        <v>25878</v>
      </c>
      <c r="I50" s="1455">
        <v>43574</v>
      </c>
      <c r="J50" s="1455">
        <v>9969</v>
      </c>
      <c r="K50" s="1455">
        <v>18398</v>
      </c>
      <c r="L50" s="1455">
        <v>14157</v>
      </c>
      <c r="M50" s="1455">
        <v>24921</v>
      </c>
      <c r="N50" s="1456">
        <v>76.8</v>
      </c>
      <c r="O50" s="1457">
        <v>141.69999999999999</v>
      </c>
      <c r="P50" s="1458">
        <f>SUM(N50/O50-1)*100</f>
        <v>-45.800988002822862</v>
      </c>
      <c r="Q50" s="1459">
        <v>433.7</v>
      </c>
      <c r="R50" s="1457">
        <v>761.3</v>
      </c>
      <c r="S50" s="1460">
        <f>SUM(Q50/R50-1)*100</f>
        <v>-43.03165637724944</v>
      </c>
    </row>
    <row r="51" spans="1:19" outlineLevel="2">
      <c r="A51" s="1046"/>
      <c r="B51" s="1223" t="s">
        <v>47</v>
      </c>
      <c r="C51" s="1224"/>
      <c r="D51" s="1236"/>
      <c r="E51" s="1250" t="s">
        <v>24</v>
      </c>
      <c r="F51" s="1455">
        <v>13035</v>
      </c>
      <c r="G51" s="1455">
        <v>13831</v>
      </c>
      <c r="H51" s="1455">
        <v>12225</v>
      </c>
      <c r="I51" s="1455">
        <v>14228</v>
      </c>
      <c r="J51" s="1455">
        <v>7643</v>
      </c>
      <c r="K51" s="1455">
        <v>8251</v>
      </c>
      <c r="L51" s="1455">
        <v>7146</v>
      </c>
      <c r="M51" s="1455">
        <v>8613</v>
      </c>
      <c r="N51" s="1456">
        <v>58.9</v>
      </c>
      <c r="O51" s="1457">
        <v>63.5</v>
      </c>
      <c r="P51" s="1458">
        <f>SUM(N51/O51-1)*100</f>
        <v>-7.2440944881889795</v>
      </c>
      <c r="Q51" s="1459">
        <v>218.9</v>
      </c>
      <c r="R51" s="1457">
        <v>263.10000000000002</v>
      </c>
      <c r="S51" s="1460">
        <f>SUM(Q51/R51-1)*100</f>
        <v>-16.799695933105284</v>
      </c>
    </row>
    <row r="52" spans="1:19" outlineLevel="1">
      <c r="A52" s="1046"/>
      <c r="B52" s="1223" t="s">
        <v>48</v>
      </c>
      <c r="C52" s="1235" t="s">
        <v>25</v>
      </c>
      <c r="D52" s="1236">
        <v>83.7</v>
      </c>
      <c r="E52" s="1250" t="s">
        <v>26</v>
      </c>
      <c r="F52" s="1455">
        <f t="shared" ref="F52:O52" si="10">+F50+F51</f>
        <v>32910</v>
      </c>
      <c r="G52" s="1455">
        <f t="shared" si="10"/>
        <v>48792</v>
      </c>
      <c r="H52" s="1455">
        <f t="shared" si="10"/>
        <v>38103</v>
      </c>
      <c r="I52" s="1455">
        <f t="shared" si="10"/>
        <v>57802</v>
      </c>
      <c r="J52" s="1455">
        <f t="shared" si="10"/>
        <v>17612</v>
      </c>
      <c r="K52" s="1455">
        <f t="shared" si="10"/>
        <v>26649</v>
      </c>
      <c r="L52" s="1455">
        <f t="shared" si="10"/>
        <v>21303</v>
      </c>
      <c r="M52" s="1455">
        <f t="shared" si="10"/>
        <v>33534</v>
      </c>
      <c r="N52" s="1456">
        <f t="shared" si="10"/>
        <v>135.69999999999999</v>
      </c>
      <c r="O52" s="1457">
        <f t="shared" si="10"/>
        <v>205.2</v>
      </c>
      <c r="P52" s="1461">
        <f>SUM(N52/O52-1)*100</f>
        <v>-33.869395711500971</v>
      </c>
      <c r="Q52" s="1459">
        <f>+Q50+Q51</f>
        <v>652.6</v>
      </c>
      <c r="R52" s="1457">
        <f>+R50+R51</f>
        <v>1024.4000000000001</v>
      </c>
      <c r="S52" s="1462">
        <f>SUM(Q52/R52-1)*100</f>
        <v>-36.294416243654823</v>
      </c>
    </row>
    <row r="53" spans="1:19" outlineLevel="1">
      <c r="A53" s="1046"/>
      <c r="B53" s="1197"/>
      <c r="C53" s="1238"/>
      <c r="D53" s="1236"/>
      <c r="E53" s="1239"/>
      <c r="F53" s="1455"/>
      <c r="G53" s="1455"/>
      <c r="H53" s="1455"/>
      <c r="I53" s="1455"/>
      <c r="J53" s="1455"/>
      <c r="K53" s="1455"/>
      <c r="L53" s="1455"/>
      <c r="M53" s="1455"/>
      <c r="N53" s="1456"/>
      <c r="O53" s="1457"/>
      <c r="P53" s="1458"/>
      <c r="Q53" s="1463"/>
      <c r="R53" s="1457"/>
      <c r="S53" s="1460"/>
    </row>
    <row r="54" spans="1:19" outlineLevel="2">
      <c r="A54" s="990" t="s">
        <v>45</v>
      </c>
      <c r="B54" s="1223" t="s">
        <v>46</v>
      </c>
      <c r="C54" s="1224"/>
      <c r="D54" s="1236"/>
      <c r="E54" s="1250" t="s">
        <v>20</v>
      </c>
      <c r="F54" s="1455">
        <v>33644</v>
      </c>
      <c r="G54" s="1455">
        <v>55440</v>
      </c>
      <c r="H54" s="1455">
        <v>39085</v>
      </c>
      <c r="I54" s="1455">
        <v>58842</v>
      </c>
      <c r="J54" s="1455">
        <v>7489</v>
      </c>
      <c r="K54" s="1455">
        <v>12824</v>
      </c>
      <c r="L54" s="1455">
        <v>9165</v>
      </c>
      <c r="M54" s="1455">
        <v>14183.28</v>
      </c>
      <c r="N54" s="1456">
        <v>111.1</v>
      </c>
      <c r="O54" s="1457">
        <v>190.2</v>
      </c>
      <c r="P54" s="1458">
        <f>SUM(N54/O54-1)*100</f>
        <v>-41.587802313354359</v>
      </c>
      <c r="Q54" s="1459">
        <v>540.70000000000005</v>
      </c>
      <c r="R54" s="1457">
        <v>834.5</v>
      </c>
      <c r="S54" s="1460">
        <f>SUM(Q54/R54-1)*100</f>
        <v>-35.206710605152779</v>
      </c>
    </row>
    <row r="55" spans="1:19" outlineLevel="2">
      <c r="A55" s="1023"/>
      <c r="B55" s="1223" t="s">
        <v>49</v>
      </c>
      <c r="C55" s="1224"/>
      <c r="D55" s="1236"/>
      <c r="E55" s="1250" t="s">
        <v>24</v>
      </c>
      <c r="F55" s="1455">
        <v>13141</v>
      </c>
      <c r="G55" s="1455">
        <v>13911</v>
      </c>
      <c r="H55" s="1455">
        <v>12268</v>
      </c>
      <c r="I55" s="1455">
        <v>14097</v>
      </c>
      <c r="J55" s="1455">
        <v>3267.83</v>
      </c>
      <c r="K55" s="1455">
        <v>3526</v>
      </c>
      <c r="L55" s="1455">
        <v>3066</v>
      </c>
      <c r="M55" s="1455">
        <v>3599</v>
      </c>
      <c r="N55" s="1456">
        <v>48.5</v>
      </c>
      <c r="O55" s="1457">
        <v>52.3</v>
      </c>
      <c r="P55" s="1458">
        <f>SUM(N55/O55-1)*100</f>
        <v>-7.2657743785850766</v>
      </c>
      <c r="Q55" s="1459">
        <v>180.9</v>
      </c>
      <c r="R55" s="1457">
        <v>211.7</v>
      </c>
      <c r="S55" s="1460">
        <f>SUM(Q55/R55-1)*100</f>
        <v>-14.548889938592335</v>
      </c>
    </row>
    <row r="56" spans="1:19" outlineLevel="1">
      <c r="A56" s="1023"/>
      <c r="B56" s="1223" t="s">
        <v>50</v>
      </c>
      <c r="C56" s="1235" t="s">
        <v>25</v>
      </c>
      <c r="D56" s="1236">
        <v>161.19999999999999</v>
      </c>
      <c r="E56" s="1250" t="s">
        <v>26</v>
      </c>
      <c r="F56" s="1455">
        <f t="shared" ref="F56:O56" si="11">+F54+F55</f>
        <v>46785</v>
      </c>
      <c r="G56" s="1455">
        <f t="shared" si="11"/>
        <v>69351</v>
      </c>
      <c r="H56" s="1455">
        <f t="shared" si="11"/>
        <v>51353</v>
      </c>
      <c r="I56" s="1455">
        <f t="shared" si="11"/>
        <v>72939</v>
      </c>
      <c r="J56" s="1455">
        <f t="shared" si="11"/>
        <v>10756.83</v>
      </c>
      <c r="K56" s="1455">
        <f t="shared" si="11"/>
        <v>16350</v>
      </c>
      <c r="L56" s="1455">
        <f t="shared" si="11"/>
        <v>12231</v>
      </c>
      <c r="M56" s="1455">
        <f t="shared" si="11"/>
        <v>17782.28</v>
      </c>
      <c r="N56" s="1456">
        <f t="shared" si="11"/>
        <v>159.6</v>
      </c>
      <c r="O56" s="1457">
        <f t="shared" si="11"/>
        <v>242.5</v>
      </c>
      <c r="P56" s="1461">
        <f>SUM(N56/O56-1)*100</f>
        <v>-34.185567010309285</v>
      </c>
      <c r="Q56" s="1459">
        <f>+Q54+Q55</f>
        <v>721.6</v>
      </c>
      <c r="R56" s="1457">
        <f>+R54+R55</f>
        <v>1046.2</v>
      </c>
      <c r="S56" s="1462">
        <f>SUM(Q56/R56-1)*100</f>
        <v>-31.026572357101891</v>
      </c>
    </row>
    <row r="57" spans="1:19" outlineLevel="1">
      <c r="A57" s="1023"/>
      <c r="B57" s="1197"/>
      <c r="C57" s="1238"/>
      <c r="D57" s="1236"/>
      <c r="E57" s="1239" t="s">
        <v>51</v>
      </c>
      <c r="F57" s="1455"/>
      <c r="G57" s="1455"/>
      <c r="H57" s="1455"/>
      <c r="I57" s="1455"/>
      <c r="J57" s="1455"/>
      <c r="K57" s="1455"/>
      <c r="L57" s="1455"/>
      <c r="M57" s="1455"/>
      <c r="N57" s="1456"/>
      <c r="O57" s="1457"/>
      <c r="P57" s="1458"/>
      <c r="Q57" s="1463"/>
      <c r="R57" s="1457"/>
      <c r="S57" s="1460"/>
    </row>
    <row r="58" spans="1:19" outlineLevel="2">
      <c r="A58" s="990" t="s">
        <v>52</v>
      </c>
      <c r="B58" s="1223" t="s">
        <v>53</v>
      </c>
      <c r="C58" s="1224"/>
      <c r="D58" s="1236"/>
      <c r="E58" s="1250" t="s">
        <v>20</v>
      </c>
      <c r="F58" s="1455">
        <v>161075.13</v>
      </c>
      <c r="G58" s="1455">
        <v>268036</v>
      </c>
      <c r="H58" s="1455">
        <v>173029.91</v>
      </c>
      <c r="I58" s="1455">
        <v>267502</v>
      </c>
      <c r="J58" s="1455">
        <v>45638</v>
      </c>
      <c r="K58" s="1455">
        <v>76785</v>
      </c>
      <c r="L58" s="1455">
        <v>49362</v>
      </c>
      <c r="M58" s="1455">
        <v>77622.14</v>
      </c>
      <c r="N58" s="1457">
        <v>326.2</v>
      </c>
      <c r="O58" s="1457">
        <v>548.9</v>
      </c>
      <c r="P58" s="1458">
        <f>SUM(N58/O58-1)*100</f>
        <v>-40.572053197303696</v>
      </c>
      <c r="Q58" s="1457">
        <v>1403.8</v>
      </c>
      <c r="R58" s="1457">
        <v>2201.4</v>
      </c>
      <c r="S58" s="1460">
        <f>SUM(Q58/R58-1)*100</f>
        <v>-36.231489052421196</v>
      </c>
    </row>
    <row r="59" spans="1:19" outlineLevel="2">
      <c r="A59" s="1023"/>
      <c r="B59" s="1223" t="s">
        <v>54</v>
      </c>
      <c r="C59" s="1224"/>
      <c r="D59" s="1236"/>
      <c r="E59" s="1250" t="s">
        <v>24</v>
      </c>
      <c r="F59" s="1455">
        <v>38677</v>
      </c>
      <c r="G59" s="1455">
        <v>41918</v>
      </c>
      <c r="H59" s="1455">
        <v>36397</v>
      </c>
      <c r="I59" s="1455">
        <v>42705</v>
      </c>
      <c r="J59" s="1455">
        <v>10949</v>
      </c>
      <c r="K59" s="1455">
        <v>11961</v>
      </c>
      <c r="L59" s="1455">
        <v>10339</v>
      </c>
      <c r="M59" s="1455">
        <v>12347.125</v>
      </c>
      <c r="N59" s="1457">
        <v>78.3</v>
      </c>
      <c r="O59" s="1457">
        <v>85.5</v>
      </c>
      <c r="P59" s="1458">
        <f>SUM(N59/O59-1)*100</f>
        <v>-8.4210526315789522</v>
      </c>
      <c r="Q59" s="1457">
        <v>294</v>
      </c>
      <c r="R59" s="1457">
        <v>350.2</v>
      </c>
      <c r="S59" s="1460">
        <f>SUM(Q59/R59-1)*100</f>
        <v>-16.047972587093085</v>
      </c>
    </row>
    <row r="60" spans="1:19" outlineLevel="1">
      <c r="A60" s="1023"/>
      <c r="B60" s="1223"/>
      <c r="C60" s="1235" t="s">
        <v>25</v>
      </c>
      <c r="D60" s="1236">
        <v>77.7</v>
      </c>
      <c r="E60" s="1250" t="s">
        <v>26</v>
      </c>
      <c r="F60" s="1455">
        <f t="shared" ref="F60:O60" si="12">+F58+F59</f>
        <v>199752.13</v>
      </c>
      <c r="G60" s="1455">
        <f t="shared" si="12"/>
        <v>309954</v>
      </c>
      <c r="H60" s="1455">
        <f t="shared" si="12"/>
        <v>209426.91</v>
      </c>
      <c r="I60" s="1455">
        <f t="shared" si="12"/>
        <v>310207</v>
      </c>
      <c r="J60" s="1455">
        <f t="shared" si="12"/>
        <v>56587</v>
      </c>
      <c r="K60" s="1455">
        <f t="shared" si="12"/>
        <v>88746</v>
      </c>
      <c r="L60" s="1455">
        <f t="shared" si="12"/>
        <v>59701</v>
      </c>
      <c r="M60" s="1455">
        <f t="shared" si="12"/>
        <v>89969.264999999999</v>
      </c>
      <c r="N60" s="1457">
        <f t="shared" si="12"/>
        <v>404.5</v>
      </c>
      <c r="O60" s="1457">
        <f t="shared" si="12"/>
        <v>634.4</v>
      </c>
      <c r="P60" s="1461">
        <f>SUM(N60/O60-1)*100</f>
        <v>-36.238965952080704</v>
      </c>
      <c r="Q60" s="1457">
        <f>+Q58+Q59</f>
        <v>1697.8</v>
      </c>
      <c r="R60" s="1457">
        <f>+R58+R59</f>
        <v>2551.6</v>
      </c>
      <c r="S60" s="1462">
        <f>SUM(Q60/R60-1)*100</f>
        <v>-33.461357579557927</v>
      </c>
    </row>
    <row r="61" spans="1:19" outlineLevel="1">
      <c r="A61" s="1023"/>
      <c r="B61" s="1197"/>
      <c r="C61" s="1238"/>
      <c r="D61" s="1236"/>
      <c r="E61" s="1239"/>
      <c r="F61" s="1455"/>
      <c r="G61" s="1455"/>
      <c r="H61" s="1455"/>
      <c r="I61" s="1455"/>
      <c r="J61" s="1455"/>
      <c r="K61" s="1455"/>
      <c r="L61" s="1455"/>
      <c r="M61" s="1455"/>
      <c r="N61" s="1456"/>
      <c r="O61" s="1457"/>
      <c r="P61" s="1458"/>
      <c r="Q61" s="1463"/>
      <c r="R61" s="1457"/>
      <c r="S61" s="1460"/>
    </row>
    <row r="62" spans="1:19" outlineLevel="2">
      <c r="A62" s="990" t="s">
        <v>55</v>
      </c>
      <c r="B62" s="1223" t="s">
        <v>56</v>
      </c>
      <c r="C62" s="1224"/>
      <c r="D62" s="1236"/>
      <c r="E62" s="1250" t="s">
        <v>20</v>
      </c>
      <c r="F62" s="1455">
        <v>27859.37</v>
      </c>
      <c r="G62" s="1455">
        <v>45809</v>
      </c>
      <c r="H62" s="1455">
        <v>32727</v>
      </c>
      <c r="I62" s="1455">
        <v>48192.375</v>
      </c>
      <c r="J62" s="1455">
        <v>28575</v>
      </c>
      <c r="K62" s="1455">
        <v>47283</v>
      </c>
      <c r="L62" s="1455">
        <v>33939</v>
      </c>
      <c r="M62" s="1455">
        <v>50075</v>
      </c>
      <c r="N62" s="1456">
        <v>63.1</v>
      </c>
      <c r="O62" s="1457">
        <v>104.4</v>
      </c>
      <c r="P62" s="1458">
        <f>SUM(N62/O62-1)*100</f>
        <v>-39.559386973180075</v>
      </c>
      <c r="Q62" s="1459">
        <v>298.10000000000002</v>
      </c>
      <c r="R62" s="1457">
        <v>438.7</v>
      </c>
      <c r="S62" s="1460">
        <f>SUM(Q62/R62-1)*100</f>
        <v>-32.049236380214261</v>
      </c>
    </row>
    <row r="63" spans="1:19" outlineLevel="2">
      <c r="A63" s="1023"/>
      <c r="B63" s="1197"/>
      <c r="C63" s="1238"/>
      <c r="D63" s="1236"/>
      <c r="E63" s="1250" t="s">
        <v>24</v>
      </c>
      <c r="F63" s="1455">
        <v>7489</v>
      </c>
      <c r="G63" s="1455">
        <v>7858</v>
      </c>
      <c r="H63" s="1455">
        <v>6989</v>
      </c>
      <c r="I63" s="1455">
        <v>8096</v>
      </c>
      <c r="J63" s="1455">
        <v>7800</v>
      </c>
      <c r="K63" s="1455">
        <v>8239</v>
      </c>
      <c r="L63" s="1455">
        <v>7328</v>
      </c>
      <c r="M63" s="1455">
        <v>8500</v>
      </c>
      <c r="N63" s="1456">
        <v>17.2</v>
      </c>
      <c r="O63" s="1457">
        <v>18.2</v>
      </c>
      <c r="P63" s="1458">
        <f>SUM(N63/O63-1)*100</f>
        <v>-5.4945054945054972</v>
      </c>
      <c r="Q63" s="1459">
        <v>64.400000000000006</v>
      </c>
      <c r="R63" s="1457">
        <v>74.5</v>
      </c>
      <c r="S63" s="1460">
        <f>SUM(Q63/R63-1)*100</f>
        <v>-13.557046979865762</v>
      </c>
    </row>
    <row r="64" spans="1:19" outlineLevel="1">
      <c r="A64" s="1023"/>
      <c r="B64" s="1223"/>
      <c r="C64" s="1235" t="s">
        <v>25</v>
      </c>
      <c r="D64" s="1236">
        <v>24</v>
      </c>
      <c r="E64" s="1250" t="s">
        <v>26</v>
      </c>
      <c r="F64" s="1455">
        <f t="shared" ref="F64:O64" si="13">+F62+F63</f>
        <v>35348.369999999995</v>
      </c>
      <c r="G64" s="1455">
        <f t="shared" si="13"/>
        <v>53667</v>
      </c>
      <c r="H64" s="1455">
        <f t="shared" si="13"/>
        <v>39716</v>
      </c>
      <c r="I64" s="1455">
        <f t="shared" si="13"/>
        <v>56288.375</v>
      </c>
      <c r="J64" s="1455">
        <f t="shared" si="13"/>
        <v>36375</v>
      </c>
      <c r="K64" s="1455">
        <f t="shared" si="13"/>
        <v>55522</v>
      </c>
      <c r="L64" s="1455">
        <f t="shared" si="13"/>
        <v>41267</v>
      </c>
      <c r="M64" s="1455">
        <f t="shared" si="13"/>
        <v>58575</v>
      </c>
      <c r="N64" s="1456">
        <f t="shared" si="13"/>
        <v>80.3</v>
      </c>
      <c r="O64" s="1457">
        <f t="shared" si="13"/>
        <v>122.60000000000001</v>
      </c>
      <c r="P64" s="1461">
        <f>SUM(N64/O64-1)*100</f>
        <v>-34.502446982055467</v>
      </c>
      <c r="Q64" s="1459">
        <f>+Q62+Q63</f>
        <v>362.5</v>
      </c>
      <c r="R64" s="1457">
        <f>+R62+R63</f>
        <v>513.20000000000005</v>
      </c>
      <c r="S64" s="1462">
        <f>SUM(Q64/R64-1)*100</f>
        <v>-29.364770070148094</v>
      </c>
    </row>
    <row r="65" spans="1:19" outlineLevel="1">
      <c r="A65" s="1023"/>
      <c r="B65" s="1197"/>
      <c r="C65" s="1238"/>
      <c r="D65" s="1236"/>
      <c r="E65" s="1239"/>
      <c r="F65" s="1237"/>
      <c r="G65" s="1228"/>
      <c r="H65" s="1229"/>
      <c r="I65" s="1251"/>
      <c r="J65" s="1237"/>
      <c r="K65" s="1228"/>
      <c r="L65" s="1229"/>
      <c r="M65" s="1251"/>
      <c r="N65" s="1248"/>
      <c r="O65" s="1249"/>
      <c r="P65" s="1232"/>
      <c r="Q65" s="1447"/>
      <c r="R65" s="1448"/>
      <c r="S65" s="1452"/>
    </row>
    <row r="66" spans="1:19" outlineLevel="1">
      <c r="A66" s="990" t="s">
        <v>57</v>
      </c>
      <c r="B66" s="1197" t="s">
        <v>58</v>
      </c>
      <c r="C66" s="1238"/>
      <c r="D66" s="1236"/>
      <c r="E66" s="1250" t="s">
        <v>20</v>
      </c>
      <c r="F66" s="1270">
        <v>61393</v>
      </c>
      <c r="G66" s="1271">
        <v>108215</v>
      </c>
      <c r="H66" s="1270">
        <v>64314</v>
      </c>
      <c r="I66" s="1271">
        <v>103182</v>
      </c>
      <c r="J66" s="1270">
        <v>10481</v>
      </c>
      <c r="K66" s="1271">
        <v>18413</v>
      </c>
      <c r="L66" s="1270">
        <v>10931</v>
      </c>
      <c r="M66" s="1271">
        <v>17542</v>
      </c>
      <c r="N66" s="1248">
        <v>29.1</v>
      </c>
      <c r="O66" s="1249">
        <v>51.1</v>
      </c>
      <c r="P66" s="1232">
        <f>IF(N66-O66=0,"-",(N66-O66)/O66*100)</f>
        <v>-43.052837573385517</v>
      </c>
      <c r="Q66" s="1447">
        <v>120.8</v>
      </c>
      <c r="R66" s="1448">
        <v>193.3</v>
      </c>
      <c r="S66" s="1452">
        <f>IF(Q66-R66=0,"-",(Q66-R66)/R66*100)</f>
        <v>-37.506466632177968</v>
      </c>
    </row>
    <row r="67" spans="1:19" outlineLevel="1">
      <c r="A67" s="1023"/>
      <c r="B67" s="1197"/>
      <c r="C67" s="1238"/>
      <c r="D67" s="1236"/>
      <c r="E67" s="1250" t="s">
        <v>24</v>
      </c>
      <c r="F67" s="1270">
        <v>21955</v>
      </c>
      <c r="G67" s="1271">
        <v>25975</v>
      </c>
      <c r="H67" s="1270">
        <v>20152</v>
      </c>
      <c r="I67" s="1271">
        <v>24916</v>
      </c>
      <c r="J67" s="1270">
        <v>3735</v>
      </c>
      <c r="K67" s="1271">
        <v>4409</v>
      </c>
      <c r="L67" s="1270">
        <v>3417</v>
      </c>
      <c r="M67" s="1271">
        <v>4229</v>
      </c>
      <c r="N67" s="1248">
        <v>10.4</v>
      </c>
      <c r="O67" s="1249">
        <v>12.2</v>
      </c>
      <c r="P67" s="1232">
        <v>-15</v>
      </c>
      <c r="Q67" s="1447">
        <v>37.700000000000003</v>
      </c>
      <c r="R67" s="1448">
        <v>46.6</v>
      </c>
      <c r="S67" s="1452">
        <f>IF(Q67-R67=0,"-",(Q67-R67)/R67*100)</f>
        <v>-19.098712446351929</v>
      </c>
    </row>
    <row r="68" spans="1:19" outlineLevel="1">
      <c r="A68" s="1023"/>
      <c r="B68" s="1197"/>
      <c r="C68" s="1235" t="s">
        <v>25</v>
      </c>
      <c r="D68" s="1236">
        <v>30.2</v>
      </c>
      <c r="E68" s="1250" t="s">
        <v>26</v>
      </c>
      <c r="F68" s="1237">
        <f t="shared" ref="F68:O68" si="14">F66+F67</f>
        <v>83348</v>
      </c>
      <c r="G68" s="1228">
        <f t="shared" si="14"/>
        <v>134190</v>
      </c>
      <c r="H68" s="1229">
        <f t="shared" si="14"/>
        <v>84466</v>
      </c>
      <c r="I68" s="1251">
        <f t="shared" si="14"/>
        <v>128098</v>
      </c>
      <c r="J68" s="1237">
        <f t="shared" si="14"/>
        <v>14216</v>
      </c>
      <c r="K68" s="1228">
        <f t="shared" si="14"/>
        <v>22822</v>
      </c>
      <c r="L68" s="1229">
        <f t="shared" si="14"/>
        <v>14348</v>
      </c>
      <c r="M68" s="1251">
        <f t="shared" si="14"/>
        <v>21771</v>
      </c>
      <c r="N68" s="1248">
        <f t="shared" si="14"/>
        <v>39.5</v>
      </c>
      <c r="O68" s="1249">
        <f t="shared" si="14"/>
        <v>63.3</v>
      </c>
      <c r="P68" s="1232">
        <f>IF(N68-O68=0,"-",(N68-O68)/O68*100)</f>
        <v>-37.598736176935226</v>
      </c>
      <c r="Q68" s="1447">
        <f>Q66+Q67</f>
        <v>158.5</v>
      </c>
      <c r="R68" s="1448">
        <f>R66+R67</f>
        <v>239.9</v>
      </c>
      <c r="S68" s="1452">
        <f>IF(Q68-R68=0,"-",(Q68-R68)/R68*100)</f>
        <v>-33.930804501875784</v>
      </c>
    </row>
    <row r="69" spans="1:19" outlineLevel="1">
      <c r="A69" s="1023"/>
      <c r="B69" s="1197"/>
      <c r="C69" s="1238"/>
      <c r="D69" s="1236"/>
      <c r="E69" s="1239"/>
      <c r="F69" s="1237"/>
      <c r="G69" s="1228"/>
      <c r="H69" s="1229"/>
      <c r="I69" s="1251"/>
      <c r="J69" s="1237"/>
      <c r="K69" s="1228"/>
      <c r="L69" s="1229"/>
      <c r="M69" s="1251"/>
      <c r="N69" s="1248"/>
      <c r="O69" s="1249"/>
      <c r="P69" s="1232"/>
      <c r="Q69" s="1447"/>
      <c r="R69" s="1448"/>
      <c r="S69" s="1452"/>
    </row>
    <row r="70" spans="1:19" outlineLevel="2">
      <c r="A70" s="990" t="s">
        <v>60</v>
      </c>
      <c r="B70" s="1223" t="s">
        <v>61</v>
      </c>
      <c r="C70" s="1224"/>
      <c r="D70" s="1253" t="s">
        <v>23</v>
      </c>
      <c r="E70" s="1250" t="s">
        <v>20</v>
      </c>
      <c r="F70" s="1237">
        <v>46783</v>
      </c>
      <c r="G70" s="1228">
        <v>79517</v>
      </c>
      <c r="H70" s="1229">
        <v>52286</v>
      </c>
      <c r="I70" s="1227">
        <v>83175</v>
      </c>
      <c r="J70" s="1237">
        <v>20491</v>
      </c>
      <c r="K70" s="1228">
        <v>36558</v>
      </c>
      <c r="L70" s="1229">
        <v>24621</v>
      </c>
      <c r="M70" s="1227">
        <v>40391</v>
      </c>
      <c r="N70" s="1248">
        <v>162.69999999999999</v>
      </c>
      <c r="O70" s="1249">
        <v>290.3</v>
      </c>
      <c r="P70" s="1232">
        <f>IF(N70-O70=0,"-",(N70-O70)/O70*100)</f>
        <v>-43.954529796761975</v>
      </c>
      <c r="Q70" s="1447">
        <v>777.7</v>
      </c>
      <c r="R70" s="1448">
        <v>1272.3</v>
      </c>
      <c r="S70" s="1452">
        <f>IF(Q70-R70=0,"-",(Q70-R70)/R70*100)</f>
        <v>-38.874479289475744</v>
      </c>
    </row>
    <row r="71" spans="1:19" outlineLevel="2">
      <c r="A71" s="1023"/>
      <c r="B71" s="1197"/>
      <c r="C71" s="1238"/>
      <c r="D71" s="1236"/>
      <c r="E71" s="1250" t="s">
        <v>24</v>
      </c>
      <c r="F71" s="1237">
        <v>23024</v>
      </c>
      <c r="G71" s="1228">
        <v>24057</v>
      </c>
      <c r="H71" s="1229">
        <v>21587</v>
      </c>
      <c r="I71" s="1227">
        <v>24145</v>
      </c>
      <c r="J71" s="1237">
        <v>9135</v>
      </c>
      <c r="K71" s="1228">
        <v>9640</v>
      </c>
      <c r="L71" s="1229">
        <v>8598</v>
      </c>
      <c r="M71" s="1227">
        <v>9839</v>
      </c>
      <c r="N71" s="1248">
        <v>72.5</v>
      </c>
      <c r="O71" s="1249">
        <v>76.5</v>
      </c>
      <c r="P71" s="1232">
        <f>IF(N71-O71=0,"-",(N71-O71)/O71*100)</f>
        <v>-5.2287581699346406</v>
      </c>
      <c r="Q71" s="1447">
        <v>271.60000000000002</v>
      </c>
      <c r="R71" s="1448">
        <v>309.89999999999998</v>
      </c>
      <c r="S71" s="1452">
        <f>IF(Q71-R71=0,"-",(Q71-R71)/R71*100)</f>
        <v>-12.358825427557264</v>
      </c>
    </row>
    <row r="72" spans="1:19" outlineLevel="1">
      <c r="A72" s="1023"/>
      <c r="B72" s="1234"/>
      <c r="C72" s="1235" t="s">
        <v>25</v>
      </c>
      <c r="D72" s="1236">
        <v>86.3</v>
      </c>
      <c r="E72" s="1250" t="s">
        <v>26</v>
      </c>
      <c r="F72" s="1237">
        <f t="shared" ref="F72:O72" si="15">F70+F71</f>
        <v>69807</v>
      </c>
      <c r="G72" s="1228">
        <f t="shared" si="15"/>
        <v>103574</v>
      </c>
      <c r="H72" s="1229">
        <f t="shared" si="15"/>
        <v>73873</v>
      </c>
      <c r="I72" s="1251">
        <f t="shared" si="15"/>
        <v>107320</v>
      </c>
      <c r="J72" s="1237">
        <f t="shared" si="15"/>
        <v>29626</v>
      </c>
      <c r="K72" s="1228">
        <f t="shared" si="15"/>
        <v>46198</v>
      </c>
      <c r="L72" s="1229">
        <f t="shared" si="15"/>
        <v>33219</v>
      </c>
      <c r="M72" s="1251">
        <f t="shared" si="15"/>
        <v>50230</v>
      </c>
      <c r="N72" s="1248">
        <f t="shared" si="15"/>
        <v>235.2</v>
      </c>
      <c r="O72" s="1249">
        <f t="shared" si="15"/>
        <v>366.8</v>
      </c>
      <c r="P72" s="1232">
        <f>IF(N72-O72=0,"-",(N72-O72)/O72*100)</f>
        <v>-35.877862595419849</v>
      </c>
      <c r="Q72" s="1447">
        <f>Q70+Q71</f>
        <v>1049.3000000000002</v>
      </c>
      <c r="R72" s="1448">
        <f>R70+R71</f>
        <v>1582.1999999999998</v>
      </c>
      <c r="S72" s="1452">
        <f>IF(Q72-R72=0,"-",(Q72-R72)/R72*100)</f>
        <v>-33.680950575148508</v>
      </c>
    </row>
    <row r="73" spans="1:19" outlineLevel="1">
      <c r="A73" s="1023"/>
      <c r="B73" s="1197"/>
      <c r="C73" s="1238"/>
      <c r="D73" s="1236"/>
      <c r="E73" s="1239"/>
      <c r="F73" s="1237"/>
      <c r="G73" s="1228"/>
      <c r="H73" s="1229"/>
      <c r="I73" s="1251"/>
      <c r="J73" s="1237"/>
      <c r="K73" s="1228"/>
      <c r="L73" s="1229"/>
      <c r="M73" s="1251"/>
      <c r="N73" s="1248"/>
      <c r="O73" s="1249"/>
      <c r="P73" s="1232"/>
      <c r="Q73" s="1447"/>
      <c r="R73" s="1448"/>
      <c r="S73" s="1452"/>
    </row>
    <row r="74" spans="1:19" outlineLevel="2">
      <c r="A74" s="990" t="s">
        <v>60</v>
      </c>
      <c r="B74" s="1028" t="s">
        <v>269</v>
      </c>
      <c r="C74" s="1224"/>
      <c r="D74" s="1236"/>
      <c r="E74" s="1250" t="s">
        <v>20</v>
      </c>
      <c r="F74" s="1455">
        <v>70057</v>
      </c>
      <c r="G74" s="1455">
        <v>72332</v>
      </c>
      <c r="H74" s="1455">
        <v>59848</v>
      </c>
      <c r="I74" s="1455">
        <v>77237</v>
      </c>
      <c r="J74" s="1455">
        <v>14844</v>
      </c>
      <c r="K74" s="1455">
        <v>22593</v>
      </c>
      <c r="L74" s="1455">
        <v>16498</v>
      </c>
      <c r="M74" s="1455">
        <v>25559</v>
      </c>
      <c r="N74" s="1456">
        <v>68.3</v>
      </c>
      <c r="O74" s="1457">
        <v>103.9</v>
      </c>
      <c r="P74" s="1458">
        <f>SUM(N74/O74-1)*100</f>
        <v>-34.263715110683357</v>
      </c>
      <c r="Q74" s="1459">
        <v>301.89999999999998</v>
      </c>
      <c r="R74" s="1457">
        <v>466.5</v>
      </c>
      <c r="S74" s="1460">
        <f>SUM(Q74/R74-1)*100</f>
        <v>-35.284030010718112</v>
      </c>
    </row>
    <row r="75" spans="1:19" outlineLevel="2">
      <c r="A75" s="1023"/>
      <c r="B75" s="1197"/>
      <c r="C75" s="1238"/>
      <c r="D75" s="1236"/>
      <c r="E75" s="1250" t="s">
        <v>24</v>
      </c>
      <c r="F75" s="1455">
        <v>19490.12</v>
      </c>
      <c r="G75" s="1455">
        <v>17864</v>
      </c>
      <c r="H75" s="1455">
        <v>17010</v>
      </c>
      <c r="I75" s="1455">
        <v>18170</v>
      </c>
      <c r="J75" s="1455">
        <v>6698</v>
      </c>
      <c r="K75" s="1455">
        <v>7005</v>
      </c>
      <c r="L75" s="1455">
        <v>6377</v>
      </c>
      <c r="M75" s="1455">
        <v>7120</v>
      </c>
      <c r="N75" s="1456">
        <v>30.8</v>
      </c>
      <c r="O75" s="1457">
        <v>32.200000000000003</v>
      </c>
      <c r="P75" s="1458">
        <f>SUM(N75/O75-1)*100</f>
        <v>-4.3478260869565304</v>
      </c>
      <c r="Q75" s="1459">
        <v>116.7</v>
      </c>
      <c r="R75" s="1457">
        <v>129.9</v>
      </c>
      <c r="S75" s="1460">
        <f>SUM(Q75/R75-1)*100</f>
        <v>-10.161662817551964</v>
      </c>
    </row>
    <row r="76" spans="1:19" outlineLevel="1">
      <c r="A76" s="1023"/>
      <c r="B76" s="1223"/>
      <c r="C76" s="1235" t="s">
        <v>25</v>
      </c>
      <c r="D76" s="1236">
        <v>50</v>
      </c>
      <c r="E76" s="1250" t="s">
        <v>26</v>
      </c>
      <c r="F76" s="1455">
        <f t="shared" ref="F76:O76" si="16">+F74+F75</f>
        <v>89547.12</v>
      </c>
      <c r="G76" s="1455">
        <f t="shared" si="16"/>
        <v>90196</v>
      </c>
      <c r="H76" s="1455">
        <f t="shared" si="16"/>
        <v>76858</v>
      </c>
      <c r="I76" s="1455">
        <f t="shared" si="16"/>
        <v>95407</v>
      </c>
      <c r="J76" s="1455">
        <f t="shared" si="16"/>
        <v>21542</v>
      </c>
      <c r="K76" s="1455">
        <f t="shared" si="16"/>
        <v>29598</v>
      </c>
      <c r="L76" s="1455">
        <f t="shared" si="16"/>
        <v>22875</v>
      </c>
      <c r="M76" s="1455">
        <f t="shared" si="16"/>
        <v>32679</v>
      </c>
      <c r="N76" s="1456">
        <f t="shared" si="16"/>
        <v>99.1</v>
      </c>
      <c r="O76" s="1457">
        <f t="shared" si="16"/>
        <v>136.10000000000002</v>
      </c>
      <c r="P76" s="1461">
        <f>SUM(N76/O76-1)*100</f>
        <v>-27.185892725936821</v>
      </c>
      <c r="Q76" s="1459">
        <f>+Q74+Q75</f>
        <v>418.59999999999997</v>
      </c>
      <c r="R76" s="1457">
        <f>+R74+R75</f>
        <v>596.4</v>
      </c>
      <c r="S76" s="1462">
        <f>SUM(Q76/R76-1)*100</f>
        <v>-29.812206572769963</v>
      </c>
    </row>
    <row r="77" spans="1:19" outlineLevel="1">
      <c r="A77" s="1023"/>
      <c r="B77" s="1197"/>
      <c r="C77" s="1238"/>
      <c r="D77" s="1236"/>
      <c r="E77" s="1239"/>
      <c r="F77" s="1455"/>
      <c r="G77" s="1455"/>
      <c r="H77" s="1455"/>
      <c r="I77" s="1455"/>
      <c r="J77" s="1455"/>
      <c r="K77" s="1455"/>
      <c r="L77" s="1455"/>
      <c r="M77" s="1455"/>
      <c r="N77" s="1456"/>
      <c r="O77" s="1457"/>
      <c r="P77" s="1458"/>
      <c r="Q77" s="1463"/>
      <c r="R77" s="1457"/>
      <c r="S77" s="1460"/>
    </row>
    <row r="78" spans="1:19" outlineLevel="2">
      <c r="A78" s="990" t="s">
        <v>63</v>
      </c>
      <c r="B78" s="1223" t="s">
        <v>64</v>
      </c>
      <c r="C78" s="1224"/>
      <c r="D78" s="1236"/>
      <c r="E78" s="1250" t="s">
        <v>20</v>
      </c>
      <c r="F78" s="1455">
        <v>127689</v>
      </c>
      <c r="G78" s="1455">
        <v>208047</v>
      </c>
      <c r="H78" s="1455">
        <v>141458</v>
      </c>
      <c r="I78" s="1455">
        <v>214208</v>
      </c>
      <c r="J78" s="1455">
        <v>34383</v>
      </c>
      <c r="K78" s="1455">
        <v>58930</v>
      </c>
      <c r="L78" s="1455">
        <v>42031</v>
      </c>
      <c r="M78" s="1455">
        <v>64317</v>
      </c>
      <c r="N78" s="1456">
        <v>607.70000000000005</v>
      </c>
      <c r="O78" s="1457">
        <v>1041.5</v>
      </c>
      <c r="P78" s="1458">
        <f>SUM(N78/O78-1)*100</f>
        <v>-41.651464234277483</v>
      </c>
      <c r="Q78" s="1459">
        <v>2955.1</v>
      </c>
      <c r="R78" s="1457">
        <v>4509.7</v>
      </c>
      <c r="S78" s="1460">
        <f>SUM(Q78/R78-1)*100</f>
        <v>-34.472359580459901</v>
      </c>
    </row>
    <row r="79" spans="1:19" outlineLevel="2">
      <c r="A79" s="1023"/>
      <c r="B79" s="1197"/>
      <c r="C79" s="1238"/>
      <c r="D79" s="1236"/>
      <c r="E79" s="1250" t="s">
        <v>24</v>
      </c>
      <c r="F79" s="1455">
        <v>73192</v>
      </c>
      <c r="G79" s="1455">
        <v>74762</v>
      </c>
      <c r="H79" s="1455">
        <v>67413</v>
      </c>
      <c r="I79" s="1455">
        <v>74955</v>
      </c>
      <c r="J79" s="1455">
        <v>21924</v>
      </c>
      <c r="K79" s="1455">
        <v>22403</v>
      </c>
      <c r="L79" s="1455">
        <v>20282</v>
      </c>
      <c r="M79" s="1455">
        <v>22672</v>
      </c>
      <c r="N79" s="1456">
        <v>387.5</v>
      </c>
      <c r="O79" s="1457">
        <v>395.9</v>
      </c>
      <c r="P79" s="1458">
        <f>SUM(N79/O79-1)*100</f>
        <v>-2.1217479161404373</v>
      </c>
      <c r="Q79" s="1459">
        <v>1426</v>
      </c>
      <c r="R79" s="1457">
        <v>1589.7</v>
      </c>
      <c r="S79" s="1460">
        <f>SUM(Q79/R79-1)*100</f>
        <v>-10.297540416430772</v>
      </c>
    </row>
    <row r="80" spans="1:19" outlineLevel="1">
      <c r="A80" s="1023"/>
      <c r="B80" s="1223"/>
      <c r="C80" s="1235" t="s">
        <v>25</v>
      </c>
      <c r="D80" s="1236">
        <v>192.1</v>
      </c>
      <c r="E80" s="1250" t="s">
        <v>26</v>
      </c>
      <c r="F80" s="1455">
        <f t="shared" ref="F80:O80" si="17">+F78+F79</f>
        <v>200881</v>
      </c>
      <c r="G80" s="1455">
        <f t="shared" si="17"/>
        <v>282809</v>
      </c>
      <c r="H80" s="1455">
        <f t="shared" si="17"/>
        <v>208871</v>
      </c>
      <c r="I80" s="1455">
        <f t="shared" si="17"/>
        <v>289163</v>
      </c>
      <c r="J80" s="1455">
        <f t="shared" si="17"/>
        <v>56307</v>
      </c>
      <c r="K80" s="1455">
        <f t="shared" si="17"/>
        <v>81333</v>
      </c>
      <c r="L80" s="1455">
        <f t="shared" si="17"/>
        <v>62313</v>
      </c>
      <c r="M80" s="1455">
        <f t="shared" si="17"/>
        <v>86989</v>
      </c>
      <c r="N80" s="1456">
        <f t="shared" si="17"/>
        <v>995.2</v>
      </c>
      <c r="O80" s="1457">
        <f t="shared" si="17"/>
        <v>1437.4</v>
      </c>
      <c r="P80" s="1461">
        <f>SUM(N80/O80-1)*100</f>
        <v>-30.763879226380965</v>
      </c>
      <c r="Q80" s="1459">
        <f>+Q78+Q79</f>
        <v>4381.1000000000004</v>
      </c>
      <c r="R80" s="1457">
        <f>+R78+R79</f>
        <v>6099.4</v>
      </c>
      <c r="S80" s="1462">
        <f>SUM(Q80/R80-1)*100</f>
        <v>-28.171623438370975</v>
      </c>
    </row>
    <row r="81" spans="1:19" outlineLevel="1">
      <c r="A81" s="1023"/>
      <c r="B81" s="1197"/>
      <c r="C81" s="1238"/>
      <c r="D81" s="1236"/>
      <c r="E81" s="1239"/>
      <c r="F81" s="1237"/>
      <c r="G81" s="1228"/>
      <c r="H81" s="1229"/>
      <c r="I81" s="1251"/>
      <c r="J81" s="1237"/>
      <c r="K81" s="1228"/>
      <c r="L81" s="1229"/>
      <c r="M81" s="1251"/>
      <c r="N81" s="1248"/>
      <c r="O81" s="1249"/>
      <c r="P81" s="1267"/>
      <c r="Q81" s="1447"/>
      <c r="R81" s="1448"/>
      <c r="S81" s="1452"/>
    </row>
    <row r="82" spans="1:19" outlineLevel="2">
      <c r="A82" s="990" t="s">
        <v>65</v>
      </c>
      <c r="B82" s="1223" t="s">
        <v>66</v>
      </c>
      <c r="C82" s="1224"/>
      <c r="D82" s="1236"/>
      <c r="E82" s="1250" t="s">
        <v>20</v>
      </c>
      <c r="F82" s="1237">
        <v>54725</v>
      </c>
      <c r="G82" s="1228">
        <v>95764</v>
      </c>
      <c r="H82" s="1229">
        <v>70159</v>
      </c>
      <c r="I82" s="1227">
        <v>104670</v>
      </c>
      <c r="J82" s="1237">
        <v>12522</v>
      </c>
      <c r="K82" s="1228">
        <v>24687</v>
      </c>
      <c r="L82" s="1229">
        <v>19449</v>
      </c>
      <c r="M82" s="1227">
        <v>30175</v>
      </c>
      <c r="N82" s="1248">
        <v>258</v>
      </c>
      <c r="O82" s="1249">
        <v>508.8</v>
      </c>
      <c r="P82" s="1232">
        <f>IF(N82-O82=0,"-",(N82-O82)/O82*100)</f>
        <v>-49.29245283018868</v>
      </c>
      <c r="Q82" s="1447">
        <v>1594.5</v>
      </c>
      <c r="R82" s="1448">
        <v>2467.1</v>
      </c>
      <c r="S82" s="1452">
        <f>IF(Q82-R82=0,"-",(Q82-R82)/R82*100)</f>
        <v>-35.369462121519192</v>
      </c>
    </row>
    <row r="83" spans="1:19" outlineLevel="2">
      <c r="A83" s="1023"/>
      <c r="B83" s="1223" t="s">
        <v>67</v>
      </c>
      <c r="C83" s="1224"/>
      <c r="D83" s="1236"/>
      <c r="E83" s="1250" t="s">
        <v>24</v>
      </c>
      <c r="F83" s="1237">
        <v>29490</v>
      </c>
      <c r="G83" s="1228">
        <v>32414</v>
      </c>
      <c r="H83" s="1229">
        <v>28988</v>
      </c>
      <c r="I83" s="1227">
        <v>33892</v>
      </c>
      <c r="J83" s="1237">
        <v>11429</v>
      </c>
      <c r="K83" s="1228">
        <v>12322</v>
      </c>
      <c r="L83" s="1229">
        <v>11265</v>
      </c>
      <c r="M83" s="1227">
        <v>13351</v>
      </c>
      <c r="N83" s="1248">
        <v>235.5</v>
      </c>
      <c r="O83" s="1249">
        <v>253.9</v>
      </c>
      <c r="P83" s="1232">
        <f>IF(N83-O83=0,"-",(N83-O83)/O83*100)</f>
        <v>-7.2469476171721166</v>
      </c>
      <c r="Q83" s="1447">
        <v>923.6</v>
      </c>
      <c r="R83" s="1448">
        <v>1091.5999999999999</v>
      </c>
      <c r="S83" s="1452">
        <f>IF(Q83-R83=0,"-",(Q83-R83)/R83*100)</f>
        <v>-15.390252839868074</v>
      </c>
    </row>
    <row r="84" spans="1:19" outlineLevel="1">
      <c r="A84" s="1023"/>
      <c r="B84" s="1234"/>
      <c r="C84" s="1235" t="s">
        <v>25</v>
      </c>
      <c r="D84" s="1236">
        <v>224</v>
      </c>
      <c r="E84" s="1250" t="s">
        <v>26</v>
      </c>
      <c r="F84" s="1237">
        <f t="shared" ref="F84:O84" si="18">F82+F83</f>
        <v>84215</v>
      </c>
      <c r="G84" s="1228">
        <f t="shared" si="18"/>
        <v>128178</v>
      </c>
      <c r="H84" s="1229">
        <f t="shared" si="18"/>
        <v>99147</v>
      </c>
      <c r="I84" s="1251">
        <f t="shared" si="18"/>
        <v>138562</v>
      </c>
      <c r="J84" s="1237">
        <f t="shared" si="18"/>
        <v>23951</v>
      </c>
      <c r="K84" s="1228">
        <f t="shared" si="18"/>
        <v>37009</v>
      </c>
      <c r="L84" s="1229">
        <f t="shared" si="18"/>
        <v>30714</v>
      </c>
      <c r="M84" s="1251">
        <f t="shared" si="18"/>
        <v>43526</v>
      </c>
      <c r="N84" s="1248">
        <f t="shared" si="18"/>
        <v>493.5</v>
      </c>
      <c r="O84" s="1249">
        <f t="shared" si="18"/>
        <v>762.7</v>
      </c>
      <c r="P84" s="1232">
        <f>IF(N84-O84=0,"-",(N84-O84)/O84*100)</f>
        <v>-35.295660154713524</v>
      </c>
      <c r="Q84" s="1447">
        <f>Q82+Q83</f>
        <v>2518.1</v>
      </c>
      <c r="R84" s="1448">
        <f>R82+R83</f>
        <v>3558.7</v>
      </c>
      <c r="S84" s="1452">
        <f>IF(Q84-R84=0,"-",(Q84-R84)/R84*100)</f>
        <v>-29.241014977379383</v>
      </c>
    </row>
    <row r="85" spans="1:19" outlineLevel="1">
      <c r="A85" s="1023"/>
      <c r="B85" s="1197"/>
      <c r="C85" s="1238"/>
      <c r="D85" s="1236"/>
      <c r="E85" s="1239"/>
      <c r="F85" s="1237"/>
      <c r="G85" s="1228"/>
      <c r="H85" s="1229"/>
      <c r="I85" s="1251"/>
      <c r="J85" s="1237"/>
      <c r="K85" s="1228"/>
      <c r="L85" s="1229"/>
      <c r="M85" s="1251"/>
      <c r="N85" s="1248"/>
      <c r="O85" s="1249"/>
      <c r="P85" s="1267"/>
      <c r="Q85" s="1447"/>
      <c r="R85" s="1448"/>
      <c r="S85" s="1452"/>
    </row>
    <row r="86" spans="1:19" outlineLevel="2">
      <c r="A86" s="990" t="s">
        <v>65</v>
      </c>
      <c r="B86" s="1223" t="s">
        <v>66</v>
      </c>
      <c r="C86" s="1224"/>
      <c r="D86" s="1236"/>
      <c r="E86" s="1250" t="s">
        <v>20</v>
      </c>
      <c r="F86" s="1237">
        <v>35917</v>
      </c>
      <c r="G86" s="1228">
        <v>59463</v>
      </c>
      <c r="H86" s="1229">
        <v>41535</v>
      </c>
      <c r="I86" s="1227">
        <v>61911</v>
      </c>
      <c r="J86" s="1237">
        <v>16735</v>
      </c>
      <c r="K86" s="1228">
        <v>30032</v>
      </c>
      <c r="L86" s="1229">
        <v>21951</v>
      </c>
      <c r="M86" s="1227">
        <v>33338</v>
      </c>
      <c r="N86" s="1248">
        <v>138.6</v>
      </c>
      <c r="O86" s="1249">
        <v>248.7</v>
      </c>
      <c r="P86" s="1232">
        <f>IF(N86-O86=0,"-",(N86-O86)/O86*100)</f>
        <v>-44.270205066344992</v>
      </c>
      <c r="Q86" s="1447">
        <v>723.1</v>
      </c>
      <c r="R86" s="1448">
        <v>1095.0999999999999</v>
      </c>
      <c r="S86" s="1452">
        <f>IF(Q86-R86=0,"-",(Q86-R86)/R86*100)</f>
        <v>-33.969500502237231</v>
      </c>
    </row>
    <row r="87" spans="1:19" outlineLevel="2">
      <c r="A87" s="1023"/>
      <c r="B87" s="1223" t="s">
        <v>68</v>
      </c>
      <c r="C87" s="1224"/>
      <c r="D87" s="1236"/>
      <c r="E87" s="1250" t="s">
        <v>24</v>
      </c>
      <c r="F87" s="1237">
        <v>22725</v>
      </c>
      <c r="G87" s="1228">
        <v>23051</v>
      </c>
      <c r="H87" s="1229">
        <v>21133</v>
      </c>
      <c r="I87" s="1227">
        <v>23373</v>
      </c>
      <c r="J87" s="1237">
        <v>12201</v>
      </c>
      <c r="K87" s="1228">
        <v>12540</v>
      </c>
      <c r="L87" s="1229">
        <v>11506</v>
      </c>
      <c r="M87" s="1227">
        <v>12942</v>
      </c>
      <c r="N87" s="1248">
        <v>101</v>
      </c>
      <c r="O87" s="1249">
        <v>103.8</v>
      </c>
      <c r="P87" s="1232">
        <f>IF(N87-O87=0,"-",(N87-O87)/O87*100)</f>
        <v>-2.6974951830443135</v>
      </c>
      <c r="Q87" s="1447">
        <v>379</v>
      </c>
      <c r="R87" s="1448">
        <v>425.1</v>
      </c>
      <c r="S87" s="1452">
        <f>IF(Q87-R87=0,"-",(Q87-R87)/R87*100)</f>
        <v>-10.844507174782409</v>
      </c>
    </row>
    <row r="88" spans="1:19" outlineLevel="1">
      <c r="A88" s="1023"/>
      <c r="B88" s="1234"/>
      <c r="C88" s="1235" t="s">
        <v>25</v>
      </c>
      <c r="D88" s="1236">
        <v>90</v>
      </c>
      <c r="E88" s="1250" t="s">
        <v>26</v>
      </c>
      <c r="F88" s="1237">
        <f t="shared" ref="F88:O88" si="19">F86+F87</f>
        <v>58642</v>
      </c>
      <c r="G88" s="1228">
        <f t="shared" si="19"/>
        <v>82514</v>
      </c>
      <c r="H88" s="1229">
        <f t="shared" si="19"/>
        <v>62668</v>
      </c>
      <c r="I88" s="1251">
        <f t="shared" si="19"/>
        <v>85284</v>
      </c>
      <c r="J88" s="1237">
        <f t="shared" si="19"/>
        <v>28936</v>
      </c>
      <c r="K88" s="1228">
        <f t="shared" si="19"/>
        <v>42572</v>
      </c>
      <c r="L88" s="1229">
        <f t="shared" si="19"/>
        <v>33457</v>
      </c>
      <c r="M88" s="1251">
        <f t="shared" si="19"/>
        <v>46280</v>
      </c>
      <c r="N88" s="1248">
        <f t="shared" si="19"/>
        <v>239.6</v>
      </c>
      <c r="O88" s="1249">
        <f t="shared" si="19"/>
        <v>352.5</v>
      </c>
      <c r="P88" s="1232">
        <f>IF(N88-O88=0,"-",(N88-O88)/O88*100)</f>
        <v>-32.028368794326248</v>
      </c>
      <c r="Q88" s="1447">
        <f>Q86+Q87</f>
        <v>1102.0999999999999</v>
      </c>
      <c r="R88" s="1448">
        <f>R86+R87</f>
        <v>1520.1999999999998</v>
      </c>
      <c r="S88" s="1452">
        <f>IF(Q88-R88=0,"-",(Q88-R88)/R88*100)</f>
        <v>-27.5029601368241</v>
      </c>
    </row>
    <row r="89" spans="1:19" outlineLevel="1">
      <c r="A89" s="1023"/>
      <c r="B89" s="1197"/>
      <c r="C89" s="1238"/>
      <c r="D89" s="1236"/>
      <c r="E89" s="1239"/>
      <c r="F89" s="1237"/>
      <c r="G89" s="1228"/>
      <c r="H89" s="1229"/>
      <c r="I89" s="1251"/>
      <c r="J89" s="1237"/>
      <c r="K89" s="1228"/>
      <c r="L89" s="1229"/>
      <c r="M89" s="1251"/>
      <c r="N89" s="1248"/>
      <c r="O89" s="1249"/>
      <c r="P89" s="1267"/>
      <c r="Q89" s="1447"/>
      <c r="R89" s="1448"/>
      <c r="S89" s="1452"/>
    </row>
    <row r="90" spans="1:19" outlineLevel="2">
      <c r="A90" s="990" t="s">
        <v>69</v>
      </c>
      <c r="B90" s="1223" t="s">
        <v>70</v>
      </c>
      <c r="C90" s="1224"/>
      <c r="D90" s="1253" t="s">
        <v>23</v>
      </c>
      <c r="E90" s="1250" t="s">
        <v>20</v>
      </c>
      <c r="F90" s="1237">
        <v>35431</v>
      </c>
      <c r="G90" s="1228">
        <v>46462</v>
      </c>
      <c r="H90" s="1229">
        <v>34717</v>
      </c>
      <c r="I90" s="1227">
        <v>45759</v>
      </c>
      <c r="J90" s="1237">
        <v>9745</v>
      </c>
      <c r="K90" s="1228">
        <v>12021</v>
      </c>
      <c r="L90" s="1229">
        <v>9918</v>
      </c>
      <c r="M90" s="1227">
        <v>12637</v>
      </c>
      <c r="N90" s="1248">
        <v>80.3</v>
      </c>
      <c r="O90" s="1249">
        <v>99</v>
      </c>
      <c r="P90" s="1464">
        <f>SUM(N90/O90-1)*100</f>
        <v>-18.888888888888889</v>
      </c>
      <c r="Q90" s="1447">
        <v>325</v>
      </c>
      <c r="R90" s="1448">
        <v>413</v>
      </c>
      <c r="S90" s="1465">
        <f>SUM(Q90/R90-1)*100</f>
        <v>-21.307506053268767</v>
      </c>
    </row>
    <row r="91" spans="1:19" outlineLevel="2">
      <c r="A91" s="1023"/>
      <c r="B91" s="1223"/>
      <c r="C91" s="1224"/>
      <c r="D91" s="1236"/>
      <c r="E91" s="1250" t="s">
        <v>24</v>
      </c>
      <c r="F91" s="1237">
        <v>6916</v>
      </c>
      <c r="G91" s="1228">
        <v>15044</v>
      </c>
      <c r="H91" s="1229">
        <v>9809</v>
      </c>
      <c r="I91" s="1227">
        <v>14882</v>
      </c>
      <c r="J91" s="1237">
        <v>3820</v>
      </c>
      <c r="K91" s="1228">
        <v>3667</v>
      </c>
      <c r="L91" s="1229">
        <v>3514</v>
      </c>
      <c r="M91" s="1227">
        <v>3741</v>
      </c>
      <c r="N91" s="1248">
        <v>31.5</v>
      </c>
      <c r="O91" s="1249">
        <v>30.2</v>
      </c>
      <c r="P91" s="1232">
        <f>IF(N91-O91=0,"-",(N91-O91)/O91*100)</f>
        <v>4.3046357615894069</v>
      </c>
      <c r="Q91" s="1447">
        <v>115.1</v>
      </c>
      <c r="R91" s="1448">
        <v>122.3</v>
      </c>
      <c r="S91" s="1465">
        <f>SUM(Q91/R91-1)*100</f>
        <v>-5.8871627146361405</v>
      </c>
    </row>
    <row r="92" spans="1:19" outlineLevel="1">
      <c r="A92" s="1023"/>
      <c r="B92" s="1223"/>
      <c r="C92" s="1235" t="s">
        <v>25</v>
      </c>
      <c r="D92" s="1236">
        <v>89.5</v>
      </c>
      <c r="E92" s="1250" t="s">
        <v>26</v>
      </c>
      <c r="F92" s="1237">
        <f t="shared" ref="F92:O92" si="20">F90+F91</f>
        <v>42347</v>
      </c>
      <c r="G92" s="1228">
        <f t="shared" si="20"/>
        <v>61506</v>
      </c>
      <c r="H92" s="1229">
        <f t="shared" si="20"/>
        <v>44526</v>
      </c>
      <c r="I92" s="1251">
        <f t="shared" si="20"/>
        <v>60641</v>
      </c>
      <c r="J92" s="1237">
        <f t="shared" si="20"/>
        <v>13565</v>
      </c>
      <c r="K92" s="1228">
        <f t="shared" si="20"/>
        <v>15688</v>
      </c>
      <c r="L92" s="1229">
        <f t="shared" si="20"/>
        <v>13432</v>
      </c>
      <c r="M92" s="1251">
        <f t="shared" si="20"/>
        <v>16378</v>
      </c>
      <c r="N92" s="1248">
        <f t="shared" si="20"/>
        <v>111.8</v>
      </c>
      <c r="O92" s="1248">
        <f t="shared" si="20"/>
        <v>129.19999999999999</v>
      </c>
      <c r="P92" s="1464">
        <f>SUM(N92/O92-1)*100</f>
        <v>-13.46749226006192</v>
      </c>
      <c r="Q92" s="1447">
        <f>Q90+Q91</f>
        <v>440.1</v>
      </c>
      <c r="R92" s="1448">
        <f>R90+R91</f>
        <v>535.29999999999995</v>
      </c>
      <c r="S92" s="1465">
        <f>SUM(Q92/R92-1)*100</f>
        <v>-17.784419951429097</v>
      </c>
    </row>
    <row r="93" spans="1:19" outlineLevel="1">
      <c r="A93" s="1023"/>
      <c r="B93" s="1197"/>
      <c r="C93" s="1238"/>
      <c r="D93" s="1236"/>
      <c r="E93" s="1239"/>
      <c r="F93" s="1237"/>
      <c r="G93" s="1228"/>
      <c r="H93" s="1229"/>
      <c r="I93" s="1251"/>
      <c r="J93" s="1237"/>
      <c r="K93" s="1228"/>
      <c r="L93" s="1229"/>
      <c r="M93" s="1251"/>
      <c r="N93" s="1248"/>
      <c r="O93" s="1249"/>
      <c r="P93" s="1267"/>
      <c r="Q93" s="1447"/>
      <c r="R93" s="1448"/>
      <c r="S93" s="1452"/>
    </row>
    <row r="94" spans="1:19" outlineLevel="2">
      <c r="A94" s="990" t="s">
        <v>72</v>
      </c>
      <c r="B94" s="1223" t="s">
        <v>73</v>
      </c>
      <c r="C94" s="1224"/>
      <c r="D94" s="1253" t="s">
        <v>23</v>
      </c>
      <c r="E94" s="1250" t="s">
        <v>20</v>
      </c>
      <c r="F94" s="1255">
        <v>17930</v>
      </c>
      <c r="G94" s="1256">
        <v>26353</v>
      </c>
      <c r="H94" s="1255">
        <v>23206</v>
      </c>
      <c r="I94" s="1256">
        <v>31499</v>
      </c>
      <c r="J94" s="1255">
        <v>7887</v>
      </c>
      <c r="K94" s="1256">
        <v>13330</v>
      </c>
      <c r="L94" s="1255">
        <v>12528</v>
      </c>
      <c r="M94" s="1256">
        <v>17762</v>
      </c>
      <c r="N94" s="1259">
        <v>73.7</v>
      </c>
      <c r="O94" s="1260">
        <v>124.6</v>
      </c>
      <c r="P94" s="1261">
        <f>IF(N94-O94=0,"-",(N94-O94)/O94*100)</f>
        <v>-40.850722311396467</v>
      </c>
      <c r="Q94" s="1453">
        <v>465.9</v>
      </c>
      <c r="R94" s="1454">
        <v>658.7</v>
      </c>
      <c r="S94" s="1449">
        <f>IF(Q94-R94=0,"-",(Q94-R94)/R94*100)</f>
        <v>-29.269773796872634</v>
      </c>
    </row>
    <row r="95" spans="1:19" outlineLevel="2">
      <c r="A95" s="1023"/>
      <c r="B95" s="1197"/>
      <c r="C95" s="1238"/>
      <c r="D95" s="1236"/>
      <c r="E95" s="1250" t="s">
        <v>24</v>
      </c>
      <c r="F95" s="1255">
        <v>7974</v>
      </c>
      <c r="G95" s="1256">
        <v>8040</v>
      </c>
      <c r="H95" s="1255">
        <v>7666</v>
      </c>
      <c r="I95" s="1256">
        <v>8638</v>
      </c>
      <c r="J95" s="1255">
        <v>4821</v>
      </c>
      <c r="K95" s="1256">
        <v>4959</v>
      </c>
      <c r="L95" s="1255">
        <v>4686</v>
      </c>
      <c r="M95" s="1256">
        <v>5366</v>
      </c>
      <c r="N95" s="1259">
        <v>45.1</v>
      </c>
      <c r="O95" s="1260">
        <v>46.4</v>
      </c>
      <c r="P95" s="1261">
        <f>IF(N95-O95=0,"-",(N95-O95)/O95*100)</f>
        <v>-2.8017241379310285</v>
      </c>
      <c r="Q95" s="1453">
        <v>174.3</v>
      </c>
      <c r="R95" s="1454">
        <v>199</v>
      </c>
      <c r="S95" s="1449">
        <f>IF(Q95-R95=0,"-",(Q95-R95)/R95*100)</f>
        <v>-12.412060301507532</v>
      </c>
    </row>
    <row r="96" spans="1:19" outlineLevel="1">
      <c r="A96" s="1023"/>
      <c r="B96" s="1234" t="s">
        <v>23</v>
      </c>
      <c r="C96" s="1235" t="s">
        <v>25</v>
      </c>
      <c r="D96" s="1236">
        <v>101</v>
      </c>
      <c r="E96" s="1250" t="s">
        <v>26</v>
      </c>
      <c r="F96" s="1255">
        <f t="shared" ref="F96:O96" si="21">F94+F95</f>
        <v>25904</v>
      </c>
      <c r="G96" s="1256">
        <f t="shared" si="21"/>
        <v>34393</v>
      </c>
      <c r="H96" s="1257">
        <f t="shared" si="21"/>
        <v>30872</v>
      </c>
      <c r="I96" s="1262">
        <f t="shared" si="21"/>
        <v>40137</v>
      </c>
      <c r="J96" s="1255">
        <f t="shared" si="21"/>
        <v>12708</v>
      </c>
      <c r="K96" s="1256">
        <f t="shared" si="21"/>
        <v>18289</v>
      </c>
      <c r="L96" s="1257">
        <f t="shared" si="21"/>
        <v>17214</v>
      </c>
      <c r="M96" s="1257">
        <f t="shared" si="21"/>
        <v>23128</v>
      </c>
      <c r="N96" s="1259">
        <f t="shared" si="21"/>
        <v>118.80000000000001</v>
      </c>
      <c r="O96" s="1260">
        <f t="shared" si="21"/>
        <v>171</v>
      </c>
      <c r="P96" s="1261">
        <f>IF(N96-O96=0,"-",(N96-O96)/O96*100)</f>
        <v>-30.526315789473678</v>
      </c>
      <c r="Q96" s="1453">
        <f>Q94+Q95</f>
        <v>640.20000000000005</v>
      </c>
      <c r="R96" s="1454">
        <f>R94+R95</f>
        <v>857.7</v>
      </c>
      <c r="S96" s="1449">
        <f>IF(Q96-R96=0,"-",(Q96-R96)/R96*100)</f>
        <v>-25.358516963973415</v>
      </c>
    </row>
    <row r="97" spans="1:19" outlineLevel="1">
      <c r="A97" s="1023"/>
      <c r="B97" s="1197"/>
      <c r="C97" s="1238"/>
      <c r="D97" s="1236"/>
      <c r="E97" s="1239"/>
      <c r="F97" s="1237"/>
      <c r="G97" s="1228"/>
      <c r="H97" s="1229"/>
      <c r="I97" s="1251"/>
      <c r="J97" s="1237"/>
      <c r="K97" s="1228"/>
      <c r="L97" s="1229"/>
      <c r="M97" s="1251"/>
      <c r="N97" s="1248"/>
      <c r="O97" s="1249"/>
      <c r="P97" s="1267"/>
      <c r="Q97" s="1447"/>
      <c r="R97" s="1448"/>
      <c r="S97" s="1452"/>
    </row>
    <row r="98" spans="1:19" outlineLevel="2">
      <c r="A98" s="990" t="s">
        <v>74</v>
      </c>
      <c r="B98" s="1223" t="s">
        <v>75</v>
      </c>
      <c r="C98" s="1224"/>
      <c r="D98" s="1236"/>
      <c r="E98" s="1250" t="s">
        <v>20</v>
      </c>
      <c r="F98" s="1455">
        <v>66373</v>
      </c>
      <c r="G98" s="1455">
        <v>96907</v>
      </c>
      <c r="H98" s="1455">
        <v>67529</v>
      </c>
      <c r="I98" s="1455">
        <v>98977</v>
      </c>
      <c r="J98" s="1455">
        <v>20007</v>
      </c>
      <c r="K98" s="1455">
        <v>31120</v>
      </c>
      <c r="L98" s="1455">
        <v>21696</v>
      </c>
      <c r="M98" s="1455">
        <v>32830</v>
      </c>
      <c r="N98" s="1456">
        <v>234.3</v>
      </c>
      <c r="O98" s="1457">
        <v>364.5</v>
      </c>
      <c r="P98" s="1458">
        <f>SUM(N98/O98-1)*100</f>
        <v>-35.720164609053498</v>
      </c>
      <c r="Q98" s="1456">
        <v>1010.9</v>
      </c>
      <c r="R98" s="1457">
        <v>1525.4</v>
      </c>
      <c r="S98" s="1460">
        <f>SUM(Q98/R98-1)*100</f>
        <v>-33.728858004457848</v>
      </c>
    </row>
    <row r="99" spans="1:19" outlineLevel="2">
      <c r="A99" s="1023"/>
      <c r="B99" s="1197"/>
      <c r="C99" s="1238"/>
      <c r="D99" s="1236"/>
      <c r="E99" s="1250" t="s">
        <v>24</v>
      </c>
      <c r="F99" s="1455">
        <v>31123</v>
      </c>
      <c r="G99" s="1455">
        <v>31701</v>
      </c>
      <c r="H99" s="1455">
        <v>28597</v>
      </c>
      <c r="I99" s="1455">
        <v>32417</v>
      </c>
      <c r="J99" s="1455">
        <v>11037</v>
      </c>
      <c r="K99" s="1455">
        <v>11421</v>
      </c>
      <c r="L99" s="1455">
        <v>10260</v>
      </c>
      <c r="M99" s="1455">
        <v>11898</v>
      </c>
      <c r="N99" s="1456">
        <v>129.30000000000001</v>
      </c>
      <c r="O99" s="1457">
        <v>133.80000000000001</v>
      </c>
      <c r="P99" s="1458">
        <f>SUM(N99/O99-1)*100</f>
        <v>-3.3632286995515681</v>
      </c>
      <c r="Q99" s="1456">
        <v>478</v>
      </c>
      <c r="R99" s="1457">
        <v>552.79999999999995</v>
      </c>
      <c r="S99" s="1460">
        <f>SUM(Q99/R99-1)*100</f>
        <v>-13.531114327062221</v>
      </c>
    </row>
    <row r="100" spans="1:19" outlineLevel="1">
      <c r="A100" s="1023"/>
      <c r="B100" s="1223"/>
      <c r="C100" s="1235" t="s">
        <v>25</v>
      </c>
      <c r="D100" s="1236">
        <v>127.3</v>
      </c>
      <c r="E100" s="1250" t="s">
        <v>26</v>
      </c>
      <c r="F100" s="1455">
        <f t="shared" ref="F100:O100" si="22">+F98+F99</f>
        <v>97496</v>
      </c>
      <c r="G100" s="1455">
        <f t="shared" si="22"/>
        <v>128608</v>
      </c>
      <c r="H100" s="1455">
        <f t="shared" si="22"/>
        <v>96126</v>
      </c>
      <c r="I100" s="1455">
        <f t="shared" si="22"/>
        <v>131394</v>
      </c>
      <c r="J100" s="1455">
        <f t="shared" si="22"/>
        <v>31044</v>
      </c>
      <c r="K100" s="1455">
        <f t="shared" si="22"/>
        <v>42541</v>
      </c>
      <c r="L100" s="1455">
        <f t="shared" si="22"/>
        <v>31956</v>
      </c>
      <c r="M100" s="1455">
        <f t="shared" si="22"/>
        <v>44728</v>
      </c>
      <c r="N100" s="1456">
        <f t="shared" si="22"/>
        <v>363.6</v>
      </c>
      <c r="O100" s="1457">
        <f t="shared" si="22"/>
        <v>498.3</v>
      </c>
      <c r="P100" s="1461">
        <f>SUM(N100/O100-1)*100</f>
        <v>-27.031908488862133</v>
      </c>
      <c r="Q100" s="1456">
        <f>+Q98+Q99</f>
        <v>1488.9</v>
      </c>
      <c r="R100" s="1457">
        <f>+R98+R99</f>
        <v>2078.1999999999998</v>
      </c>
      <c r="S100" s="1462">
        <f>SUM(Q100/R100-1)*100</f>
        <v>-28.356269848907701</v>
      </c>
    </row>
    <row r="101" spans="1:19" outlineLevel="1">
      <c r="A101" s="1023"/>
      <c r="B101" s="1197"/>
      <c r="C101" s="1238"/>
      <c r="D101" s="1236"/>
      <c r="E101" s="1239"/>
      <c r="F101" s="1455"/>
      <c r="G101" s="1455"/>
      <c r="H101" s="1455"/>
      <c r="I101" s="1455"/>
      <c r="J101" s="1455"/>
      <c r="K101" s="1455"/>
      <c r="L101" s="1455"/>
      <c r="M101" s="1455"/>
      <c r="N101" s="1456"/>
      <c r="O101" s="1457"/>
      <c r="P101" s="1458"/>
      <c r="Q101" s="1456"/>
      <c r="R101" s="1457"/>
      <c r="S101" s="1460"/>
    </row>
    <row r="102" spans="1:19" outlineLevel="2">
      <c r="A102" s="990" t="s">
        <v>76</v>
      </c>
      <c r="B102" s="1223" t="s">
        <v>77</v>
      </c>
      <c r="C102" s="1224"/>
      <c r="D102" s="1236"/>
      <c r="E102" s="1250" t="s">
        <v>20</v>
      </c>
      <c r="F102" s="1455">
        <v>148499</v>
      </c>
      <c r="G102" s="1455">
        <v>224075</v>
      </c>
      <c r="H102" s="1455">
        <v>161082</v>
      </c>
      <c r="I102" s="1455">
        <v>236191</v>
      </c>
      <c r="J102" s="1455">
        <v>27742</v>
      </c>
      <c r="K102" s="1455">
        <v>43517.68</v>
      </c>
      <c r="L102" s="1455">
        <v>34792</v>
      </c>
      <c r="M102" s="1455">
        <v>50539</v>
      </c>
      <c r="N102" s="1456">
        <v>602.29999999999995</v>
      </c>
      <c r="O102" s="1457">
        <v>944.9</v>
      </c>
      <c r="P102" s="1458">
        <f>SUM(N102/O102-1)*100</f>
        <v>-36.25780505873638</v>
      </c>
      <c r="Q102" s="1456">
        <v>3005.2</v>
      </c>
      <c r="R102" s="1457">
        <v>4353.3999999999996</v>
      </c>
      <c r="S102" s="1460">
        <f>SUM(Q102/R102-1)*100</f>
        <v>-30.968897872926902</v>
      </c>
    </row>
    <row r="103" spans="1:19" outlineLevel="2">
      <c r="A103" s="1023"/>
      <c r="B103" s="1197"/>
      <c r="C103" s="1238"/>
      <c r="D103" s="1236"/>
      <c r="E103" s="1250" t="s">
        <v>24</v>
      </c>
      <c r="F103" s="1455">
        <v>59436</v>
      </c>
      <c r="G103" s="1455">
        <v>61489</v>
      </c>
      <c r="H103" s="1455">
        <v>55100</v>
      </c>
      <c r="I103" s="1455">
        <v>62903</v>
      </c>
      <c r="J103" s="1455">
        <v>14985</v>
      </c>
      <c r="K103" s="1455">
        <v>15358</v>
      </c>
      <c r="L103" s="1455">
        <v>13937</v>
      </c>
      <c r="M103" s="1455">
        <v>15799</v>
      </c>
      <c r="N103" s="1456">
        <v>325.39999999999998</v>
      </c>
      <c r="O103" s="1457">
        <v>333.5</v>
      </c>
      <c r="P103" s="1458">
        <f>SUM(N103/O103-1)*100</f>
        <v>-2.4287856071964042</v>
      </c>
      <c r="Q103" s="1456">
        <v>1203.8</v>
      </c>
      <c r="R103" s="1457">
        <v>1360.9</v>
      </c>
      <c r="S103" s="1460">
        <f>SUM(Q103/R103-1)*100</f>
        <v>-11.543831288118167</v>
      </c>
    </row>
    <row r="104" spans="1:19" outlineLevel="1">
      <c r="A104" s="1023"/>
      <c r="B104" s="1223"/>
      <c r="C104" s="1235" t="s">
        <v>25</v>
      </c>
      <c r="D104" s="1236">
        <v>236</v>
      </c>
      <c r="E104" s="1250" t="s">
        <v>26</v>
      </c>
      <c r="F104" s="1455">
        <f t="shared" ref="F104:O104" si="23">+F102+F103</f>
        <v>207935</v>
      </c>
      <c r="G104" s="1455">
        <f t="shared" si="23"/>
        <v>285564</v>
      </c>
      <c r="H104" s="1455">
        <f t="shared" si="23"/>
        <v>216182</v>
      </c>
      <c r="I104" s="1455">
        <f t="shared" si="23"/>
        <v>299094</v>
      </c>
      <c r="J104" s="1455">
        <f t="shared" si="23"/>
        <v>42727</v>
      </c>
      <c r="K104" s="1455">
        <f t="shared" si="23"/>
        <v>58875.68</v>
      </c>
      <c r="L104" s="1455">
        <f t="shared" si="23"/>
        <v>48729</v>
      </c>
      <c r="M104" s="1455">
        <f t="shared" si="23"/>
        <v>66338</v>
      </c>
      <c r="N104" s="1456">
        <f t="shared" si="23"/>
        <v>927.69999999999993</v>
      </c>
      <c r="O104" s="1457">
        <f t="shared" si="23"/>
        <v>1278.4000000000001</v>
      </c>
      <c r="P104" s="1461">
        <f>SUM(N104/O104-1)*100</f>
        <v>-27.432728410513153</v>
      </c>
      <c r="Q104" s="1456">
        <f>+Q102+Q103</f>
        <v>4209</v>
      </c>
      <c r="R104" s="1457">
        <f>+R102+R103</f>
        <v>5714.2999999999993</v>
      </c>
      <c r="S104" s="1462">
        <f>SUM(Q104/R104-1)*100</f>
        <v>-26.342684143289631</v>
      </c>
    </row>
    <row r="105" spans="1:19" outlineLevel="1">
      <c r="A105" s="1023"/>
      <c r="B105" s="1197"/>
      <c r="C105" s="1238"/>
      <c r="D105" s="1236"/>
      <c r="E105" s="1239"/>
      <c r="F105" s="1455"/>
      <c r="G105" s="1455"/>
      <c r="H105" s="1455"/>
      <c r="I105" s="1455"/>
      <c r="J105" s="1455"/>
      <c r="K105" s="1455"/>
      <c r="L105" s="1455"/>
      <c r="M105" s="1455"/>
      <c r="N105" s="1456"/>
      <c r="O105" s="1457"/>
      <c r="P105" s="1458"/>
      <c r="Q105" s="1456"/>
      <c r="R105" s="1457"/>
      <c r="S105" s="1460"/>
    </row>
    <row r="106" spans="1:19" outlineLevel="2">
      <c r="A106" s="990" t="s">
        <v>76</v>
      </c>
      <c r="B106" s="1223" t="s">
        <v>78</v>
      </c>
      <c r="C106" s="1224"/>
      <c r="D106" s="1236"/>
      <c r="E106" s="1250" t="s">
        <v>20</v>
      </c>
      <c r="F106" s="1455">
        <v>7622</v>
      </c>
      <c r="G106" s="1455">
        <v>11027</v>
      </c>
      <c r="H106" s="1455">
        <v>9947</v>
      </c>
      <c r="I106" s="1455">
        <v>13553</v>
      </c>
      <c r="J106" s="1455">
        <v>7950</v>
      </c>
      <c r="K106" s="1455">
        <v>11499</v>
      </c>
      <c r="L106" s="1455">
        <v>10372.49</v>
      </c>
      <c r="M106" s="1455">
        <v>14130.95</v>
      </c>
      <c r="N106" s="1456">
        <v>21.4</v>
      </c>
      <c r="O106" s="1457">
        <v>31</v>
      </c>
      <c r="P106" s="1458">
        <f>SUM(N106/O106-1)*100</f>
        <v>-30.967741935483872</v>
      </c>
      <c r="Q106" s="1456">
        <v>111.2</v>
      </c>
      <c r="R106" s="1457">
        <v>151.1</v>
      </c>
      <c r="S106" s="1460">
        <f>SUM(Q106/R106-1)*100</f>
        <v>-26.406353408338845</v>
      </c>
    </row>
    <row r="107" spans="1:19" outlineLevel="2">
      <c r="A107" s="1023"/>
      <c r="B107" s="1197"/>
      <c r="C107" s="1238"/>
      <c r="D107" s="1236"/>
      <c r="E107" s="1250" t="s">
        <v>24</v>
      </c>
      <c r="F107" s="1455">
        <v>3770</v>
      </c>
      <c r="G107" s="1455">
        <v>3693</v>
      </c>
      <c r="H107" s="1455">
        <v>3554</v>
      </c>
      <c r="I107" s="1455">
        <v>3950</v>
      </c>
      <c r="J107" s="1455">
        <v>3931</v>
      </c>
      <c r="K107" s="1455">
        <v>3851</v>
      </c>
      <c r="L107" s="1455">
        <v>3705</v>
      </c>
      <c r="M107" s="1455">
        <v>4119</v>
      </c>
      <c r="N107" s="1456">
        <v>10.6</v>
      </c>
      <c r="O107" s="1457">
        <v>10.4</v>
      </c>
      <c r="P107" s="1466">
        <f>SUM(N107/O107-1)*100</f>
        <v>1.9230769230769162</v>
      </c>
      <c r="Q107" s="1456">
        <v>39.700000000000003</v>
      </c>
      <c r="R107" s="1457">
        <v>44.1</v>
      </c>
      <c r="S107" s="1460">
        <f>SUM(Q107/R107-1)*100</f>
        <v>-9.977324263038545</v>
      </c>
    </row>
    <row r="108" spans="1:19" outlineLevel="1">
      <c r="A108" s="1023"/>
      <c r="B108" s="1223"/>
      <c r="C108" s="1235" t="s">
        <v>25</v>
      </c>
      <c r="D108" s="1236">
        <v>29.3</v>
      </c>
      <c r="E108" s="1250" t="s">
        <v>26</v>
      </c>
      <c r="F108" s="1455">
        <f t="shared" ref="F108:O108" si="24">+F106+F107</f>
        <v>11392</v>
      </c>
      <c r="G108" s="1455">
        <f t="shared" si="24"/>
        <v>14720</v>
      </c>
      <c r="H108" s="1455">
        <f t="shared" si="24"/>
        <v>13501</v>
      </c>
      <c r="I108" s="1455">
        <f t="shared" si="24"/>
        <v>17503</v>
      </c>
      <c r="J108" s="1455">
        <f t="shared" si="24"/>
        <v>11881</v>
      </c>
      <c r="K108" s="1455">
        <f t="shared" si="24"/>
        <v>15350</v>
      </c>
      <c r="L108" s="1455">
        <f t="shared" si="24"/>
        <v>14077.49</v>
      </c>
      <c r="M108" s="1455">
        <f t="shared" si="24"/>
        <v>18249.95</v>
      </c>
      <c r="N108" s="1456">
        <f t="shared" si="24"/>
        <v>32</v>
      </c>
      <c r="O108" s="1457">
        <f t="shared" si="24"/>
        <v>41.4</v>
      </c>
      <c r="P108" s="1461">
        <f>SUM(N108/O108-1)*100</f>
        <v>-22.705314009661837</v>
      </c>
      <c r="Q108" s="1456">
        <f>+Q106+Q107</f>
        <v>150.9</v>
      </c>
      <c r="R108" s="1457">
        <f>+R106+R107</f>
        <v>195.2</v>
      </c>
      <c r="S108" s="1462">
        <f>SUM(Q108/R108-1)*100</f>
        <v>-22.694672131147531</v>
      </c>
    </row>
    <row r="109" spans="1:19" outlineLevel="1">
      <c r="A109" s="1023"/>
      <c r="B109" s="1197"/>
      <c r="C109" s="1238"/>
      <c r="D109" s="1236"/>
      <c r="E109" s="1239"/>
      <c r="F109" s="1237"/>
      <c r="G109" s="1228"/>
      <c r="H109" s="1229"/>
      <c r="I109" s="1251"/>
      <c r="J109" s="1237"/>
      <c r="K109" s="1228"/>
      <c r="L109" s="1229"/>
      <c r="M109" s="1251"/>
      <c r="N109" s="1248"/>
      <c r="O109" s="1249"/>
      <c r="P109" s="1267"/>
      <c r="Q109" s="1447"/>
      <c r="R109" s="1448"/>
      <c r="S109" s="1452"/>
    </row>
    <row r="110" spans="1:19" outlineLevel="2">
      <c r="A110" s="990" t="s">
        <v>79</v>
      </c>
      <c r="B110" s="1223" t="s">
        <v>80</v>
      </c>
      <c r="C110" s="1224" t="s">
        <v>23</v>
      </c>
      <c r="D110" s="1236"/>
      <c r="E110" s="1250" t="s">
        <v>20</v>
      </c>
      <c r="F110" s="1255">
        <v>50726</v>
      </c>
      <c r="G110" s="1256">
        <v>88280</v>
      </c>
      <c r="H110" s="1255">
        <v>54963</v>
      </c>
      <c r="I110" s="1256">
        <v>86693</v>
      </c>
      <c r="J110" s="1255">
        <v>20320</v>
      </c>
      <c r="K110" s="1256">
        <v>36989</v>
      </c>
      <c r="L110" s="1255">
        <v>22754</v>
      </c>
      <c r="M110" s="1256">
        <v>36576</v>
      </c>
      <c r="N110" s="1259">
        <v>243.6</v>
      </c>
      <c r="O110" s="1260">
        <v>443.4</v>
      </c>
      <c r="P110" s="1261">
        <f>IF(N110-O110=0,"-",(N110-O110)/O110*100)</f>
        <v>-45.060893098782131</v>
      </c>
      <c r="Q110" s="1453">
        <v>1085.0999999999999</v>
      </c>
      <c r="R110" s="1454">
        <v>1739.5</v>
      </c>
      <c r="S110" s="1449">
        <f>IF(Q110-R110=0,"-",(Q110-R110)/R110*100)</f>
        <v>-37.620005748778389</v>
      </c>
    </row>
    <row r="111" spans="1:19" outlineLevel="2">
      <c r="A111" s="1023"/>
      <c r="B111" s="1197"/>
      <c r="C111" s="1238"/>
      <c r="D111" s="1236"/>
      <c r="E111" s="1250" t="s">
        <v>24</v>
      </c>
      <c r="F111" s="1255">
        <v>28671</v>
      </c>
      <c r="G111" s="1256">
        <v>29438</v>
      </c>
      <c r="H111" s="1255">
        <v>25864</v>
      </c>
      <c r="I111" s="1256">
        <v>28957</v>
      </c>
      <c r="J111" s="1255">
        <v>12527</v>
      </c>
      <c r="K111" s="1256">
        <v>12804</v>
      </c>
      <c r="L111" s="1255">
        <v>11320</v>
      </c>
      <c r="M111" s="1256">
        <v>12634</v>
      </c>
      <c r="N111" s="1259">
        <v>150.19999999999999</v>
      </c>
      <c r="O111" s="1260">
        <v>153.5</v>
      </c>
      <c r="P111" s="1261">
        <f>IF(N111-O111=0,"-",(N111-O111)/O111*100)</f>
        <v>-2.1498371335504958</v>
      </c>
      <c r="Q111" s="1453">
        <v>539.79999999999995</v>
      </c>
      <c r="R111" s="1454">
        <v>600.9</v>
      </c>
      <c r="S111" s="1449">
        <f>IF(Q111-R111=0,"-",(Q111-R111)/R111*100)</f>
        <v>-10.168081211516064</v>
      </c>
    </row>
    <row r="112" spans="1:19" outlineLevel="1">
      <c r="A112" s="1023"/>
      <c r="B112" s="1223" t="s">
        <v>82</v>
      </c>
      <c r="C112" s="1235" t="s">
        <v>25</v>
      </c>
      <c r="D112" s="1236">
        <v>127</v>
      </c>
      <c r="E112" s="1250" t="s">
        <v>26</v>
      </c>
      <c r="F112" s="1255">
        <f t="shared" ref="F112:O112" si="25">F110+F111</f>
        <v>79397</v>
      </c>
      <c r="G112" s="1256">
        <f t="shared" si="25"/>
        <v>117718</v>
      </c>
      <c r="H112" s="1257">
        <f t="shared" si="25"/>
        <v>80827</v>
      </c>
      <c r="I112" s="1262">
        <f t="shared" si="25"/>
        <v>115650</v>
      </c>
      <c r="J112" s="1255">
        <f t="shared" si="25"/>
        <v>32847</v>
      </c>
      <c r="K112" s="1256">
        <f t="shared" si="25"/>
        <v>49793</v>
      </c>
      <c r="L112" s="1257">
        <f t="shared" si="25"/>
        <v>34074</v>
      </c>
      <c r="M112" s="1262">
        <f t="shared" si="25"/>
        <v>49210</v>
      </c>
      <c r="N112" s="1259">
        <f t="shared" si="25"/>
        <v>393.79999999999995</v>
      </c>
      <c r="O112" s="1260">
        <f t="shared" si="25"/>
        <v>596.9</v>
      </c>
      <c r="P112" s="1261">
        <f>IF(N112-O112=0,"-",(N112-O112)/O112*100)</f>
        <v>-34.025799966493551</v>
      </c>
      <c r="Q112" s="1453">
        <f>Q110+Q111</f>
        <v>1624.8999999999999</v>
      </c>
      <c r="R112" s="1454">
        <f>R110+R111</f>
        <v>2340.4</v>
      </c>
      <c r="S112" s="1449">
        <f>IF(Q112-R112=0,"-",(Q112-R112)/R112*100)</f>
        <v>-30.571697145787052</v>
      </c>
    </row>
    <row r="113" spans="1:19" outlineLevel="1">
      <c r="A113" s="1058"/>
      <c r="B113" s="1234"/>
      <c r="C113" s="1235"/>
      <c r="D113" s="1236"/>
      <c r="E113" s="1250"/>
      <c r="F113" s="1255"/>
      <c r="G113" s="1256"/>
      <c r="H113" s="1257"/>
      <c r="I113" s="1262"/>
      <c r="J113" s="1255"/>
      <c r="K113" s="1256"/>
      <c r="L113" s="1257"/>
      <c r="M113" s="1262"/>
      <c r="N113" s="1259"/>
      <c r="O113" s="1260"/>
      <c r="P113" s="1274"/>
      <c r="Q113" s="1453"/>
      <c r="R113" s="1454"/>
      <c r="S113" s="1449"/>
    </row>
    <row r="114" spans="1:19" outlineLevel="1">
      <c r="A114" s="990" t="s">
        <v>84</v>
      </c>
      <c r="B114" s="1223" t="s">
        <v>270</v>
      </c>
      <c r="C114" s="1235"/>
      <c r="D114" s="1275"/>
      <c r="E114" s="1250" t="s">
        <v>20</v>
      </c>
      <c r="F114" s="1255">
        <v>28728</v>
      </c>
      <c r="G114" s="1256">
        <v>47577</v>
      </c>
      <c r="H114" s="1255">
        <v>28787</v>
      </c>
      <c r="I114" s="1256">
        <v>45069</v>
      </c>
      <c r="J114" s="1255">
        <v>11475</v>
      </c>
      <c r="K114" s="1256">
        <v>19995</v>
      </c>
      <c r="L114" s="1255">
        <v>11811</v>
      </c>
      <c r="M114" s="1256">
        <v>19142</v>
      </c>
      <c r="N114" s="1259">
        <v>34.6</v>
      </c>
      <c r="O114" s="1260">
        <v>60.3</v>
      </c>
      <c r="P114" s="1261">
        <f>IF(N114-O114=0,"-",(N114-O114)/O114*100)</f>
        <v>-42.620232172470971</v>
      </c>
      <c r="Q114" s="1453">
        <v>141.30000000000001</v>
      </c>
      <c r="R114" s="1454">
        <v>229</v>
      </c>
      <c r="S114" s="1449">
        <f>IF(Q114-R114=0,"-",(Q114-R114)/R114*100)</f>
        <v>-38.296943231441041</v>
      </c>
    </row>
    <row r="115" spans="1:19" outlineLevel="1">
      <c r="A115" s="1023"/>
      <c r="B115" s="1234"/>
      <c r="C115" s="1235"/>
      <c r="D115" s="1275"/>
      <c r="E115" s="1250" t="s">
        <v>24</v>
      </c>
      <c r="F115" s="1255">
        <v>17769</v>
      </c>
      <c r="G115" s="1256">
        <v>19111</v>
      </c>
      <c r="H115" s="1255">
        <v>15929</v>
      </c>
      <c r="I115" s="1256">
        <v>18106</v>
      </c>
      <c r="J115" s="1255">
        <v>8057</v>
      </c>
      <c r="K115" s="1256">
        <v>8798</v>
      </c>
      <c r="L115" s="1255">
        <v>7245</v>
      </c>
      <c r="M115" s="1256">
        <v>8368</v>
      </c>
      <c r="N115" s="1259">
        <v>24.3</v>
      </c>
      <c r="O115" s="1260">
        <v>26.5</v>
      </c>
      <c r="P115" s="1261">
        <f>IF(N115-O115=0,"-",(N115-O115)/O115*100)</f>
        <v>-8.3018867924528266</v>
      </c>
      <c r="Q115" s="1453">
        <v>86.7</v>
      </c>
      <c r="R115" s="1454">
        <v>100.1</v>
      </c>
      <c r="S115" s="1449">
        <f>IF(Q115-R115=0,"-",(Q115-R115)/R115*100)</f>
        <v>-13.38661338661338</v>
      </c>
    </row>
    <row r="116" spans="1:19" outlineLevel="1">
      <c r="A116" s="1023"/>
      <c r="B116" s="1234"/>
      <c r="C116" s="1235" t="s">
        <v>25</v>
      </c>
      <c r="D116" s="1275">
        <v>33</v>
      </c>
      <c r="E116" s="1250" t="s">
        <v>26</v>
      </c>
      <c r="F116" s="1255">
        <f t="shared" ref="F116:M116" si="26">F114+F115</f>
        <v>46497</v>
      </c>
      <c r="G116" s="1256">
        <f t="shared" si="26"/>
        <v>66688</v>
      </c>
      <c r="H116" s="1257">
        <f t="shared" si="26"/>
        <v>44716</v>
      </c>
      <c r="I116" s="1262">
        <f t="shared" si="26"/>
        <v>63175</v>
      </c>
      <c r="J116" s="1255">
        <f t="shared" si="26"/>
        <v>19532</v>
      </c>
      <c r="K116" s="1256">
        <f t="shared" si="26"/>
        <v>28793</v>
      </c>
      <c r="L116" s="1257">
        <f t="shared" si="26"/>
        <v>19056</v>
      </c>
      <c r="M116" s="1262">
        <f t="shared" si="26"/>
        <v>27510</v>
      </c>
      <c r="N116" s="1259">
        <f>N114+N115</f>
        <v>58.900000000000006</v>
      </c>
      <c r="O116" s="1260">
        <f>O114+O115</f>
        <v>86.8</v>
      </c>
      <c r="P116" s="1261">
        <f>IF(N116-O116=0,"-",(N116-O116)/O116*100)</f>
        <v>-32.142857142857132</v>
      </c>
      <c r="Q116" s="1453">
        <f>Q114+Q115</f>
        <v>228</v>
      </c>
      <c r="R116" s="1454">
        <f>R114+R115</f>
        <v>329.1</v>
      </c>
      <c r="S116" s="1449">
        <f>IF(Q116-R116=0,"-",(Q116-R116)/R116*100)</f>
        <v>-30.720145852324528</v>
      </c>
    </row>
    <row r="117" spans="1:19" outlineLevel="1">
      <c r="A117" s="1023"/>
      <c r="B117" s="1234"/>
      <c r="C117" s="1235"/>
      <c r="D117" s="1236"/>
      <c r="E117" s="1250"/>
      <c r="F117" s="1237"/>
      <c r="G117" s="1228"/>
      <c r="H117" s="1229"/>
      <c r="I117" s="1251"/>
      <c r="J117" s="1237"/>
      <c r="K117" s="1228"/>
      <c r="L117" s="1229"/>
      <c r="M117" s="1251"/>
      <c r="N117" s="1248"/>
      <c r="O117" s="1249"/>
      <c r="P117" s="1267"/>
      <c r="Q117" s="1447"/>
      <c r="R117" s="1448"/>
      <c r="S117" s="1452"/>
    </row>
    <row r="118" spans="1:19" outlineLevel="1">
      <c r="A118" s="990" t="s">
        <v>87</v>
      </c>
      <c r="B118" s="1223" t="s">
        <v>279</v>
      </c>
      <c r="C118" s="1235"/>
      <c r="D118" s="1236"/>
      <c r="E118" s="1250" t="s">
        <v>20</v>
      </c>
      <c r="F118" s="1237">
        <v>24529</v>
      </c>
      <c r="G118" s="1228">
        <v>39393</v>
      </c>
      <c r="H118" s="1229">
        <v>24685</v>
      </c>
      <c r="I118" s="1227">
        <v>37817</v>
      </c>
      <c r="J118" s="1237">
        <v>9853</v>
      </c>
      <c r="K118" s="1228">
        <v>16265</v>
      </c>
      <c r="L118" s="1229">
        <v>10010</v>
      </c>
      <c r="M118" s="1227">
        <v>15707</v>
      </c>
      <c r="N118" s="1248">
        <v>56.3</v>
      </c>
      <c r="O118" s="1249">
        <v>92.9</v>
      </c>
      <c r="P118" s="1232">
        <f>IF(N118-O118=0,"-",(N118-O118)/O118*100)</f>
        <v>-39.397201291711525</v>
      </c>
      <c r="Q118" s="1447">
        <v>227.5</v>
      </c>
      <c r="R118" s="1448">
        <v>356</v>
      </c>
      <c r="S118" s="1452">
        <f>IF(Q118-R118=0,"-",(Q118-R118)/R118*100)</f>
        <v>-36.09550561797753</v>
      </c>
    </row>
    <row r="119" spans="1:19" outlineLevel="1">
      <c r="A119" s="1023"/>
      <c r="B119" s="1234"/>
      <c r="C119" s="1235"/>
      <c r="D119" s="1236"/>
      <c r="E119" s="1250" t="s">
        <v>24</v>
      </c>
      <c r="F119" s="1237">
        <v>16225</v>
      </c>
      <c r="G119" s="1228">
        <v>16460</v>
      </c>
      <c r="H119" s="1229">
        <v>14415</v>
      </c>
      <c r="I119" s="1227">
        <v>15566</v>
      </c>
      <c r="J119" s="1237">
        <v>6213</v>
      </c>
      <c r="K119" s="1228">
        <v>6411</v>
      </c>
      <c r="L119" s="1229">
        <v>5521</v>
      </c>
      <c r="M119" s="1227">
        <v>6092</v>
      </c>
      <c r="N119" s="1248">
        <v>35.5</v>
      </c>
      <c r="O119" s="1249">
        <v>36.6</v>
      </c>
      <c r="P119" s="1232">
        <f>IF(N119-O119=0,"-",(N119-O119)/O119*100)</f>
        <v>-3.0054644808743207</v>
      </c>
      <c r="Q119" s="1447">
        <v>125.5</v>
      </c>
      <c r="R119" s="1448">
        <v>138.1</v>
      </c>
      <c r="S119" s="1452">
        <f>IF(Q119-R119=0,"-",(Q119-R119)/R119*100)</f>
        <v>-9.1238233164373597</v>
      </c>
    </row>
    <row r="120" spans="1:19" outlineLevel="1">
      <c r="A120" s="1023"/>
      <c r="B120" s="1234"/>
      <c r="C120" s="1235" t="s">
        <v>25</v>
      </c>
      <c r="D120" s="1236">
        <v>62.1</v>
      </c>
      <c r="E120" s="1250" t="s">
        <v>26</v>
      </c>
      <c r="F120" s="1467">
        <f t="shared" ref="F120:M120" si="27">+F118+F119</f>
        <v>40754</v>
      </c>
      <c r="G120" s="1467">
        <f t="shared" si="27"/>
        <v>55853</v>
      </c>
      <c r="H120" s="1467">
        <f t="shared" si="27"/>
        <v>39100</v>
      </c>
      <c r="I120" s="1467">
        <f t="shared" si="27"/>
        <v>53383</v>
      </c>
      <c r="J120" s="1467">
        <f t="shared" si="27"/>
        <v>16066</v>
      </c>
      <c r="K120" s="1467">
        <f t="shared" si="27"/>
        <v>22676</v>
      </c>
      <c r="L120" s="1467">
        <f t="shared" si="27"/>
        <v>15531</v>
      </c>
      <c r="M120" s="1467">
        <f t="shared" si="27"/>
        <v>21799</v>
      </c>
      <c r="N120" s="1248">
        <f t="shared" ref="N120:O120" si="28">N118+N119</f>
        <v>91.8</v>
      </c>
      <c r="O120" s="1249">
        <f t="shared" si="28"/>
        <v>129.5</v>
      </c>
      <c r="P120" s="1232">
        <f>IF(N120-O120=0,"-",(N120-O120)/O120*100)</f>
        <v>-29.111969111969117</v>
      </c>
      <c r="Q120" s="1447">
        <f>Q118+Q119</f>
        <v>353</v>
      </c>
      <c r="R120" s="1448">
        <f>R118+R119</f>
        <v>494.1</v>
      </c>
      <c r="S120" s="1452">
        <f>IF(Q120-R120=0,"-",(Q120-R120)/R120*100)</f>
        <v>-28.556972272819269</v>
      </c>
    </row>
    <row r="121" spans="1:19" outlineLevel="1">
      <c r="A121" s="1023"/>
      <c r="B121" s="1197"/>
      <c r="C121" s="1238"/>
      <c r="D121" s="1236"/>
      <c r="E121" s="1239"/>
      <c r="F121" s="1237"/>
      <c r="G121" s="1228"/>
      <c r="H121" s="1229"/>
      <c r="I121" s="1251"/>
      <c r="J121" s="1237"/>
      <c r="K121" s="1228"/>
      <c r="L121" s="1229"/>
      <c r="M121" s="1251"/>
      <c r="N121" s="1248"/>
      <c r="O121" s="1249"/>
      <c r="P121" s="1267"/>
      <c r="Q121" s="1447"/>
      <c r="R121" s="1448"/>
      <c r="S121" s="1452"/>
    </row>
    <row r="122" spans="1:19" outlineLevel="2">
      <c r="A122" s="990" t="s">
        <v>79</v>
      </c>
      <c r="B122" s="1223" t="s">
        <v>89</v>
      </c>
      <c r="C122" s="1224"/>
      <c r="D122" s="1236"/>
      <c r="E122" s="1250" t="s">
        <v>20</v>
      </c>
      <c r="F122" s="1455">
        <v>150998</v>
      </c>
      <c r="G122" s="1455">
        <v>240489</v>
      </c>
      <c r="H122" s="1455">
        <v>156843</v>
      </c>
      <c r="I122" s="1455">
        <v>239347</v>
      </c>
      <c r="J122" s="1455">
        <v>50468</v>
      </c>
      <c r="K122" s="1455">
        <v>84082</v>
      </c>
      <c r="L122" s="1455">
        <v>55145</v>
      </c>
      <c r="M122" s="1455">
        <v>85629</v>
      </c>
      <c r="N122" s="1456">
        <v>434.1</v>
      </c>
      <c r="O122" s="1457">
        <v>723.3</v>
      </c>
      <c r="P122" s="1458">
        <f>SUM(N122/O122-1)*100</f>
        <v>-39.98340937370385</v>
      </c>
      <c r="Q122" s="1456">
        <v>1887.1</v>
      </c>
      <c r="R122" s="1457">
        <v>2922.3</v>
      </c>
      <c r="S122" s="1460">
        <f>SUM(Q122/R122-1)*100</f>
        <v>-35.424152208876578</v>
      </c>
    </row>
    <row r="123" spans="1:19" outlineLevel="2">
      <c r="A123" s="1023"/>
      <c r="B123" s="1197"/>
      <c r="C123" s="1238"/>
      <c r="D123" s="1236"/>
      <c r="E123" s="1250" t="s">
        <v>24</v>
      </c>
      <c r="F123" s="1455">
        <v>63178</v>
      </c>
      <c r="G123" s="1455">
        <v>64120.37</v>
      </c>
      <c r="H123" s="1455">
        <v>57203</v>
      </c>
      <c r="I123" s="1455">
        <v>64342</v>
      </c>
      <c r="J123" s="1455">
        <v>23814</v>
      </c>
      <c r="K123" s="1455">
        <v>24345</v>
      </c>
      <c r="L123" s="1455">
        <v>21834</v>
      </c>
      <c r="M123" s="1455">
        <v>24757</v>
      </c>
      <c r="N123" s="1456">
        <v>204.9</v>
      </c>
      <c r="O123" s="1457">
        <v>209.4</v>
      </c>
      <c r="P123" s="1458">
        <f>SUM(N123/O123-1)*100</f>
        <v>-2.1489971346704828</v>
      </c>
      <c r="Q123" s="1456">
        <v>747.2</v>
      </c>
      <c r="R123" s="1457">
        <v>844.9</v>
      </c>
      <c r="S123" s="1460">
        <f>SUM(Q123/R123-1)*100</f>
        <v>-11.563498638892167</v>
      </c>
    </row>
    <row r="124" spans="1:19" outlineLevel="1">
      <c r="A124" s="1023"/>
      <c r="B124" s="1223"/>
      <c r="C124" s="1235" t="s">
        <v>25</v>
      </c>
      <c r="D124" s="1236">
        <v>93.5</v>
      </c>
      <c r="E124" s="1250" t="s">
        <v>26</v>
      </c>
      <c r="F124" s="1455">
        <f t="shared" ref="F124:O124" si="29">+F122+F123</f>
        <v>214176</v>
      </c>
      <c r="G124" s="1455">
        <f t="shared" si="29"/>
        <v>304609.37</v>
      </c>
      <c r="H124" s="1455">
        <f t="shared" si="29"/>
        <v>214046</v>
      </c>
      <c r="I124" s="1455">
        <f t="shared" si="29"/>
        <v>303689</v>
      </c>
      <c r="J124" s="1455">
        <f t="shared" si="29"/>
        <v>74282</v>
      </c>
      <c r="K124" s="1455">
        <f t="shared" si="29"/>
        <v>108427</v>
      </c>
      <c r="L124" s="1455">
        <f t="shared" si="29"/>
        <v>76979</v>
      </c>
      <c r="M124" s="1455">
        <f t="shared" si="29"/>
        <v>110386</v>
      </c>
      <c r="N124" s="1456">
        <f t="shared" si="29"/>
        <v>639</v>
      </c>
      <c r="O124" s="1457">
        <f t="shared" si="29"/>
        <v>932.69999999999993</v>
      </c>
      <c r="P124" s="1461">
        <f>SUM(N124/O124-1)*100</f>
        <v>-31.489224831135409</v>
      </c>
      <c r="Q124" s="1456">
        <f>+Q122+Q123</f>
        <v>2634.3</v>
      </c>
      <c r="R124" s="1457">
        <f>+R122+R123</f>
        <v>3767.2000000000003</v>
      </c>
      <c r="S124" s="1462">
        <f>SUM(Q124/R124-1)*100</f>
        <v>-30.07273306434487</v>
      </c>
    </row>
    <row r="125" spans="1:19" outlineLevel="1">
      <c r="A125" s="1023"/>
      <c r="B125" s="1197"/>
      <c r="C125" s="1238"/>
      <c r="D125" s="1236"/>
      <c r="E125" s="1239"/>
      <c r="F125" s="1237"/>
      <c r="G125" s="1228"/>
      <c r="H125" s="1229"/>
      <c r="I125" s="1251"/>
      <c r="J125" s="1237"/>
      <c r="K125" s="1228"/>
      <c r="L125" s="1229"/>
      <c r="M125" s="1251"/>
      <c r="N125" s="1248"/>
      <c r="O125" s="1249"/>
      <c r="P125" s="1267"/>
      <c r="Q125" s="1447"/>
      <c r="R125" s="1448"/>
      <c r="S125" s="1452"/>
    </row>
    <row r="126" spans="1:19" outlineLevel="2">
      <c r="A126" s="990" t="s">
        <v>79</v>
      </c>
      <c r="B126" s="1223" t="s">
        <v>90</v>
      </c>
      <c r="C126" s="1224"/>
      <c r="D126" s="1253" t="s">
        <v>23</v>
      </c>
      <c r="E126" s="1250" t="s">
        <v>20</v>
      </c>
      <c r="F126" s="1228">
        <v>139986</v>
      </c>
      <c r="G126" s="1229">
        <v>215822</v>
      </c>
      <c r="H126" s="1227">
        <v>149177</v>
      </c>
      <c r="I126" s="1237">
        <v>222154</v>
      </c>
      <c r="J126" s="1237">
        <v>39986</v>
      </c>
      <c r="K126" s="997">
        <v>65257</v>
      </c>
      <c r="L126" s="1229">
        <v>44514</v>
      </c>
      <c r="M126" s="1227">
        <v>68765</v>
      </c>
      <c r="N126" s="1248">
        <v>537.5</v>
      </c>
      <c r="O126" s="1249">
        <v>877.1</v>
      </c>
      <c r="P126" s="1261">
        <f>IF(N126-O126=0,"-",(N126-O126)/O126*100)</f>
        <v>-38.718504161441118</v>
      </c>
      <c r="Q126" s="1447">
        <v>2380.3000000000002</v>
      </c>
      <c r="R126" s="1448">
        <v>3667</v>
      </c>
      <c r="S126" s="1449">
        <f>IF(Q126-R126=0,"-",(Q126-R126)/R126*100)</f>
        <v>-35.088628306517585</v>
      </c>
    </row>
    <row r="127" spans="1:19" outlineLevel="2">
      <c r="A127" s="1023"/>
      <c r="B127" s="1197"/>
      <c r="C127" s="1238"/>
      <c r="D127" s="1236"/>
      <c r="E127" s="1250" t="s">
        <v>24</v>
      </c>
      <c r="F127" s="1228">
        <v>67735</v>
      </c>
      <c r="G127" s="1229">
        <v>69996</v>
      </c>
      <c r="H127" s="1227">
        <v>62685</v>
      </c>
      <c r="I127" s="1237">
        <v>71064</v>
      </c>
      <c r="J127" s="1237">
        <v>25762</v>
      </c>
      <c r="K127" s="997">
        <v>26812</v>
      </c>
      <c r="L127" s="1229">
        <v>23766</v>
      </c>
      <c r="M127" s="1227">
        <v>27134</v>
      </c>
      <c r="N127" s="1248">
        <v>346.3</v>
      </c>
      <c r="O127" s="1249">
        <v>360.4</v>
      </c>
      <c r="P127" s="1261">
        <f>IF(N127-O127=0,"-",(N127-O127)/O127*100)</f>
        <v>-3.9123196448390587</v>
      </c>
      <c r="Q127" s="1447">
        <v>1270.8</v>
      </c>
      <c r="R127" s="1448">
        <v>1447</v>
      </c>
      <c r="S127" s="1449">
        <f>IF(Q127-R127=0,"-",(Q127-R127)/R127*100)</f>
        <v>-12.176917760884592</v>
      </c>
    </row>
    <row r="128" spans="1:19" outlineLevel="1">
      <c r="A128" s="1023"/>
      <c r="B128" s="1234"/>
      <c r="C128" s="1235" t="s">
        <v>25</v>
      </c>
      <c r="D128" s="1236">
        <v>146.1</v>
      </c>
      <c r="E128" s="1250" t="s">
        <v>26</v>
      </c>
      <c r="F128" s="1237">
        <f t="shared" ref="F128:O128" si="30">F126+F127</f>
        <v>207721</v>
      </c>
      <c r="G128" s="1228">
        <f t="shared" si="30"/>
        <v>285818</v>
      </c>
      <c r="H128" s="1229">
        <f t="shared" si="30"/>
        <v>211862</v>
      </c>
      <c r="I128" s="1251">
        <f t="shared" si="30"/>
        <v>293218</v>
      </c>
      <c r="J128" s="1237">
        <f t="shared" si="30"/>
        <v>65748</v>
      </c>
      <c r="K128" s="997">
        <f t="shared" si="30"/>
        <v>92069</v>
      </c>
      <c r="L128" s="1229">
        <f t="shared" si="30"/>
        <v>68280</v>
      </c>
      <c r="M128" s="1251">
        <f t="shared" si="30"/>
        <v>95899</v>
      </c>
      <c r="N128" s="1248">
        <f t="shared" si="30"/>
        <v>883.8</v>
      </c>
      <c r="O128" s="1248">
        <f t="shared" si="30"/>
        <v>1237.5</v>
      </c>
      <c r="P128" s="1261">
        <f>IF(N128-O128=0,"-",(N128-O128)/O128*100)</f>
        <v>-28.581818181818186</v>
      </c>
      <c r="Q128" s="1447">
        <f>Q126+Q127</f>
        <v>3651.1000000000004</v>
      </c>
      <c r="R128" s="1448">
        <f>R126+R127</f>
        <v>5114</v>
      </c>
      <c r="S128" s="1449">
        <f>IF(Q128-R128=0,"-",(Q128-R128)/R128*100)</f>
        <v>-28.605788032850992</v>
      </c>
    </row>
    <row r="129" spans="1:19" outlineLevel="1">
      <c r="A129" s="1023"/>
      <c r="B129" s="1234"/>
      <c r="C129" s="1235"/>
      <c r="D129" s="1236"/>
      <c r="E129" s="1250"/>
      <c r="F129" s="1237"/>
      <c r="G129" s="1228"/>
      <c r="H129" s="1229"/>
      <c r="I129" s="1251"/>
      <c r="J129" s="1237"/>
      <c r="K129" s="1228"/>
      <c r="L129" s="1229"/>
      <c r="M129" s="1251"/>
      <c r="N129" s="1248"/>
      <c r="O129" s="1249"/>
      <c r="P129" s="1363"/>
      <c r="Q129" s="1447"/>
      <c r="R129" s="1448"/>
      <c r="S129" s="1452"/>
    </row>
    <row r="130" spans="1:19" outlineLevel="1">
      <c r="A130" s="990" t="s">
        <v>289</v>
      </c>
      <c r="B130" s="1028" t="s">
        <v>280</v>
      </c>
      <c r="C130" s="1029"/>
      <c r="D130" s="1468"/>
      <c r="E130" s="1250" t="s">
        <v>20</v>
      </c>
      <c r="F130" s="1373">
        <v>3413</v>
      </c>
      <c r="G130" s="1272">
        <v>2491</v>
      </c>
      <c r="H130" s="1469">
        <v>2269</v>
      </c>
      <c r="I130" s="1272">
        <v>2474</v>
      </c>
      <c r="J130" s="1228">
        <v>1975</v>
      </c>
      <c r="K130" s="1272">
        <v>2491</v>
      </c>
      <c r="L130" s="1227">
        <v>1615</v>
      </c>
      <c r="M130" s="1272">
        <v>2474</v>
      </c>
      <c r="N130" s="1248">
        <v>3.5</v>
      </c>
      <c r="O130" s="1249">
        <v>1.3</v>
      </c>
      <c r="P130" s="1277" t="s">
        <v>59</v>
      </c>
      <c r="Q130" s="1447">
        <v>6.6</v>
      </c>
      <c r="R130" s="1448">
        <v>3</v>
      </c>
      <c r="S130" s="1470" t="s">
        <v>59</v>
      </c>
    </row>
    <row r="131" spans="1:19" outlineLevel="1">
      <c r="A131" s="1023"/>
      <c r="B131" s="1031"/>
      <c r="C131" s="1032"/>
      <c r="D131" s="1041"/>
      <c r="E131" s="1250" t="s">
        <v>24</v>
      </c>
      <c r="F131" s="1373">
        <v>1168</v>
      </c>
      <c r="G131" s="1272">
        <v>647</v>
      </c>
      <c r="H131" s="1469">
        <v>736</v>
      </c>
      <c r="I131" s="1272">
        <v>665</v>
      </c>
      <c r="J131" s="1228">
        <v>554</v>
      </c>
      <c r="K131" s="1272">
        <v>647</v>
      </c>
      <c r="L131" s="1227">
        <v>497</v>
      </c>
      <c r="M131" s="1272">
        <v>665</v>
      </c>
      <c r="N131" s="1248">
        <v>1.1000000000000001</v>
      </c>
      <c r="O131" s="1249">
        <v>0.3</v>
      </c>
      <c r="P131" s="1277" t="s">
        <v>59</v>
      </c>
      <c r="Q131" s="1447">
        <v>2.1</v>
      </c>
      <c r="R131" s="1448">
        <v>0.8</v>
      </c>
      <c r="S131" s="1470" t="s">
        <v>59</v>
      </c>
    </row>
    <row r="132" spans="1:19" outlineLevel="1">
      <c r="A132" s="1023"/>
      <c r="B132" s="1033"/>
      <c r="C132" s="1054" t="s">
        <v>25</v>
      </c>
      <c r="D132" s="1370">
        <v>24.5</v>
      </c>
      <c r="E132" s="1250" t="s">
        <v>26</v>
      </c>
      <c r="F132" s="1237">
        <f t="shared" ref="F132:O132" si="31">F130+F131</f>
        <v>4581</v>
      </c>
      <c r="G132" s="1228">
        <f t="shared" si="31"/>
        <v>3138</v>
      </c>
      <c r="H132" s="1229">
        <f t="shared" si="31"/>
        <v>3005</v>
      </c>
      <c r="I132" s="1251">
        <f t="shared" si="31"/>
        <v>3139</v>
      </c>
      <c r="J132" s="1237">
        <f t="shared" si="31"/>
        <v>2529</v>
      </c>
      <c r="K132" s="997">
        <f t="shared" si="31"/>
        <v>3138</v>
      </c>
      <c r="L132" s="1229">
        <f t="shared" si="31"/>
        <v>2112</v>
      </c>
      <c r="M132" s="1471">
        <f t="shared" si="31"/>
        <v>3139</v>
      </c>
      <c r="N132" s="1248">
        <f t="shared" si="31"/>
        <v>4.5999999999999996</v>
      </c>
      <c r="O132" s="1248">
        <f t="shared" si="31"/>
        <v>1.6</v>
      </c>
      <c r="P132" s="1277" t="s">
        <v>59</v>
      </c>
      <c r="Q132" s="1447">
        <f>Q130+Q131</f>
        <v>8.6999999999999993</v>
      </c>
      <c r="R132" s="1448">
        <f>R130+R131</f>
        <v>3.8</v>
      </c>
      <c r="S132" s="1470" t="s">
        <v>59</v>
      </c>
    </row>
    <row r="133" spans="1:19" outlineLevel="1">
      <c r="A133" s="1023"/>
      <c r="B133" s="1223" t="s">
        <v>23</v>
      </c>
      <c r="C133" s="1224"/>
      <c r="D133" s="1236"/>
      <c r="E133" s="1250"/>
      <c r="F133" s="1270"/>
      <c r="G133" s="1373"/>
      <c r="H133" s="1272"/>
      <c r="I133" s="1472"/>
      <c r="J133" s="1237"/>
      <c r="K133" s="1228"/>
      <c r="L133" s="1229"/>
      <c r="M133" s="1251"/>
      <c r="N133" s="1248"/>
      <c r="O133" s="1249"/>
      <c r="P133" s="1232"/>
      <c r="Q133" s="1447"/>
      <c r="R133" s="1448"/>
      <c r="S133" s="1452"/>
    </row>
    <row r="134" spans="1:19" ht="19.899999999999999" customHeight="1" outlineLevel="2">
      <c r="A134" s="990" t="s">
        <v>271</v>
      </c>
      <c r="B134" s="1520" t="s">
        <v>92</v>
      </c>
      <c r="C134" s="1521"/>
      <c r="D134" s="1522"/>
      <c r="E134" s="1250" t="s">
        <v>20</v>
      </c>
      <c r="F134" s="1237">
        <v>108759</v>
      </c>
      <c r="G134" s="1228">
        <v>148885</v>
      </c>
      <c r="H134" s="1237">
        <v>112940</v>
      </c>
      <c r="I134" s="1228">
        <v>155607</v>
      </c>
      <c r="J134" s="1237">
        <v>36235</v>
      </c>
      <c r="K134" s="997">
        <v>53698</v>
      </c>
      <c r="L134" s="1237">
        <v>38612</v>
      </c>
      <c r="M134" s="997">
        <v>57134</v>
      </c>
      <c r="N134" s="1248">
        <v>213.6</v>
      </c>
      <c r="O134" s="1249">
        <v>317.10000000000002</v>
      </c>
      <c r="P134" s="1232">
        <f>+(N134-O134)/O134*100</f>
        <v>-32.639545884579</v>
      </c>
      <c r="Q134" s="1447">
        <v>923.9</v>
      </c>
      <c r="R134" s="1448">
        <v>1347.4</v>
      </c>
      <c r="S134" s="1452">
        <f>IF(Q134-R134=0,"-",(Q134-R134)/R134*100)</f>
        <v>-31.430903963188367</v>
      </c>
    </row>
    <row r="135" spans="1:19" ht="13.15" customHeight="1" outlineLevel="2">
      <c r="A135" s="1023"/>
      <c r="B135" s="1520"/>
      <c r="C135" s="1521"/>
      <c r="D135" s="1522"/>
      <c r="E135" s="1250" t="s">
        <v>24</v>
      </c>
      <c r="F135" s="1237">
        <v>43288</v>
      </c>
      <c r="G135" s="1228">
        <v>42952</v>
      </c>
      <c r="H135" s="1237">
        <v>40511</v>
      </c>
      <c r="I135" s="1228">
        <v>44350</v>
      </c>
      <c r="J135" s="1237">
        <v>14422</v>
      </c>
      <c r="K135" s="997">
        <v>15492</v>
      </c>
      <c r="L135" s="1237">
        <v>13850</v>
      </c>
      <c r="M135" s="997">
        <v>16284</v>
      </c>
      <c r="N135" s="1248">
        <v>112.3</v>
      </c>
      <c r="O135" s="1249">
        <v>116.8</v>
      </c>
      <c r="P135" s="1232">
        <f>+(N135-O135)/O135*100</f>
        <v>-3.8527397260273974</v>
      </c>
      <c r="Q135" s="1447">
        <v>418.6</v>
      </c>
      <c r="R135" s="1448">
        <v>479.1</v>
      </c>
      <c r="S135" s="1452">
        <f>IF(Q135-R135=0,"-",(Q135-R135)/R135*100)</f>
        <v>-12.627843873930287</v>
      </c>
    </row>
    <row r="136" spans="1:19" outlineLevel="1">
      <c r="A136" s="1023"/>
      <c r="B136" s="1234"/>
      <c r="C136" s="1235" t="s">
        <v>25</v>
      </c>
      <c r="D136" s="1236">
        <v>74.099999999999994</v>
      </c>
      <c r="E136" s="1250" t="s">
        <v>26</v>
      </c>
      <c r="F136" s="1237">
        <f t="shared" ref="F136:O136" si="32">F134+F135</f>
        <v>152047</v>
      </c>
      <c r="G136" s="1228">
        <f t="shared" si="32"/>
        <v>191837</v>
      </c>
      <c r="H136" s="1229">
        <f t="shared" si="32"/>
        <v>153451</v>
      </c>
      <c r="I136" s="1251">
        <f t="shared" si="32"/>
        <v>199957</v>
      </c>
      <c r="J136" s="1237">
        <f t="shared" si="32"/>
        <v>50657</v>
      </c>
      <c r="K136" s="997">
        <f t="shared" si="32"/>
        <v>69190</v>
      </c>
      <c r="L136" s="1229">
        <f t="shared" si="32"/>
        <v>52462</v>
      </c>
      <c r="M136" s="1471">
        <f t="shared" si="32"/>
        <v>73418</v>
      </c>
      <c r="N136" s="1248">
        <f t="shared" si="32"/>
        <v>325.89999999999998</v>
      </c>
      <c r="O136" s="1248">
        <f t="shared" si="32"/>
        <v>433.90000000000003</v>
      </c>
      <c r="P136" s="1232">
        <f>+(N136-O136)/O136*100</f>
        <v>-24.890527771375904</v>
      </c>
      <c r="Q136" s="1447">
        <f>Q134+Q135</f>
        <v>1342.5</v>
      </c>
      <c r="R136" s="1448">
        <f>R134+R135</f>
        <v>1826.5</v>
      </c>
      <c r="S136" s="1452">
        <f>IF(Q136-R136=0,"-",(Q136-R136)/R136*100)</f>
        <v>-26.498768135778811</v>
      </c>
    </row>
    <row r="137" spans="1:19" outlineLevel="1">
      <c r="A137" s="1023"/>
      <c r="B137" s="1197"/>
      <c r="C137" s="1238"/>
      <c r="D137" s="1236"/>
      <c r="E137" s="1239"/>
      <c r="F137" s="1237"/>
      <c r="G137" s="1228"/>
      <c r="H137" s="1229"/>
      <c r="I137" s="1251"/>
      <c r="J137" s="1237"/>
      <c r="K137" s="997"/>
      <c r="L137" s="1229"/>
      <c r="M137" s="1471"/>
      <c r="N137" s="1248"/>
      <c r="O137" s="1249"/>
      <c r="P137" s="1267"/>
      <c r="Q137" s="1447"/>
      <c r="R137" s="1448"/>
      <c r="S137" s="1452"/>
    </row>
    <row r="138" spans="1:19" outlineLevel="2">
      <c r="A138" s="990" t="s">
        <v>79</v>
      </c>
      <c r="B138" s="1223" t="s">
        <v>93</v>
      </c>
      <c r="C138" s="1224"/>
      <c r="D138" s="1253" t="s">
        <v>23</v>
      </c>
      <c r="E138" s="1250" t="s">
        <v>20</v>
      </c>
      <c r="F138" s="1237">
        <v>88838</v>
      </c>
      <c r="G138" s="1228">
        <v>134152</v>
      </c>
      <c r="H138" s="1237">
        <v>97577</v>
      </c>
      <c r="I138" s="1228">
        <v>145938</v>
      </c>
      <c r="J138" s="1237">
        <v>12605</v>
      </c>
      <c r="K138" s="1228">
        <v>19858</v>
      </c>
      <c r="L138" s="1237">
        <v>14524</v>
      </c>
      <c r="M138" s="1228">
        <v>22979</v>
      </c>
      <c r="N138" s="1248">
        <v>243.7</v>
      </c>
      <c r="O138" s="1249">
        <v>384</v>
      </c>
      <c r="P138" s="1232">
        <f>IF(N138-O138=0,"-",(N138-O138)/O138*100)</f>
        <v>-36.536458333333336</v>
      </c>
      <c r="Q138" s="1447">
        <v>1117.2</v>
      </c>
      <c r="R138" s="1448">
        <v>1762.7</v>
      </c>
      <c r="S138" s="1452">
        <f>IF(Q138-R138=0,"-",(Q138-R138)/R138*100)</f>
        <v>-36.619958018948203</v>
      </c>
    </row>
    <row r="139" spans="1:19" outlineLevel="2">
      <c r="A139" s="1023"/>
      <c r="B139" s="1223"/>
      <c r="C139" s="1224"/>
      <c r="D139" s="1236"/>
      <c r="E139" s="1250" t="s">
        <v>24</v>
      </c>
      <c r="F139" s="1237">
        <v>44307</v>
      </c>
      <c r="G139" s="1228">
        <v>46305</v>
      </c>
      <c r="H139" s="1237">
        <v>41526</v>
      </c>
      <c r="I139" s="1228">
        <v>48368</v>
      </c>
      <c r="J139" s="1237">
        <v>9832</v>
      </c>
      <c r="K139" s="1228">
        <v>10107</v>
      </c>
      <c r="L139" s="1237">
        <v>9159</v>
      </c>
      <c r="M139" s="1228">
        <v>10635</v>
      </c>
      <c r="N139" s="1248">
        <v>190.1</v>
      </c>
      <c r="O139" s="1249">
        <v>195.4</v>
      </c>
      <c r="P139" s="1362">
        <f>IF(N139-O139=0,"-",(N139-O139)/O139*100)</f>
        <v>-2.7123848515864952</v>
      </c>
      <c r="Q139" s="1447">
        <v>704.5</v>
      </c>
      <c r="R139" s="1448">
        <v>815.8</v>
      </c>
      <c r="S139" s="1452">
        <f>IF(Q139-R139=0,"-",(Q139-R139)/R139*100)</f>
        <v>-13.643049767099773</v>
      </c>
    </row>
    <row r="140" spans="1:19" outlineLevel="1">
      <c r="A140" s="1023"/>
      <c r="B140" s="1223"/>
      <c r="C140" s="1235" t="s">
        <v>25</v>
      </c>
      <c r="D140" s="1236">
        <v>210.2</v>
      </c>
      <c r="E140" s="1250" t="s">
        <v>26</v>
      </c>
      <c r="F140" s="1237">
        <f t="shared" ref="F140:O140" si="33">F138+F139</f>
        <v>133145</v>
      </c>
      <c r="G140" s="1228">
        <f t="shared" si="33"/>
        <v>180457</v>
      </c>
      <c r="H140" s="1229">
        <f t="shared" si="33"/>
        <v>139103</v>
      </c>
      <c r="I140" s="1251">
        <f t="shared" si="33"/>
        <v>194306</v>
      </c>
      <c r="J140" s="1237">
        <f t="shared" si="33"/>
        <v>22437</v>
      </c>
      <c r="K140" s="1228">
        <f t="shared" si="33"/>
        <v>29965</v>
      </c>
      <c r="L140" s="1229">
        <f t="shared" si="33"/>
        <v>23683</v>
      </c>
      <c r="M140" s="1251">
        <f t="shared" si="33"/>
        <v>33614</v>
      </c>
      <c r="N140" s="1248">
        <f t="shared" si="33"/>
        <v>433.79999999999995</v>
      </c>
      <c r="O140" s="1249">
        <f t="shared" si="33"/>
        <v>579.4</v>
      </c>
      <c r="P140" s="1232">
        <f>IF(N140-O140=0,"-",(N140-O140)/O140*100)</f>
        <v>-25.129444252675189</v>
      </c>
      <c r="Q140" s="1447">
        <f>Q138+Q139</f>
        <v>1821.7</v>
      </c>
      <c r="R140" s="1448">
        <f>R138+R139</f>
        <v>2578.5</v>
      </c>
      <c r="S140" s="1452">
        <f>IF(Q140-R140=0,"-",(Q140-R140)/R140*100)</f>
        <v>-29.350397517936784</v>
      </c>
    </row>
    <row r="141" spans="1:19" outlineLevel="1">
      <c r="A141" s="1023"/>
      <c r="B141" s="1197"/>
      <c r="C141" s="1238"/>
      <c r="D141" s="1236"/>
      <c r="E141" s="1239"/>
      <c r="F141" s="1237"/>
      <c r="G141" s="1228"/>
      <c r="H141" s="1229"/>
      <c r="I141" s="1251"/>
      <c r="J141" s="1237"/>
      <c r="K141" s="1228"/>
      <c r="L141" s="1229"/>
      <c r="M141" s="1251"/>
      <c r="N141" s="1248"/>
      <c r="O141" s="1249"/>
      <c r="P141" s="1267"/>
      <c r="Q141" s="1447"/>
      <c r="R141" s="1448"/>
      <c r="S141" s="1452"/>
    </row>
    <row r="142" spans="1:19" outlineLevel="2">
      <c r="A142" s="990" t="s">
        <v>95</v>
      </c>
      <c r="B142" s="1028" t="s">
        <v>272</v>
      </c>
      <c r="C142" s="1224"/>
      <c r="D142" s="1236"/>
      <c r="E142" s="1250" t="s">
        <v>20</v>
      </c>
      <c r="F142" s="1455">
        <v>42171</v>
      </c>
      <c r="G142" s="1455">
        <v>62090</v>
      </c>
      <c r="H142" s="1455">
        <v>43550</v>
      </c>
      <c r="I142" s="1455">
        <v>62201</v>
      </c>
      <c r="J142" s="1455">
        <v>14132</v>
      </c>
      <c r="K142" s="1455">
        <v>21108</v>
      </c>
      <c r="L142" s="1455">
        <v>16032</v>
      </c>
      <c r="M142" s="1455">
        <v>21984</v>
      </c>
      <c r="N142" s="1456">
        <v>106.9</v>
      </c>
      <c r="O142" s="1457">
        <v>159.6</v>
      </c>
      <c r="P142" s="1458">
        <f>SUM(N142/O142-1)*100</f>
        <v>-33.020050125313283</v>
      </c>
      <c r="Q142" s="1459">
        <v>482.3</v>
      </c>
      <c r="R142" s="1457">
        <v>659.6</v>
      </c>
      <c r="S142" s="1460">
        <f>SUM(Q142/R142-1)*100</f>
        <v>-26.879927228623412</v>
      </c>
    </row>
    <row r="143" spans="1:19" outlineLevel="2">
      <c r="A143" s="1023"/>
      <c r="B143" s="1276"/>
      <c r="C143" s="1224"/>
      <c r="D143" s="1236"/>
      <c r="E143" s="1250" t="s">
        <v>24</v>
      </c>
      <c r="F143" s="1455">
        <v>13793</v>
      </c>
      <c r="G143" s="1455">
        <v>14643</v>
      </c>
      <c r="H143" s="1455">
        <v>12699</v>
      </c>
      <c r="I143" s="1455">
        <v>14607</v>
      </c>
      <c r="J143" s="1455">
        <v>4158</v>
      </c>
      <c r="K143" s="1455">
        <v>4411</v>
      </c>
      <c r="L143" s="1455">
        <v>3903</v>
      </c>
      <c r="M143" s="1455">
        <v>4451</v>
      </c>
      <c r="N143" s="1456">
        <v>31.4</v>
      </c>
      <c r="O143" s="1457">
        <v>33.4</v>
      </c>
      <c r="P143" s="1458">
        <f>SUM(N143/O143-1)*100</f>
        <v>-5.9880239520958112</v>
      </c>
      <c r="Q143" s="1459">
        <v>117.4</v>
      </c>
      <c r="R143" s="1457">
        <v>133.5</v>
      </c>
      <c r="S143" s="1460">
        <f>SUM(Q143/R143-1)*100</f>
        <v>-12.05992509363295</v>
      </c>
    </row>
    <row r="144" spans="1:19" outlineLevel="1">
      <c r="A144" s="1023"/>
      <c r="B144" s="1223"/>
      <c r="C144" s="1235" t="s">
        <v>25</v>
      </c>
      <c r="D144" s="1236">
        <v>82.2</v>
      </c>
      <c r="E144" s="1250" t="s">
        <v>26</v>
      </c>
      <c r="F144" s="1455">
        <f t="shared" ref="F144:O144" si="34">+F142+F143</f>
        <v>55964</v>
      </c>
      <c r="G144" s="1455">
        <f t="shared" si="34"/>
        <v>76733</v>
      </c>
      <c r="H144" s="1455">
        <f t="shared" si="34"/>
        <v>56249</v>
      </c>
      <c r="I144" s="1455">
        <f t="shared" si="34"/>
        <v>76808</v>
      </c>
      <c r="J144" s="1455">
        <f t="shared" si="34"/>
        <v>18290</v>
      </c>
      <c r="K144" s="1455">
        <f t="shared" si="34"/>
        <v>25519</v>
      </c>
      <c r="L144" s="1455">
        <f t="shared" si="34"/>
        <v>19935</v>
      </c>
      <c r="M144" s="1455">
        <f t="shared" si="34"/>
        <v>26435</v>
      </c>
      <c r="N144" s="1456">
        <f t="shared" si="34"/>
        <v>138.30000000000001</v>
      </c>
      <c r="O144" s="1457">
        <f t="shared" si="34"/>
        <v>193</v>
      </c>
      <c r="P144" s="1461">
        <f>SUM(N144/O144-1)*100</f>
        <v>-28.341968911917093</v>
      </c>
      <c r="Q144" s="1459">
        <f>+Q142+Q143</f>
        <v>599.70000000000005</v>
      </c>
      <c r="R144" s="1457">
        <f>+R142+R143</f>
        <v>793.1</v>
      </c>
      <c r="S144" s="1462">
        <f>SUM(Q144/R144-1)*100</f>
        <v>-24.385323414449623</v>
      </c>
    </row>
    <row r="145" spans="1:19" outlineLevel="1">
      <c r="A145" s="1023"/>
      <c r="B145" s="1197"/>
      <c r="C145" s="1238"/>
      <c r="D145" s="1236"/>
      <c r="E145" s="1239"/>
      <c r="F145" s="1455"/>
      <c r="G145" s="1455"/>
      <c r="H145" s="1455"/>
      <c r="I145" s="1455"/>
      <c r="J145" s="1455"/>
      <c r="K145" s="1455"/>
      <c r="L145" s="1455"/>
      <c r="M145" s="1455"/>
      <c r="N145" s="1456"/>
      <c r="O145" s="1457"/>
      <c r="P145" s="1458"/>
      <c r="Q145" s="1473"/>
      <c r="R145" s="1457"/>
      <c r="S145" s="1460"/>
    </row>
    <row r="146" spans="1:19" outlineLevel="2">
      <c r="A146" s="990" t="s">
        <v>97</v>
      </c>
      <c r="B146" s="1223" t="s">
        <v>98</v>
      </c>
      <c r="C146" s="1224"/>
      <c r="D146" s="1236"/>
      <c r="E146" s="1250" t="s">
        <v>20</v>
      </c>
      <c r="F146" s="1455">
        <v>10316</v>
      </c>
      <c r="G146" s="1455">
        <v>15716</v>
      </c>
      <c r="H146" s="1455">
        <v>13293</v>
      </c>
      <c r="I146" s="1455">
        <v>20298</v>
      </c>
      <c r="J146" s="1455">
        <v>3931.16</v>
      </c>
      <c r="K146" s="1455">
        <v>6764</v>
      </c>
      <c r="L146" s="1455">
        <v>6180</v>
      </c>
      <c r="M146" s="1455">
        <v>10865</v>
      </c>
      <c r="N146" s="1456">
        <v>36.6</v>
      </c>
      <c r="O146" s="1457">
        <v>63</v>
      </c>
      <c r="P146" s="1458">
        <f>SUM(N146/O146-1)*100</f>
        <v>-41.904761904761898</v>
      </c>
      <c r="Q146" s="1459">
        <v>228.9</v>
      </c>
      <c r="R146" s="1457">
        <v>401.3</v>
      </c>
      <c r="S146" s="1460">
        <f>SUM(Q146/R146-1)*100</f>
        <v>-42.960378769000748</v>
      </c>
    </row>
    <row r="147" spans="1:19" outlineLevel="2">
      <c r="A147" s="1023"/>
      <c r="B147" s="1197"/>
      <c r="C147" s="1238"/>
      <c r="D147" s="1236"/>
      <c r="E147" s="1250" t="s">
        <v>24</v>
      </c>
      <c r="F147" s="1455">
        <v>7236</v>
      </c>
      <c r="G147" s="1455">
        <v>6917</v>
      </c>
      <c r="H147" s="1455">
        <v>6915</v>
      </c>
      <c r="I147" s="1455">
        <v>7705</v>
      </c>
      <c r="J147" s="1455">
        <v>4669</v>
      </c>
      <c r="K147" s="1455">
        <v>4567</v>
      </c>
      <c r="L147" s="1455">
        <v>4602</v>
      </c>
      <c r="M147" s="1455">
        <v>5274</v>
      </c>
      <c r="N147" s="1456">
        <v>43.5</v>
      </c>
      <c r="O147" s="1457">
        <v>42.5</v>
      </c>
      <c r="P147" s="1466">
        <f>SUM(N147/O147-1)*100</f>
        <v>2.3529411764705799</v>
      </c>
      <c r="Q147" s="1459">
        <v>170.4</v>
      </c>
      <c r="R147" s="1457">
        <v>194.8</v>
      </c>
      <c r="S147" s="1460">
        <f>SUM(Q147/R147-1)*100</f>
        <v>-12.525667351129366</v>
      </c>
    </row>
    <row r="148" spans="1:19" outlineLevel="1">
      <c r="A148" s="1023"/>
      <c r="B148" s="1223"/>
      <c r="C148" s="1235" t="s">
        <v>25</v>
      </c>
      <c r="D148" s="1236">
        <v>101.2</v>
      </c>
      <c r="E148" s="1250" t="s">
        <v>26</v>
      </c>
      <c r="F148" s="1455">
        <f t="shared" ref="F148:O148" si="35">+F146+F147</f>
        <v>17552</v>
      </c>
      <c r="G148" s="1455">
        <f t="shared" si="35"/>
        <v>22633</v>
      </c>
      <c r="H148" s="1455">
        <f t="shared" si="35"/>
        <v>20208</v>
      </c>
      <c r="I148" s="1455">
        <f t="shared" si="35"/>
        <v>28003</v>
      </c>
      <c r="J148" s="1455">
        <f t="shared" si="35"/>
        <v>8600.16</v>
      </c>
      <c r="K148" s="1455">
        <f t="shared" si="35"/>
        <v>11331</v>
      </c>
      <c r="L148" s="1455">
        <f t="shared" si="35"/>
        <v>10782</v>
      </c>
      <c r="M148" s="1455">
        <f t="shared" si="35"/>
        <v>16139</v>
      </c>
      <c r="N148" s="1456">
        <f t="shared" si="35"/>
        <v>80.099999999999994</v>
      </c>
      <c r="O148" s="1457">
        <f t="shared" si="35"/>
        <v>105.5</v>
      </c>
      <c r="P148" s="1461">
        <f>SUM(N148/O148-1)*100</f>
        <v>-24.075829383886258</v>
      </c>
      <c r="Q148" s="1459">
        <f>+Q146+Q147</f>
        <v>399.3</v>
      </c>
      <c r="R148" s="1457">
        <f>+R146+R147</f>
        <v>596.1</v>
      </c>
      <c r="S148" s="1462">
        <f>SUM(Q148/R148-1)*100</f>
        <v>-33.014594866633118</v>
      </c>
    </row>
    <row r="149" spans="1:19" outlineLevel="1">
      <c r="A149" s="1023"/>
      <c r="B149" s="1197"/>
      <c r="C149" s="1238"/>
      <c r="D149" s="1236"/>
      <c r="E149" s="1239"/>
      <c r="F149" s="1237"/>
      <c r="G149" s="1228"/>
      <c r="H149" s="1229"/>
      <c r="I149" s="1251"/>
      <c r="J149" s="1237"/>
      <c r="K149" s="1228"/>
      <c r="L149" s="1229"/>
      <c r="M149" s="1251"/>
      <c r="N149" s="1248"/>
      <c r="O149" s="1249"/>
      <c r="P149" s="1267"/>
      <c r="Q149" s="1447"/>
      <c r="R149" s="1448"/>
      <c r="S149" s="1452"/>
    </row>
    <row r="150" spans="1:19" outlineLevel="2">
      <c r="A150" s="1376" t="s">
        <v>99</v>
      </c>
      <c r="B150" s="1223" t="s">
        <v>100</v>
      </c>
      <c r="C150" s="1224"/>
      <c r="D150" s="1253" t="s">
        <v>23</v>
      </c>
      <c r="E150" s="1250" t="s">
        <v>20</v>
      </c>
      <c r="F150" s="1255">
        <v>45081</v>
      </c>
      <c r="G150" s="1256">
        <v>73593</v>
      </c>
      <c r="H150" s="1255">
        <v>48807</v>
      </c>
      <c r="I150" s="1256">
        <v>74100</v>
      </c>
      <c r="J150" s="1255">
        <v>12254</v>
      </c>
      <c r="K150" s="1256">
        <v>21045</v>
      </c>
      <c r="L150" s="1255">
        <v>14067</v>
      </c>
      <c r="M150" s="1256">
        <v>22086</v>
      </c>
      <c r="N150" s="1259">
        <v>188</v>
      </c>
      <c r="O150" s="1260">
        <v>322.89999999999998</v>
      </c>
      <c r="P150" s="1261">
        <f>IF(N150-O150=0,"-",(N150-O150)/O150*100)</f>
        <v>-41.777640136265092</v>
      </c>
      <c r="Q150" s="1453">
        <v>858.6</v>
      </c>
      <c r="R150" s="1454">
        <v>1344.4</v>
      </c>
      <c r="S150" s="1449">
        <f>IF(Q150-R150=0,"-",(Q150-R150)/R150*100)</f>
        <v>-36.135078845581674</v>
      </c>
    </row>
    <row r="151" spans="1:19" outlineLevel="2">
      <c r="A151" s="1278"/>
      <c r="B151" s="1197"/>
      <c r="C151" s="1238"/>
      <c r="D151" s="1236"/>
      <c r="E151" s="1250" t="s">
        <v>24</v>
      </c>
      <c r="F151" s="1255">
        <v>28894</v>
      </c>
      <c r="G151" s="1256">
        <v>30058</v>
      </c>
      <c r="H151" s="1255">
        <v>26611</v>
      </c>
      <c r="I151" s="1256">
        <v>29940</v>
      </c>
      <c r="J151" s="1255">
        <v>10635</v>
      </c>
      <c r="K151" s="1256">
        <v>11065</v>
      </c>
      <c r="L151" s="1255">
        <v>9827</v>
      </c>
      <c r="M151" s="1256">
        <v>11199</v>
      </c>
      <c r="N151" s="1259">
        <v>163.19999999999999</v>
      </c>
      <c r="O151" s="1260">
        <v>169.8</v>
      </c>
      <c r="P151" s="1261">
        <f>IF(N151-O151=0,"-",(N151-O151)/O151*100)</f>
        <v>-3.8869257950530165</v>
      </c>
      <c r="Q151" s="1453">
        <v>599.79999999999995</v>
      </c>
      <c r="R151" s="1454">
        <v>681.7</v>
      </c>
      <c r="S151" s="1449">
        <f>IF(Q151-R151=0,"-",(Q151-R151)/R151*100)</f>
        <v>-12.014082440956445</v>
      </c>
    </row>
    <row r="152" spans="1:19" outlineLevel="1">
      <c r="A152" s="1278"/>
      <c r="B152" s="1234"/>
      <c r="C152" s="1235" t="s">
        <v>25</v>
      </c>
      <c r="D152" s="1236">
        <v>164.9</v>
      </c>
      <c r="E152" s="1250" t="s">
        <v>26</v>
      </c>
      <c r="F152" s="1255">
        <f t="shared" ref="F152:O152" si="36">F150+F151</f>
        <v>73975</v>
      </c>
      <c r="G152" s="1256">
        <f t="shared" si="36"/>
        <v>103651</v>
      </c>
      <c r="H152" s="1257">
        <f t="shared" si="36"/>
        <v>75418</v>
      </c>
      <c r="I152" s="1262">
        <f t="shared" si="36"/>
        <v>104040</v>
      </c>
      <c r="J152" s="1255">
        <f t="shared" si="36"/>
        <v>22889</v>
      </c>
      <c r="K152" s="1256">
        <f t="shared" si="36"/>
        <v>32110</v>
      </c>
      <c r="L152" s="1257">
        <f t="shared" si="36"/>
        <v>23894</v>
      </c>
      <c r="M152" s="1262">
        <f t="shared" si="36"/>
        <v>33285</v>
      </c>
      <c r="N152" s="1259">
        <f t="shared" si="36"/>
        <v>351.2</v>
      </c>
      <c r="O152" s="1260">
        <f t="shared" si="36"/>
        <v>492.7</v>
      </c>
      <c r="P152" s="1261">
        <f>IF(N152-O152=0,"-",(N152-O152)/O152*100)</f>
        <v>-28.71930180637305</v>
      </c>
      <c r="Q152" s="1453">
        <f>Q150+Q151</f>
        <v>1458.4</v>
      </c>
      <c r="R152" s="1454">
        <f>R150+R151</f>
        <v>2026.1000000000001</v>
      </c>
      <c r="S152" s="1449">
        <f>IF(Q152-R152=0,"-",(Q152-R152)/R152*100)</f>
        <v>-28.019347514930161</v>
      </c>
    </row>
    <row r="153" spans="1:19" outlineLevel="1">
      <c r="A153" s="1278"/>
      <c r="B153" s="1197"/>
      <c r="C153" s="1238"/>
      <c r="D153" s="1236"/>
      <c r="E153" s="1239"/>
      <c r="F153" s="1255"/>
      <c r="G153" s="1256"/>
      <c r="H153" s="1257"/>
      <c r="I153" s="1262"/>
      <c r="J153" s="1255"/>
      <c r="K153" s="1256"/>
      <c r="L153" s="1257"/>
      <c r="M153" s="1262"/>
      <c r="N153" s="1259"/>
      <c r="O153" s="1260"/>
      <c r="P153" s="1274"/>
      <c r="Q153" s="1453"/>
      <c r="R153" s="1454"/>
      <c r="S153" s="1449"/>
    </row>
    <row r="154" spans="1:19" outlineLevel="2">
      <c r="A154" s="1376" t="s">
        <v>99</v>
      </c>
      <c r="B154" s="1474" t="s">
        <v>273</v>
      </c>
      <c r="C154" s="1029"/>
      <c r="D154" s="1468" t="s">
        <v>23</v>
      </c>
      <c r="E154" s="1250" t="s">
        <v>20</v>
      </c>
      <c r="F154" s="1255">
        <v>32924</v>
      </c>
      <c r="G154" s="1256">
        <v>52487</v>
      </c>
      <c r="H154" s="1257">
        <v>34590</v>
      </c>
      <c r="I154" s="1258">
        <v>52996</v>
      </c>
      <c r="J154" s="1475">
        <v>13251</v>
      </c>
      <c r="K154" s="1476">
        <v>22024</v>
      </c>
      <c r="L154" s="1477">
        <v>14856</v>
      </c>
      <c r="M154" s="1478">
        <v>23149</v>
      </c>
      <c r="N154" s="1259">
        <v>95.5</v>
      </c>
      <c r="O154" s="1260">
        <v>158.80000000000001</v>
      </c>
      <c r="P154" s="1261">
        <f>IF(N154-O154=0,"-",(N154-O154)/O154*100)</f>
        <v>-39.861460957178849</v>
      </c>
      <c r="Q154" s="1453">
        <v>426.1</v>
      </c>
      <c r="R154" s="1454">
        <v>662.2</v>
      </c>
      <c r="S154" s="1449">
        <f>IF(Q154-R154=0,"-",(Q154-R154)/R154*100)</f>
        <v>-35.653881002718215</v>
      </c>
    </row>
    <row r="155" spans="1:19" ht="12.6" customHeight="1" outlineLevel="2">
      <c r="A155" s="1278"/>
      <c r="B155" s="1479" t="s">
        <v>274</v>
      </c>
      <c r="C155" s="1029" t="s">
        <v>23</v>
      </c>
      <c r="D155" s="1480"/>
      <c r="E155" s="1250" t="s">
        <v>24</v>
      </c>
      <c r="F155" s="1255">
        <v>20464</v>
      </c>
      <c r="G155" s="1256">
        <v>21166</v>
      </c>
      <c r="H155" s="1257">
        <v>18915</v>
      </c>
      <c r="I155" s="1258">
        <v>21250</v>
      </c>
      <c r="J155" s="1475">
        <v>11708</v>
      </c>
      <c r="K155" s="1476">
        <v>12166</v>
      </c>
      <c r="L155" s="1477">
        <v>10863</v>
      </c>
      <c r="M155" s="1478">
        <v>12328</v>
      </c>
      <c r="N155" s="1259">
        <v>84.4</v>
      </c>
      <c r="O155" s="1260">
        <v>87.7</v>
      </c>
      <c r="P155" s="1261">
        <f>IF(N155-O155=0,"-",(N155-O155)/O155*100)</f>
        <v>-3.7628278221208631</v>
      </c>
      <c r="Q155" s="1453">
        <v>311.60000000000002</v>
      </c>
      <c r="R155" s="1454">
        <v>352.7</v>
      </c>
      <c r="S155" s="1449">
        <f>IF(Q155-R155=0,"-",(Q155-R155)/R155*100)</f>
        <v>-11.652962857952925</v>
      </c>
    </row>
    <row r="156" spans="1:19" outlineLevel="1">
      <c r="A156" s="1278"/>
      <c r="B156" s="1474" t="s">
        <v>275</v>
      </c>
      <c r="C156" s="1054" t="s">
        <v>25</v>
      </c>
      <c r="D156" s="1041">
        <v>105.6</v>
      </c>
      <c r="E156" s="1250" t="s">
        <v>26</v>
      </c>
      <c r="F156" s="1255">
        <f t="shared" ref="F156:K156" si="37">F154+F155</f>
        <v>53388</v>
      </c>
      <c r="G156" s="1256">
        <f t="shared" si="37"/>
        <v>73653</v>
      </c>
      <c r="H156" s="1257">
        <f>H154+H155</f>
        <v>53505</v>
      </c>
      <c r="I156" s="1262">
        <f>I154+I155</f>
        <v>74246</v>
      </c>
      <c r="J156" s="1255">
        <f t="shared" si="37"/>
        <v>24959</v>
      </c>
      <c r="K156" s="1256">
        <f t="shared" si="37"/>
        <v>34190</v>
      </c>
      <c r="L156" s="1257">
        <f>L154+L155</f>
        <v>25719</v>
      </c>
      <c r="M156" s="1262">
        <f>M154+M155</f>
        <v>35477</v>
      </c>
      <c r="N156" s="1259">
        <f>N154+N155</f>
        <v>179.9</v>
      </c>
      <c r="O156" s="1260">
        <f>O154+O155</f>
        <v>246.5</v>
      </c>
      <c r="P156" s="1261">
        <f>IF(N156-O156=0,"-",(N156-O156)/O156*100)</f>
        <v>-27.018255578093303</v>
      </c>
      <c r="Q156" s="1453">
        <f>Q154+Q155</f>
        <v>737.7</v>
      </c>
      <c r="R156" s="1454">
        <f>R154+R155</f>
        <v>1014.9000000000001</v>
      </c>
      <c r="S156" s="1449">
        <f>IF(Q156-R156=0,"-",(Q156-R156)/R156*100)</f>
        <v>-27.313035767070648</v>
      </c>
    </row>
    <row r="157" spans="1:19" outlineLevel="1">
      <c r="A157" s="1278"/>
      <c r="B157" s="1197"/>
      <c r="C157" s="1238"/>
      <c r="D157" s="1236"/>
      <c r="E157" s="1239"/>
      <c r="F157" s="1255"/>
      <c r="G157" s="1256"/>
      <c r="H157" s="1257"/>
      <c r="I157" s="1262"/>
      <c r="J157" s="1255"/>
      <c r="K157" s="1256"/>
      <c r="L157" s="1257"/>
      <c r="M157" s="1262"/>
      <c r="N157" s="1259"/>
      <c r="O157" s="1260"/>
      <c r="P157" s="1274"/>
      <c r="Q157" s="1453"/>
      <c r="R157" s="1454"/>
      <c r="S157" s="1449"/>
    </row>
    <row r="158" spans="1:19" outlineLevel="2">
      <c r="A158" s="1376" t="s">
        <v>104</v>
      </c>
      <c r="B158" s="1223" t="s">
        <v>105</v>
      </c>
      <c r="C158" s="1224"/>
      <c r="D158" s="1253" t="s">
        <v>23</v>
      </c>
      <c r="E158" s="1250" t="s">
        <v>20</v>
      </c>
      <c r="F158" s="1255">
        <v>32548</v>
      </c>
      <c r="G158" s="1256">
        <v>49519</v>
      </c>
      <c r="H158" s="1255">
        <v>41742</v>
      </c>
      <c r="I158" s="1256">
        <v>61076</v>
      </c>
      <c r="J158" s="1255">
        <v>10506</v>
      </c>
      <c r="K158" s="1256">
        <v>17106</v>
      </c>
      <c r="L158" s="1255">
        <v>14110</v>
      </c>
      <c r="M158" s="1256">
        <v>22302</v>
      </c>
      <c r="N158" s="1259">
        <v>109.5</v>
      </c>
      <c r="O158" s="1260">
        <v>178.3</v>
      </c>
      <c r="P158" s="1261">
        <f>IF(N158-O158=0,"-",(N158-O158)/O158*100)</f>
        <v>-38.586651710600115</v>
      </c>
      <c r="Q158" s="1453">
        <v>585.1</v>
      </c>
      <c r="R158" s="1454">
        <v>922.3</v>
      </c>
      <c r="S158" s="1449">
        <f>IF(Q158-R158=0,"-",(Q158-R158)/R158*100)</f>
        <v>-36.560771983085758</v>
      </c>
    </row>
    <row r="159" spans="1:19" outlineLevel="2">
      <c r="A159" s="1278"/>
      <c r="B159" s="1197"/>
      <c r="C159" s="1238"/>
      <c r="D159" s="1236"/>
      <c r="E159" s="1250" t="s">
        <v>24</v>
      </c>
      <c r="F159" s="1255">
        <v>11923</v>
      </c>
      <c r="G159" s="1256">
        <v>12372</v>
      </c>
      <c r="H159" s="1255">
        <v>11466</v>
      </c>
      <c r="I159" s="1256">
        <v>13209</v>
      </c>
      <c r="J159" s="1255">
        <v>6781</v>
      </c>
      <c r="K159" s="1256">
        <v>7045</v>
      </c>
      <c r="L159" s="1255">
        <v>6404</v>
      </c>
      <c r="M159" s="1256">
        <v>7478</v>
      </c>
      <c r="N159" s="1259">
        <v>70.7</v>
      </c>
      <c r="O159" s="1260">
        <v>73.400000000000006</v>
      </c>
      <c r="P159" s="1261">
        <f>IF(N159-O159=0,"-",(N159-O159)/O159*100)</f>
        <v>-3.6784741144414204</v>
      </c>
      <c r="Q159" s="1453">
        <v>265.60000000000002</v>
      </c>
      <c r="R159" s="1454">
        <v>309.2</v>
      </c>
      <c r="S159" s="1449">
        <f>IF(Q159-R159=0,"-",(Q159-R159)/R159*100)</f>
        <v>-14.100905562742552</v>
      </c>
    </row>
    <row r="160" spans="1:19" outlineLevel="1">
      <c r="A160" s="1278"/>
      <c r="B160" s="1234"/>
      <c r="C160" s="1235" t="s">
        <v>25</v>
      </c>
      <c r="D160" s="1236">
        <v>113.3</v>
      </c>
      <c r="E160" s="1250" t="s">
        <v>26</v>
      </c>
      <c r="F160" s="1255">
        <f t="shared" ref="F160:K160" si="38">F158+F159</f>
        <v>44471</v>
      </c>
      <c r="G160" s="1256">
        <f t="shared" si="38"/>
        <v>61891</v>
      </c>
      <c r="H160" s="1257">
        <f>H158+H159</f>
        <v>53208</v>
      </c>
      <c r="I160" s="1262">
        <f>I158+I159</f>
        <v>74285</v>
      </c>
      <c r="J160" s="1255">
        <f t="shared" si="38"/>
        <v>17287</v>
      </c>
      <c r="K160" s="1256">
        <f t="shared" si="38"/>
        <v>24151</v>
      </c>
      <c r="L160" s="1257">
        <f>L158+L159</f>
        <v>20514</v>
      </c>
      <c r="M160" s="1262">
        <f>M158+M159</f>
        <v>29780</v>
      </c>
      <c r="N160" s="1259">
        <f>N158+N159</f>
        <v>180.2</v>
      </c>
      <c r="O160" s="1260">
        <f>O158+O159</f>
        <v>251.70000000000002</v>
      </c>
      <c r="P160" s="1261">
        <f>IF(N160-O160=0,"-",(N160-O160)/O160*100)</f>
        <v>-28.406833531982528</v>
      </c>
      <c r="Q160" s="1453">
        <f>Q158+Q159</f>
        <v>850.7</v>
      </c>
      <c r="R160" s="1454">
        <f>R158+R159</f>
        <v>1231.5</v>
      </c>
      <c r="S160" s="1449">
        <f>IF(Q160-R160=0,"-",(Q160-R160)/R160*100)</f>
        <v>-30.92164027608607</v>
      </c>
    </row>
    <row r="161" spans="1:19" outlineLevel="1">
      <c r="A161" s="1023"/>
      <c r="B161" s="1197"/>
      <c r="C161" s="1238"/>
      <c r="D161" s="1236"/>
      <c r="E161" s="1239"/>
      <c r="F161" s="1237"/>
      <c r="G161" s="1228"/>
      <c r="H161" s="1229"/>
      <c r="I161" s="1251"/>
      <c r="J161" s="1237"/>
      <c r="K161" s="1228"/>
      <c r="L161" s="1229"/>
      <c r="M161" s="1251"/>
      <c r="N161" s="1248"/>
      <c r="O161" s="1249"/>
      <c r="P161" s="1267"/>
      <c r="Q161" s="1447"/>
      <c r="R161" s="1448"/>
      <c r="S161" s="1452"/>
    </row>
    <row r="162" spans="1:19" outlineLevel="2">
      <c r="A162" s="990" t="s">
        <v>104</v>
      </c>
      <c r="B162" s="1223" t="s">
        <v>106</v>
      </c>
      <c r="C162" s="1224"/>
      <c r="D162" s="1236"/>
      <c r="E162" s="1250" t="s">
        <v>20</v>
      </c>
      <c r="F162" s="1455">
        <v>65075.88</v>
      </c>
      <c r="G162" s="1455">
        <v>77693</v>
      </c>
      <c r="H162" s="1455">
        <v>65800</v>
      </c>
      <c r="I162" s="1455">
        <v>92468</v>
      </c>
      <c r="J162" s="1455">
        <v>22231</v>
      </c>
      <c r="K162" s="1455">
        <v>29524</v>
      </c>
      <c r="L162" s="1455">
        <v>24264</v>
      </c>
      <c r="M162" s="1455">
        <v>36724</v>
      </c>
      <c r="N162" s="1456">
        <v>93.1</v>
      </c>
      <c r="O162" s="1457">
        <v>123.6</v>
      </c>
      <c r="P162" s="1458">
        <f>SUM(N162/O162-1)*100</f>
        <v>-24.676375404530749</v>
      </c>
      <c r="Q162" s="1459">
        <v>404.1</v>
      </c>
      <c r="R162" s="1457">
        <v>609.9</v>
      </c>
      <c r="S162" s="1460">
        <f>SUM(Q162/R162-1)*100</f>
        <v>-33.743236596163293</v>
      </c>
    </row>
    <row r="163" spans="1:19" outlineLevel="2">
      <c r="A163" s="1023"/>
      <c r="B163" s="1197"/>
      <c r="C163" s="1238"/>
      <c r="D163" s="1236"/>
      <c r="E163" s="1250" t="s">
        <v>24</v>
      </c>
      <c r="F163" s="1455">
        <v>22017</v>
      </c>
      <c r="G163" s="1455">
        <v>20859</v>
      </c>
      <c r="H163" s="1455">
        <v>19750</v>
      </c>
      <c r="I163" s="1455">
        <v>21865</v>
      </c>
      <c r="J163" s="1455">
        <v>8944</v>
      </c>
      <c r="K163" s="1455">
        <v>8922</v>
      </c>
      <c r="L163" s="1455">
        <v>8188.85</v>
      </c>
      <c r="M163" s="1455">
        <v>9364</v>
      </c>
      <c r="N163" s="1456">
        <v>37.4</v>
      </c>
      <c r="O163" s="1457">
        <v>37.299999999999997</v>
      </c>
      <c r="P163" s="1466">
        <f>SUM(N163/O163-1)*100</f>
        <v>0.26809651474530849</v>
      </c>
      <c r="Q163" s="1459">
        <v>136.4</v>
      </c>
      <c r="R163" s="1457">
        <v>155.5</v>
      </c>
      <c r="S163" s="1460">
        <f>SUM(Q163/R163-1)*100</f>
        <v>-12.282958199356909</v>
      </c>
    </row>
    <row r="164" spans="1:19" outlineLevel="1">
      <c r="A164" s="1023"/>
      <c r="B164" s="1223"/>
      <c r="C164" s="1235" t="s">
        <v>25</v>
      </c>
      <c r="D164" s="1236">
        <v>45.5</v>
      </c>
      <c r="E164" s="1250" t="s">
        <v>26</v>
      </c>
      <c r="F164" s="1455">
        <f t="shared" ref="F164:O164" si="39">+F162+F163</f>
        <v>87092.88</v>
      </c>
      <c r="G164" s="1455">
        <f t="shared" si="39"/>
        <v>98552</v>
      </c>
      <c r="H164" s="1455">
        <f t="shared" si="39"/>
        <v>85550</v>
      </c>
      <c r="I164" s="1455">
        <f t="shared" si="39"/>
        <v>114333</v>
      </c>
      <c r="J164" s="1455">
        <f t="shared" si="39"/>
        <v>31175</v>
      </c>
      <c r="K164" s="1455">
        <f t="shared" si="39"/>
        <v>38446</v>
      </c>
      <c r="L164" s="1455">
        <f t="shared" si="39"/>
        <v>32452.85</v>
      </c>
      <c r="M164" s="1455">
        <f t="shared" si="39"/>
        <v>46088</v>
      </c>
      <c r="N164" s="1456">
        <f t="shared" si="39"/>
        <v>130.5</v>
      </c>
      <c r="O164" s="1457">
        <f t="shared" si="39"/>
        <v>160.89999999999998</v>
      </c>
      <c r="P164" s="1461">
        <f>SUM(N164/O164-1)*100</f>
        <v>-18.893722809198245</v>
      </c>
      <c r="Q164" s="1459">
        <f>+Q162+Q163</f>
        <v>540.5</v>
      </c>
      <c r="R164" s="1457">
        <f>+R162+R163</f>
        <v>765.4</v>
      </c>
      <c r="S164" s="1462">
        <f>SUM(Q164/R164-1)*100</f>
        <v>-29.383328978311994</v>
      </c>
    </row>
    <row r="165" spans="1:19" outlineLevel="1">
      <c r="A165" s="1023"/>
      <c r="B165" s="1197"/>
      <c r="C165" s="1238"/>
      <c r="D165" s="1236"/>
      <c r="E165" s="1239"/>
      <c r="F165" s="1481"/>
      <c r="G165" s="1481"/>
      <c r="H165" s="1481"/>
      <c r="I165" s="1481"/>
      <c r="J165" s="1482"/>
      <c r="K165" s="1482"/>
      <c r="L165" s="1482"/>
      <c r="M165" s="1482"/>
      <c r="N165" s="1456"/>
      <c r="O165" s="1457"/>
      <c r="P165" s="1458"/>
      <c r="Q165" s="1463"/>
      <c r="R165" s="1457"/>
      <c r="S165" s="1460"/>
    </row>
    <row r="166" spans="1:19" outlineLevel="2">
      <c r="A166" s="990" t="s">
        <v>107</v>
      </c>
      <c r="B166" s="1223" t="s">
        <v>108</v>
      </c>
      <c r="C166" s="1224"/>
      <c r="D166" s="1236"/>
      <c r="E166" s="1250" t="s">
        <v>20</v>
      </c>
      <c r="F166" s="1455">
        <v>58097</v>
      </c>
      <c r="G166" s="1455">
        <v>76783</v>
      </c>
      <c r="H166" s="1455">
        <v>56282</v>
      </c>
      <c r="I166" s="1455">
        <v>81150</v>
      </c>
      <c r="J166" s="1455">
        <v>24494</v>
      </c>
      <c r="K166" s="1455">
        <v>34579</v>
      </c>
      <c r="L166" s="1455">
        <v>25867.57</v>
      </c>
      <c r="M166" s="1455">
        <v>38891</v>
      </c>
      <c r="N166" s="1456">
        <v>109.7</v>
      </c>
      <c r="O166" s="1457">
        <v>154.9</v>
      </c>
      <c r="P166" s="1458">
        <f>SUM(N166/O166-1)*100</f>
        <v>-29.18011620400258</v>
      </c>
      <c r="Q166" s="1459">
        <v>461.1</v>
      </c>
      <c r="R166" s="1457">
        <v>691.3</v>
      </c>
      <c r="S166" s="1460">
        <f>SUM(Q166/R166-1)*100</f>
        <v>-33.299580500506288</v>
      </c>
    </row>
    <row r="167" spans="1:19" outlineLevel="2">
      <c r="A167" s="1023"/>
      <c r="B167" s="1197"/>
      <c r="C167" s="1238"/>
      <c r="D167" s="1236"/>
      <c r="E167" s="1250" t="s">
        <v>24</v>
      </c>
      <c r="F167" s="1455">
        <v>12097</v>
      </c>
      <c r="G167" s="1455">
        <v>12108</v>
      </c>
      <c r="H167" s="1455">
        <v>10963</v>
      </c>
      <c r="I167" s="1455">
        <v>12618</v>
      </c>
      <c r="J167" s="1455">
        <v>6647</v>
      </c>
      <c r="K167" s="1455">
        <v>6844</v>
      </c>
      <c r="L167" s="1455">
        <v>6160</v>
      </c>
      <c r="M167" s="1455">
        <v>7231</v>
      </c>
      <c r="N167" s="1456">
        <v>29.8</v>
      </c>
      <c r="O167" s="1457">
        <v>30.7</v>
      </c>
      <c r="P167" s="1458">
        <f>SUM(N167/O167-1)*100</f>
        <v>-2.9315960912052019</v>
      </c>
      <c r="Q167" s="1459">
        <v>109.8</v>
      </c>
      <c r="R167" s="1457">
        <v>128.5</v>
      </c>
      <c r="S167" s="1460">
        <f>SUM(Q167/R167-1)*100</f>
        <v>-14.552529182879381</v>
      </c>
    </row>
    <row r="168" spans="1:19" outlineLevel="1">
      <c r="A168" s="1023"/>
      <c r="B168" s="1223"/>
      <c r="C168" s="1235" t="s">
        <v>25</v>
      </c>
      <c r="D168" s="1236">
        <v>48.7</v>
      </c>
      <c r="E168" s="1250" t="s">
        <v>26</v>
      </c>
      <c r="F168" s="1455">
        <f t="shared" ref="F168:O168" si="40">+F166+F167</f>
        <v>70194</v>
      </c>
      <c r="G168" s="1455">
        <f t="shared" si="40"/>
        <v>88891</v>
      </c>
      <c r="H168" s="1455">
        <f t="shared" si="40"/>
        <v>67245</v>
      </c>
      <c r="I168" s="1455">
        <f t="shared" si="40"/>
        <v>93768</v>
      </c>
      <c r="J168" s="1455">
        <f t="shared" si="40"/>
        <v>31141</v>
      </c>
      <c r="K168" s="1455">
        <f t="shared" si="40"/>
        <v>41423</v>
      </c>
      <c r="L168" s="1455">
        <f t="shared" si="40"/>
        <v>32027.57</v>
      </c>
      <c r="M168" s="1455">
        <f t="shared" si="40"/>
        <v>46122</v>
      </c>
      <c r="N168" s="1456">
        <f t="shared" si="40"/>
        <v>139.5</v>
      </c>
      <c r="O168" s="1457">
        <f t="shared" si="40"/>
        <v>185.6</v>
      </c>
      <c r="P168" s="1461">
        <f>SUM(N168/O168-1)*100</f>
        <v>-24.838362068965512</v>
      </c>
      <c r="Q168" s="1459">
        <f>+Q166+Q167</f>
        <v>570.9</v>
      </c>
      <c r="R168" s="1457">
        <f>+R166+R167</f>
        <v>819.8</v>
      </c>
      <c r="S168" s="1462">
        <f>SUM(Q168/R168-1)*100</f>
        <v>-30.361063674066845</v>
      </c>
    </row>
    <row r="169" spans="1:19" outlineLevel="1">
      <c r="A169" s="1023"/>
      <c r="B169" s="1197"/>
      <c r="C169" s="1238"/>
      <c r="D169" s="1236"/>
      <c r="E169" s="1239"/>
      <c r="F169" s="1237"/>
      <c r="G169" s="1228"/>
      <c r="H169" s="1229"/>
      <c r="I169" s="1251"/>
      <c r="J169" s="1237"/>
      <c r="K169" s="1228"/>
      <c r="L169" s="1229"/>
      <c r="M169" s="1251"/>
      <c r="N169" s="1248"/>
      <c r="O169" s="1249"/>
      <c r="P169" s="1267"/>
      <c r="Q169" s="1447"/>
      <c r="R169" s="1448"/>
      <c r="S169" s="1452"/>
    </row>
    <row r="170" spans="1:19" outlineLevel="2">
      <c r="A170" s="990" t="s">
        <v>107</v>
      </c>
      <c r="B170" s="1223" t="s">
        <v>109</v>
      </c>
      <c r="C170" s="1224"/>
      <c r="D170" s="1236"/>
      <c r="E170" s="1250" t="s">
        <v>20</v>
      </c>
      <c r="F170" s="1256">
        <v>59768</v>
      </c>
      <c r="G170" s="1255">
        <v>91457</v>
      </c>
      <c r="H170" s="1256">
        <v>74951</v>
      </c>
      <c r="I170" s="1255">
        <v>106643</v>
      </c>
      <c r="J170" s="1255">
        <v>14095</v>
      </c>
      <c r="K170" s="1256">
        <v>22691</v>
      </c>
      <c r="L170" s="1255">
        <v>18301</v>
      </c>
      <c r="M170" s="1256">
        <v>26917</v>
      </c>
      <c r="N170" s="1259">
        <v>200.9</v>
      </c>
      <c r="O170" s="1260">
        <v>323.39999999999998</v>
      </c>
      <c r="P170" s="1261">
        <f>IF(N170-O170=0,"-",(N170-O170)/O170*100)</f>
        <v>-37.878787878787875</v>
      </c>
      <c r="Q170" s="1453">
        <v>1037.5</v>
      </c>
      <c r="R170" s="1454">
        <v>1521.9</v>
      </c>
      <c r="S170" s="1449">
        <f>IF(Q170-R170=0,"-",(Q170-R170)/R170*100)</f>
        <v>-31.828635258558386</v>
      </c>
    </row>
    <row r="171" spans="1:19" outlineLevel="2">
      <c r="A171" s="1023"/>
      <c r="B171" s="1223" t="s">
        <v>110</v>
      </c>
      <c r="C171" s="1224"/>
      <c r="D171" s="1236"/>
      <c r="E171" s="1250" t="s">
        <v>24</v>
      </c>
      <c r="F171" s="1256">
        <v>19615</v>
      </c>
      <c r="G171" s="1255">
        <v>20106</v>
      </c>
      <c r="H171" s="1256">
        <v>18831</v>
      </c>
      <c r="I171" s="1255">
        <v>21754</v>
      </c>
      <c r="J171" s="1255">
        <v>6022</v>
      </c>
      <c r="K171" s="1256">
        <v>6273</v>
      </c>
      <c r="L171" s="1255">
        <v>5777</v>
      </c>
      <c r="M171" s="1256">
        <v>6741</v>
      </c>
      <c r="N171" s="1259">
        <v>85.8</v>
      </c>
      <c r="O171" s="1260">
        <v>89.4</v>
      </c>
      <c r="P171" s="1261">
        <f>IF(N171-O171=0,"-",(N171-O171)/O171*100)</f>
        <v>-4.0268456375839019</v>
      </c>
      <c r="Q171" s="1453">
        <v>327.5</v>
      </c>
      <c r="R171" s="1454">
        <v>381.1</v>
      </c>
      <c r="S171" s="1449">
        <f>IF(Q171-R171=0,"-",(Q171-R171)/R171*100)</f>
        <v>-14.06454998688009</v>
      </c>
    </row>
    <row r="172" spans="1:19" outlineLevel="1">
      <c r="A172" s="1023"/>
      <c r="B172" s="1234"/>
      <c r="C172" s="1235" t="s">
        <v>25</v>
      </c>
      <c r="D172" s="1236">
        <v>154.9</v>
      </c>
      <c r="E172" s="1250" t="s">
        <v>26</v>
      </c>
      <c r="F172" s="1255">
        <f t="shared" ref="F172:O172" si="41">F170+F171</f>
        <v>79383</v>
      </c>
      <c r="G172" s="1256">
        <f t="shared" si="41"/>
        <v>111563</v>
      </c>
      <c r="H172" s="1257">
        <f t="shared" si="41"/>
        <v>93782</v>
      </c>
      <c r="I172" s="1262">
        <f t="shared" si="41"/>
        <v>128397</v>
      </c>
      <c r="J172" s="1255">
        <f t="shared" si="41"/>
        <v>20117</v>
      </c>
      <c r="K172" s="1256">
        <f t="shared" si="41"/>
        <v>28964</v>
      </c>
      <c r="L172" s="1257">
        <v>24078</v>
      </c>
      <c r="M172" s="1262">
        <f t="shared" si="41"/>
        <v>33658</v>
      </c>
      <c r="N172" s="1259">
        <f t="shared" si="41"/>
        <v>286.7</v>
      </c>
      <c r="O172" s="1260">
        <f t="shared" si="41"/>
        <v>412.79999999999995</v>
      </c>
      <c r="P172" s="1261">
        <f>IF(N172-O172=0,"-",(N172-O172)/O172*100)</f>
        <v>-30.547480620155032</v>
      </c>
      <c r="Q172" s="1453">
        <f>Q170+Q171</f>
        <v>1365</v>
      </c>
      <c r="R172" s="1454">
        <f>R170+R171</f>
        <v>1903</v>
      </c>
      <c r="S172" s="1449">
        <f>IF(Q172-R172=0,"-",(Q172-R172)/R172*100)</f>
        <v>-28.271150814503414</v>
      </c>
    </row>
    <row r="173" spans="1:19" outlineLevel="1">
      <c r="A173" s="1023"/>
      <c r="B173" s="1197"/>
      <c r="C173" s="1238"/>
      <c r="D173" s="1236"/>
      <c r="E173" s="1239"/>
      <c r="F173" s="1237"/>
      <c r="G173" s="1228"/>
      <c r="H173" s="1229"/>
      <c r="I173" s="1251"/>
      <c r="J173" s="1237"/>
      <c r="K173" s="1228"/>
      <c r="L173" s="1229"/>
      <c r="M173" s="1251"/>
      <c r="N173" s="1248"/>
      <c r="O173" s="1249"/>
      <c r="P173" s="1267"/>
      <c r="Q173" s="1447"/>
      <c r="R173" s="1448"/>
      <c r="S173" s="1452"/>
    </row>
    <row r="174" spans="1:19" outlineLevel="2">
      <c r="A174" s="990" t="s">
        <v>107</v>
      </c>
      <c r="B174" s="1223" t="s">
        <v>111</v>
      </c>
      <c r="C174" s="1224"/>
      <c r="D174" s="1236"/>
      <c r="E174" s="1250" t="s">
        <v>20</v>
      </c>
      <c r="F174" s="1237">
        <v>18256</v>
      </c>
      <c r="G174" s="1228">
        <v>25398</v>
      </c>
      <c r="H174" s="1229">
        <v>25010</v>
      </c>
      <c r="I174" s="1227">
        <v>32409</v>
      </c>
      <c r="J174" s="1237">
        <v>6875</v>
      </c>
      <c r="K174" s="1228">
        <v>9989</v>
      </c>
      <c r="L174" s="1229">
        <v>11666</v>
      </c>
      <c r="M174" s="1227">
        <v>15209</v>
      </c>
      <c r="N174" s="1248">
        <v>28.7</v>
      </c>
      <c r="O174" s="1248">
        <v>41.7</v>
      </c>
      <c r="P174" s="1261">
        <f>IF(N174-O174=0,"-",(N174-O174)/O174*100)</f>
        <v>-31.175059952038374</v>
      </c>
      <c r="Q174" s="1447">
        <v>193.8</v>
      </c>
      <c r="R174" s="1448">
        <v>252</v>
      </c>
      <c r="S174" s="1449">
        <f>IF(Q174-R174=0,"-",(Q174-R174)/R174*100)</f>
        <v>-23.095238095238091</v>
      </c>
    </row>
    <row r="175" spans="1:19" ht="13.9" customHeight="1" outlineLevel="2">
      <c r="A175" s="1023"/>
      <c r="B175" s="1512" t="s">
        <v>112</v>
      </c>
      <c r="C175" s="1513"/>
      <c r="D175" s="1514"/>
      <c r="E175" s="1250" t="s">
        <v>24</v>
      </c>
      <c r="F175" s="1237">
        <v>5109</v>
      </c>
      <c r="G175" s="1228">
        <v>5247</v>
      </c>
      <c r="H175" s="1229">
        <v>5165</v>
      </c>
      <c r="I175" s="1227">
        <v>5829</v>
      </c>
      <c r="J175" s="1237">
        <v>2467</v>
      </c>
      <c r="K175" s="1228">
        <v>2553</v>
      </c>
      <c r="L175" s="1229">
        <v>2621</v>
      </c>
      <c r="M175" s="1227">
        <v>3042</v>
      </c>
      <c r="N175" s="1248">
        <v>10.3</v>
      </c>
      <c r="O175" s="1483">
        <v>10.7</v>
      </c>
      <c r="P175" s="1261">
        <f>IF(N175-O175=0,"-",(N175-O175)/O175*100)</f>
        <v>-3.7383177570093329</v>
      </c>
      <c r="Q175" s="1447">
        <v>43.6</v>
      </c>
      <c r="R175" s="1448">
        <v>50.4</v>
      </c>
      <c r="S175" s="1449">
        <f>IF(Q175-R175=0,"-",(Q175-R175)/R175*100)</f>
        <v>-13.492063492063485</v>
      </c>
    </row>
    <row r="176" spans="1:19" outlineLevel="1">
      <c r="A176" s="1023"/>
      <c r="B176" s="1234"/>
      <c r="C176" s="1235" t="s">
        <v>25</v>
      </c>
      <c r="D176" s="1236">
        <v>45.4</v>
      </c>
      <c r="E176" s="1250" t="s">
        <v>26</v>
      </c>
      <c r="F176" s="1467">
        <f t="shared" ref="F176:O176" si="42">+F174+F175</f>
        <v>23365</v>
      </c>
      <c r="G176" s="1467">
        <f t="shared" si="42"/>
        <v>30645</v>
      </c>
      <c r="H176" s="1467">
        <f t="shared" si="42"/>
        <v>30175</v>
      </c>
      <c r="I176" s="1467">
        <f t="shared" si="42"/>
        <v>38238</v>
      </c>
      <c r="J176" s="1467">
        <f t="shared" si="42"/>
        <v>9342</v>
      </c>
      <c r="K176" s="1467">
        <f t="shared" si="42"/>
        <v>12542</v>
      </c>
      <c r="L176" s="1467">
        <f t="shared" si="42"/>
        <v>14287</v>
      </c>
      <c r="M176" s="1467">
        <f t="shared" si="42"/>
        <v>18251</v>
      </c>
      <c r="N176" s="1484">
        <f t="shared" si="42"/>
        <v>39</v>
      </c>
      <c r="O176" s="1484">
        <f t="shared" si="42"/>
        <v>52.400000000000006</v>
      </c>
      <c r="P176" s="1261">
        <f>IF(N176-O176=0,"-",(N176-O176)/O176*100)</f>
        <v>-25.572519083969475</v>
      </c>
      <c r="Q176" s="1485">
        <f>+Q174+Q175</f>
        <v>237.4</v>
      </c>
      <c r="R176" s="1486">
        <f>+R174+R175</f>
        <v>302.39999999999998</v>
      </c>
      <c r="S176" s="1449">
        <f>IF(Q176-R176=0,"-",(Q176-R176)/R176*100)</f>
        <v>-21.494708994708986</v>
      </c>
    </row>
    <row r="177" spans="1:19" outlineLevel="1">
      <c r="A177" s="1023"/>
      <c r="B177" s="1197"/>
      <c r="C177" s="1238"/>
      <c r="D177" s="1236"/>
      <c r="E177" s="1239"/>
      <c r="F177" s="1237"/>
      <c r="G177" s="1228"/>
      <c r="H177" s="1229"/>
      <c r="I177" s="1251"/>
      <c r="J177" s="1237"/>
      <c r="K177" s="1228"/>
      <c r="L177" s="1229"/>
      <c r="M177" s="1251"/>
      <c r="N177" s="1248"/>
      <c r="O177" s="1249"/>
      <c r="P177" s="1267"/>
      <c r="Q177" s="1447"/>
      <c r="R177" s="1448"/>
      <c r="S177" s="1452"/>
    </row>
    <row r="178" spans="1:19" outlineLevel="2">
      <c r="A178" s="990" t="s">
        <v>63</v>
      </c>
      <c r="B178" s="1223" t="s">
        <v>113</v>
      </c>
      <c r="C178" s="1224"/>
      <c r="D178" s="1236"/>
      <c r="E178" s="1250" t="s">
        <v>20</v>
      </c>
      <c r="F178" s="1455">
        <v>52969</v>
      </c>
      <c r="G178" s="1455">
        <v>82608</v>
      </c>
      <c r="H178" s="1455">
        <v>58122</v>
      </c>
      <c r="I178" s="1455">
        <v>84507</v>
      </c>
      <c r="J178" s="1455">
        <v>22149</v>
      </c>
      <c r="K178" s="1455">
        <v>37182</v>
      </c>
      <c r="L178" s="1455">
        <v>27293</v>
      </c>
      <c r="M178" s="1455">
        <v>40591</v>
      </c>
      <c r="N178" s="1456">
        <v>185.6</v>
      </c>
      <c r="O178" s="1457">
        <v>311.60000000000002</v>
      </c>
      <c r="P178" s="1458">
        <f>SUM(N178/O178-1)*100</f>
        <v>-40.43645699614892</v>
      </c>
      <c r="Q178" s="1459">
        <v>910</v>
      </c>
      <c r="R178" s="1457">
        <v>1349.7</v>
      </c>
      <c r="S178" s="1460">
        <f>SUM(Q178/R178-1)*100</f>
        <v>-32.577609839223534</v>
      </c>
    </row>
    <row r="179" spans="1:19" outlineLevel="2">
      <c r="A179" s="1023"/>
      <c r="B179" s="1197"/>
      <c r="C179" s="1238"/>
      <c r="D179" s="1236"/>
      <c r="E179" s="1250" t="s">
        <v>24</v>
      </c>
      <c r="F179" s="1455">
        <v>25149</v>
      </c>
      <c r="G179" s="1455">
        <v>26414</v>
      </c>
      <c r="H179" s="1455">
        <v>23269</v>
      </c>
      <c r="I179" s="1455">
        <v>27347</v>
      </c>
      <c r="J179" s="1455">
        <v>16220</v>
      </c>
      <c r="K179" s="1455">
        <v>17010</v>
      </c>
      <c r="L179" s="1455">
        <v>15137.53</v>
      </c>
      <c r="M179" s="1455">
        <v>17939</v>
      </c>
      <c r="N179" s="1456">
        <v>135.9</v>
      </c>
      <c r="O179" s="1457">
        <v>142.6</v>
      </c>
      <c r="P179" s="1458">
        <f>SUM(N179/O179-1)*100</f>
        <v>-4.6984572230013955</v>
      </c>
      <c r="Q179" s="1459">
        <v>504.7</v>
      </c>
      <c r="R179" s="1457">
        <v>596.5</v>
      </c>
      <c r="S179" s="1460">
        <f>SUM(Q179/R179-1)*100</f>
        <v>-15.389773679798823</v>
      </c>
    </row>
    <row r="180" spans="1:19" outlineLevel="1">
      <c r="A180" s="1023"/>
      <c r="B180" s="1223"/>
      <c r="C180" s="1235" t="s">
        <v>25</v>
      </c>
      <c r="D180" s="1236">
        <v>91.1</v>
      </c>
      <c r="E180" s="1250" t="s">
        <v>26</v>
      </c>
      <c r="F180" s="1455">
        <f t="shared" ref="F180:O180" si="43">+F178+F179</f>
        <v>78118</v>
      </c>
      <c r="G180" s="1455">
        <f t="shared" si="43"/>
        <v>109022</v>
      </c>
      <c r="H180" s="1455">
        <f t="shared" si="43"/>
        <v>81391</v>
      </c>
      <c r="I180" s="1455">
        <f t="shared" si="43"/>
        <v>111854</v>
      </c>
      <c r="J180" s="1455">
        <f t="shared" si="43"/>
        <v>38369</v>
      </c>
      <c r="K180" s="1455">
        <f t="shared" si="43"/>
        <v>54192</v>
      </c>
      <c r="L180" s="1455">
        <f t="shared" si="43"/>
        <v>42430.53</v>
      </c>
      <c r="M180" s="1455">
        <f t="shared" si="43"/>
        <v>58530</v>
      </c>
      <c r="N180" s="1456">
        <f t="shared" si="43"/>
        <v>321.5</v>
      </c>
      <c r="O180" s="1457">
        <f t="shared" si="43"/>
        <v>454.20000000000005</v>
      </c>
      <c r="P180" s="1461">
        <f>SUM(N180/O180-1)*100</f>
        <v>-29.216204315279615</v>
      </c>
      <c r="Q180" s="1459">
        <f>+Q178+Q179</f>
        <v>1414.7</v>
      </c>
      <c r="R180" s="1457">
        <f>+R178+R179</f>
        <v>1946.2</v>
      </c>
      <c r="S180" s="1462">
        <f>SUM(Q180/R180-1)*100</f>
        <v>-27.309629020655635</v>
      </c>
    </row>
    <row r="181" spans="1:19" outlineLevel="1">
      <c r="A181" s="1023"/>
      <c r="B181" s="1197"/>
      <c r="C181" s="1238"/>
      <c r="D181" s="1236"/>
      <c r="E181" s="1239"/>
      <c r="F181" s="1455"/>
      <c r="G181" s="1455"/>
      <c r="H181" s="1455"/>
      <c r="I181" s="1455"/>
      <c r="J181" s="1455"/>
      <c r="K181" s="1455"/>
      <c r="L181" s="1455"/>
      <c r="M181" s="1455"/>
      <c r="N181" s="1456"/>
      <c r="O181" s="1457"/>
      <c r="P181" s="1458"/>
      <c r="Q181" s="1463"/>
      <c r="R181" s="1457"/>
      <c r="S181" s="1460"/>
    </row>
    <row r="182" spans="1:19" outlineLevel="2">
      <c r="A182" s="990" t="s">
        <v>114</v>
      </c>
      <c r="B182" s="1223" t="s">
        <v>115</v>
      </c>
      <c r="C182" s="1224"/>
      <c r="D182" s="1236"/>
      <c r="E182" s="1250" t="s">
        <v>20</v>
      </c>
      <c r="F182" s="1455">
        <v>101769</v>
      </c>
      <c r="G182" s="1455">
        <v>157754.37</v>
      </c>
      <c r="H182" s="1455">
        <v>110130</v>
      </c>
      <c r="I182" s="1455">
        <v>159360</v>
      </c>
      <c r="J182" s="1455">
        <v>25647</v>
      </c>
      <c r="K182" s="1455">
        <v>41271</v>
      </c>
      <c r="L182" s="1455">
        <v>30041</v>
      </c>
      <c r="M182" s="1455">
        <v>43885</v>
      </c>
      <c r="N182" s="1456">
        <v>192.8</v>
      </c>
      <c r="O182" s="1457">
        <v>310.2</v>
      </c>
      <c r="P182" s="1458">
        <f>SUM(N182/O182-1)*100</f>
        <v>-37.846550612508054</v>
      </c>
      <c r="Q182" s="1459">
        <v>898.3</v>
      </c>
      <c r="R182" s="1457">
        <v>1308.7</v>
      </c>
      <c r="S182" s="1460">
        <f>SUM(Q182/R182-1)*100</f>
        <v>-31.359364254603818</v>
      </c>
    </row>
    <row r="183" spans="1:19" outlineLevel="2">
      <c r="A183" s="1023"/>
      <c r="B183" s="1197"/>
      <c r="C183" s="1238"/>
      <c r="D183" s="1236"/>
      <c r="E183" s="1250" t="s">
        <v>24</v>
      </c>
      <c r="F183" s="1455">
        <v>26324</v>
      </c>
      <c r="G183" s="1455">
        <v>28255</v>
      </c>
      <c r="H183" s="1455">
        <v>24755</v>
      </c>
      <c r="I183" s="1455">
        <v>28738</v>
      </c>
      <c r="J183" s="1455">
        <v>7694</v>
      </c>
      <c r="K183" s="1455">
        <v>8392</v>
      </c>
      <c r="L183" s="1455">
        <v>7317</v>
      </c>
      <c r="M183" s="1455">
        <v>8634</v>
      </c>
      <c r="N183" s="1456">
        <v>57.8</v>
      </c>
      <c r="O183" s="1457">
        <v>63.1</v>
      </c>
      <c r="P183" s="1458">
        <f>SUM(N183/O183-1)*100</f>
        <v>-8.3993660855784533</v>
      </c>
      <c r="Q183" s="1459">
        <v>218.8</v>
      </c>
      <c r="R183" s="1457">
        <v>257.5</v>
      </c>
      <c r="S183" s="1460">
        <f>SUM(Q183/R183-1)*100</f>
        <v>-15.029126213592225</v>
      </c>
    </row>
    <row r="184" spans="1:19" outlineLevel="1">
      <c r="A184" s="1023"/>
      <c r="B184" s="1223"/>
      <c r="C184" s="1235" t="s">
        <v>25</v>
      </c>
      <c r="D184" s="1236">
        <v>81.7</v>
      </c>
      <c r="E184" s="1250" t="s">
        <v>26</v>
      </c>
      <c r="F184" s="1455">
        <f t="shared" ref="F184:O184" si="44">+F182+F183</f>
        <v>128093</v>
      </c>
      <c r="G184" s="1455">
        <f t="shared" si="44"/>
        <v>186009.37</v>
      </c>
      <c r="H184" s="1455">
        <f t="shared" si="44"/>
        <v>134885</v>
      </c>
      <c r="I184" s="1455">
        <f t="shared" si="44"/>
        <v>188098</v>
      </c>
      <c r="J184" s="1455">
        <f t="shared" si="44"/>
        <v>33341</v>
      </c>
      <c r="K184" s="1455">
        <f t="shared" si="44"/>
        <v>49663</v>
      </c>
      <c r="L184" s="1455">
        <f t="shared" si="44"/>
        <v>37358</v>
      </c>
      <c r="M184" s="1455">
        <f t="shared" si="44"/>
        <v>52519</v>
      </c>
      <c r="N184" s="1456">
        <f t="shared" si="44"/>
        <v>250.60000000000002</v>
      </c>
      <c r="O184" s="1457">
        <f t="shared" si="44"/>
        <v>373.3</v>
      </c>
      <c r="P184" s="1461">
        <f>SUM(N184/O184-1)*100</f>
        <v>-32.869006161264394</v>
      </c>
      <c r="Q184" s="1459">
        <f>+Q182+Q183</f>
        <v>1117.0999999999999</v>
      </c>
      <c r="R184" s="1457">
        <f>+R182+R183</f>
        <v>1566.2</v>
      </c>
      <c r="S184" s="1462">
        <f>SUM(Q184/R184-1)*100</f>
        <v>-28.674498786872693</v>
      </c>
    </row>
    <row r="185" spans="1:19" outlineLevel="1">
      <c r="A185" s="1023"/>
      <c r="B185" s="1197"/>
      <c r="C185" s="1238"/>
      <c r="D185" s="1236"/>
      <c r="E185" s="1239"/>
      <c r="F185" s="1455"/>
      <c r="G185" s="1455"/>
      <c r="H185" s="1455"/>
      <c r="I185" s="1455"/>
      <c r="J185" s="1455"/>
      <c r="K185" s="1455"/>
      <c r="L185" s="1455"/>
      <c r="M185" s="1455"/>
      <c r="N185" s="1456"/>
      <c r="O185" s="1457"/>
      <c r="P185" s="1458"/>
      <c r="Q185" s="1463"/>
      <c r="R185" s="1457"/>
      <c r="S185" s="1460"/>
    </row>
    <row r="186" spans="1:19" outlineLevel="2">
      <c r="A186" s="990" t="s">
        <v>63</v>
      </c>
      <c r="B186" s="1223" t="s">
        <v>116</v>
      </c>
      <c r="C186" s="1224"/>
      <c r="D186" s="1236"/>
      <c r="E186" s="1250" t="s">
        <v>20</v>
      </c>
      <c r="F186" s="1455">
        <v>145840</v>
      </c>
      <c r="G186" s="1455">
        <v>213877</v>
      </c>
      <c r="H186" s="1455">
        <v>151395</v>
      </c>
      <c r="I186" s="1455">
        <v>213815</v>
      </c>
      <c r="J186" s="1455">
        <v>23811.46</v>
      </c>
      <c r="K186" s="1455">
        <v>36349</v>
      </c>
      <c r="L186" s="1455">
        <v>27228</v>
      </c>
      <c r="M186" s="1455">
        <v>38062</v>
      </c>
      <c r="N186" s="1456">
        <v>598</v>
      </c>
      <c r="O186" s="1457">
        <v>912.9</v>
      </c>
      <c r="P186" s="1458">
        <f>SUM(N186/O186-1)*100</f>
        <v>-34.494468178332781</v>
      </c>
      <c r="Q186" s="1459">
        <v>2720.6</v>
      </c>
      <c r="R186" s="1457">
        <v>3792.7</v>
      </c>
      <c r="S186" s="1460">
        <f>SUM(Q186/R186-1)*100</f>
        <v>-28.267461175415932</v>
      </c>
    </row>
    <row r="187" spans="1:19" outlineLevel="2">
      <c r="A187" s="1023"/>
      <c r="B187" s="1197"/>
      <c r="C187" s="1238"/>
      <c r="D187" s="1236"/>
      <c r="E187" s="1250" t="s">
        <v>24</v>
      </c>
      <c r="F187" s="1455">
        <v>49000</v>
      </c>
      <c r="G187" s="1455">
        <v>51034</v>
      </c>
      <c r="H187" s="1455">
        <v>44975</v>
      </c>
      <c r="I187" s="1455">
        <v>51699</v>
      </c>
      <c r="J187" s="1455">
        <v>13338</v>
      </c>
      <c r="K187" s="1455">
        <v>13821</v>
      </c>
      <c r="L187" s="1455">
        <v>12246</v>
      </c>
      <c r="M187" s="1455">
        <v>14124</v>
      </c>
      <c r="N187" s="1456">
        <v>335</v>
      </c>
      <c r="O187" s="1457">
        <v>347.1</v>
      </c>
      <c r="P187" s="1458">
        <f>SUM(N187/O187-1)*100</f>
        <v>-3.4860270815327055</v>
      </c>
      <c r="Q187" s="1459">
        <v>1223.5999999999999</v>
      </c>
      <c r="R187" s="1457">
        <v>1407.4</v>
      </c>
      <c r="S187" s="1460">
        <f>SUM(Q187/R187-1)*100</f>
        <v>-13.059542418644321</v>
      </c>
    </row>
    <row r="188" spans="1:19" outlineLevel="1">
      <c r="A188" s="1023"/>
      <c r="B188" s="1223"/>
      <c r="C188" s="1235" t="s">
        <v>25</v>
      </c>
      <c r="D188" s="1236">
        <v>273</v>
      </c>
      <c r="E188" s="1250" t="s">
        <v>26</v>
      </c>
      <c r="F188" s="1455">
        <f t="shared" ref="F188:O188" si="45">+F186+F187</f>
        <v>194840</v>
      </c>
      <c r="G188" s="1455">
        <f t="shared" si="45"/>
        <v>264911</v>
      </c>
      <c r="H188" s="1455">
        <f t="shared" si="45"/>
        <v>196370</v>
      </c>
      <c r="I188" s="1455">
        <f t="shared" si="45"/>
        <v>265514</v>
      </c>
      <c r="J188" s="1455">
        <f t="shared" si="45"/>
        <v>37149.46</v>
      </c>
      <c r="K188" s="1455">
        <f t="shared" si="45"/>
        <v>50170</v>
      </c>
      <c r="L188" s="1455">
        <f t="shared" si="45"/>
        <v>39474</v>
      </c>
      <c r="M188" s="1455">
        <f t="shared" si="45"/>
        <v>52186</v>
      </c>
      <c r="N188" s="1456">
        <f t="shared" si="45"/>
        <v>933</v>
      </c>
      <c r="O188" s="1457">
        <f t="shared" si="45"/>
        <v>1260</v>
      </c>
      <c r="P188" s="1461">
        <f>SUM(N188/O188-1)*100</f>
        <v>-25.952380952380949</v>
      </c>
      <c r="Q188" s="1459">
        <f>+Q186+Q187</f>
        <v>3944.2</v>
      </c>
      <c r="R188" s="1457">
        <f>+R186+R187</f>
        <v>5200.1000000000004</v>
      </c>
      <c r="S188" s="1462">
        <f>SUM(Q188/R188-1)*100</f>
        <v>-24.151458625795662</v>
      </c>
    </row>
    <row r="189" spans="1:19" outlineLevel="1">
      <c r="A189" s="1023"/>
      <c r="B189" s="1197"/>
      <c r="C189" s="1238"/>
      <c r="D189" s="1236"/>
      <c r="E189" s="1239"/>
      <c r="F189" s="1455"/>
      <c r="G189" s="1455"/>
      <c r="H189" s="1455"/>
      <c r="I189" s="1455"/>
      <c r="J189" s="1455"/>
      <c r="K189" s="1455"/>
      <c r="L189" s="1455"/>
      <c r="M189" s="1455"/>
      <c r="N189" s="1456"/>
      <c r="O189" s="1457"/>
      <c r="P189" s="1458"/>
      <c r="Q189" s="1463"/>
      <c r="R189" s="1457"/>
      <c r="S189" s="1460"/>
    </row>
    <row r="190" spans="1:19" outlineLevel="2">
      <c r="A190" s="990" t="s">
        <v>63</v>
      </c>
      <c r="B190" s="1223" t="s">
        <v>117</v>
      </c>
      <c r="C190" s="1224"/>
      <c r="D190" s="1236"/>
      <c r="E190" s="1250" t="s">
        <v>20</v>
      </c>
      <c r="F190" s="1455">
        <v>28613</v>
      </c>
      <c r="G190" s="1455">
        <v>40400</v>
      </c>
      <c r="H190" s="1455">
        <v>30927</v>
      </c>
      <c r="I190" s="1455">
        <v>41490</v>
      </c>
      <c r="J190" s="1455">
        <v>16867</v>
      </c>
      <c r="K190" s="1455">
        <v>24742</v>
      </c>
      <c r="L190" s="1455">
        <v>19528</v>
      </c>
      <c r="M190" s="1455">
        <v>26162</v>
      </c>
      <c r="N190" s="1456">
        <v>70.3</v>
      </c>
      <c r="O190" s="1457">
        <v>103.1</v>
      </c>
      <c r="P190" s="1458">
        <f>SUM(N190/O190-1)*100</f>
        <v>-31.813773035887483</v>
      </c>
      <c r="Q190" s="1459">
        <v>323.8</v>
      </c>
      <c r="R190" s="1457">
        <v>432.6</v>
      </c>
      <c r="S190" s="1460">
        <f>SUM(Q190/R190-1)*100</f>
        <v>-25.150254276467866</v>
      </c>
    </row>
    <row r="191" spans="1:19" outlineLevel="2">
      <c r="A191" s="1023"/>
      <c r="B191" s="1223" t="s">
        <v>118</v>
      </c>
      <c r="C191" s="1224"/>
      <c r="D191" s="1236"/>
      <c r="E191" s="1250" t="s">
        <v>24</v>
      </c>
      <c r="F191" s="1455">
        <v>13938</v>
      </c>
      <c r="G191" s="1455">
        <v>14413</v>
      </c>
      <c r="H191" s="1455">
        <v>12722</v>
      </c>
      <c r="I191" s="1455">
        <v>14197</v>
      </c>
      <c r="J191" s="1455">
        <v>10978</v>
      </c>
      <c r="K191" s="1455">
        <v>11168</v>
      </c>
      <c r="L191" s="1455">
        <v>10064</v>
      </c>
      <c r="M191" s="1455">
        <v>11010</v>
      </c>
      <c r="N191" s="1456">
        <v>45.8</v>
      </c>
      <c r="O191" s="1457">
        <v>46.5</v>
      </c>
      <c r="P191" s="1458">
        <f>SUM(N191/O191-1)*100</f>
        <v>-1.5053763440860291</v>
      </c>
      <c r="Q191" s="1459">
        <v>166.9</v>
      </c>
      <c r="R191" s="1457">
        <v>182</v>
      </c>
      <c r="S191" s="1460">
        <f>SUM(Q191/R191-1)*100</f>
        <v>-8.2967032967032885</v>
      </c>
    </row>
    <row r="192" spans="1:19" outlineLevel="1">
      <c r="A192" s="1023"/>
      <c r="B192" s="1223" t="s">
        <v>119</v>
      </c>
      <c r="C192" s="1235" t="s">
        <v>25</v>
      </c>
      <c r="D192" s="1236">
        <v>45.3</v>
      </c>
      <c r="E192" s="1250" t="s">
        <v>26</v>
      </c>
      <c r="F192" s="1455">
        <f t="shared" ref="F192:O192" si="46">+F190+F191</f>
        <v>42551</v>
      </c>
      <c r="G192" s="1455">
        <f t="shared" si="46"/>
        <v>54813</v>
      </c>
      <c r="H192" s="1455">
        <f t="shared" si="46"/>
        <v>43649</v>
      </c>
      <c r="I192" s="1455">
        <f t="shared" si="46"/>
        <v>55687</v>
      </c>
      <c r="J192" s="1455">
        <f t="shared" si="46"/>
        <v>27845</v>
      </c>
      <c r="K192" s="1455">
        <f t="shared" si="46"/>
        <v>35910</v>
      </c>
      <c r="L192" s="1455">
        <f t="shared" si="46"/>
        <v>29592</v>
      </c>
      <c r="M192" s="1455">
        <f t="shared" si="46"/>
        <v>37172</v>
      </c>
      <c r="N192" s="1456">
        <f t="shared" si="46"/>
        <v>116.1</v>
      </c>
      <c r="O192" s="1457">
        <f t="shared" si="46"/>
        <v>149.6</v>
      </c>
      <c r="P192" s="1461">
        <f>SUM(N192/O192-1)*100</f>
        <v>-22.393048128342251</v>
      </c>
      <c r="Q192" s="1459">
        <f>+Q190+Q191</f>
        <v>490.70000000000005</v>
      </c>
      <c r="R192" s="1457">
        <f>+R190+R191</f>
        <v>614.6</v>
      </c>
      <c r="S192" s="1462">
        <f>SUM(Q192/R192-1)*100</f>
        <v>-20.159453302961271</v>
      </c>
    </row>
    <row r="193" spans="1:19" outlineLevel="1">
      <c r="A193" s="1023"/>
      <c r="B193" s="1197"/>
      <c r="C193" s="1238"/>
      <c r="D193" s="1236"/>
      <c r="E193" s="1239"/>
      <c r="F193" s="1455"/>
      <c r="G193" s="1455"/>
      <c r="H193" s="1455"/>
      <c r="I193" s="1455"/>
      <c r="J193" s="1455"/>
      <c r="K193" s="1455"/>
      <c r="L193" s="1455"/>
      <c r="M193" s="1455"/>
      <c r="N193" s="1456"/>
      <c r="O193" s="1457"/>
      <c r="P193" s="1458"/>
      <c r="Q193" s="1463"/>
      <c r="R193" s="1457"/>
      <c r="S193" s="1460"/>
    </row>
    <row r="194" spans="1:19" outlineLevel="2">
      <c r="A194" s="990" t="s">
        <v>107</v>
      </c>
      <c r="B194" s="1223" t="s">
        <v>120</v>
      </c>
      <c r="C194" s="1224"/>
      <c r="D194" s="1236"/>
      <c r="E194" s="1250" t="s">
        <v>20</v>
      </c>
      <c r="F194" s="1455">
        <v>40091</v>
      </c>
      <c r="G194" s="1455">
        <v>51886</v>
      </c>
      <c r="H194" s="1455">
        <v>46203</v>
      </c>
      <c r="I194" s="1455">
        <v>61060</v>
      </c>
      <c r="J194" s="1455">
        <v>15266</v>
      </c>
      <c r="K194" s="1455">
        <v>20265</v>
      </c>
      <c r="L194" s="1455">
        <v>17784</v>
      </c>
      <c r="M194" s="1455">
        <v>23843</v>
      </c>
      <c r="N194" s="1456">
        <v>91.9</v>
      </c>
      <c r="O194" s="1457">
        <v>121.9</v>
      </c>
      <c r="P194" s="1458">
        <f>SUM(N194/O194-1)*100</f>
        <v>-24.610336341263327</v>
      </c>
      <c r="Q194" s="1459">
        <v>425.7</v>
      </c>
      <c r="R194" s="1457">
        <v>569.20000000000005</v>
      </c>
      <c r="S194" s="1460">
        <f>SUM(Q194/R194-1)*100</f>
        <v>-25.210822206605766</v>
      </c>
    </row>
    <row r="195" spans="1:19" outlineLevel="2">
      <c r="A195" s="1023"/>
      <c r="B195" s="1197"/>
      <c r="C195" s="1238"/>
      <c r="D195" s="1236"/>
      <c r="E195" s="1250" t="s">
        <v>24</v>
      </c>
      <c r="F195" s="1455">
        <v>7681</v>
      </c>
      <c r="G195" s="1455">
        <v>8484</v>
      </c>
      <c r="H195" s="1455">
        <v>7435</v>
      </c>
      <c r="I195" s="1455">
        <v>8955</v>
      </c>
      <c r="J195" s="1455">
        <v>3247</v>
      </c>
      <c r="K195" s="1455">
        <v>3595</v>
      </c>
      <c r="L195" s="1455">
        <v>3157</v>
      </c>
      <c r="M195" s="1455">
        <v>3800</v>
      </c>
      <c r="N195" s="1456">
        <v>19.5</v>
      </c>
      <c r="O195" s="1457">
        <v>21.6</v>
      </c>
      <c r="P195" s="1458">
        <f>SUM(N195/O195-1)*100</f>
        <v>-9.7222222222222321</v>
      </c>
      <c r="Q195" s="1459">
        <v>75.599999999999994</v>
      </c>
      <c r="R195" s="1457">
        <v>90.7</v>
      </c>
      <c r="S195" s="1460">
        <f>SUM(Q195/R195-1)*100</f>
        <v>-16.648291069459763</v>
      </c>
    </row>
    <row r="196" spans="1:19" outlineLevel="1">
      <c r="A196" s="1023"/>
      <c r="B196" s="1223"/>
      <c r="C196" s="1235" t="s">
        <v>25</v>
      </c>
      <c r="D196" s="1236">
        <v>65.400000000000006</v>
      </c>
      <c r="E196" s="1250" t="s">
        <v>26</v>
      </c>
      <c r="F196" s="1455">
        <f t="shared" ref="F196:O196" si="47">+F194+F195</f>
        <v>47772</v>
      </c>
      <c r="G196" s="1455">
        <f t="shared" si="47"/>
        <v>60370</v>
      </c>
      <c r="H196" s="1455">
        <f t="shared" si="47"/>
        <v>53638</v>
      </c>
      <c r="I196" s="1455">
        <f t="shared" si="47"/>
        <v>70015</v>
      </c>
      <c r="J196" s="1455">
        <f t="shared" si="47"/>
        <v>18513</v>
      </c>
      <c r="K196" s="1455">
        <f t="shared" si="47"/>
        <v>23860</v>
      </c>
      <c r="L196" s="1455">
        <f t="shared" si="47"/>
        <v>20941</v>
      </c>
      <c r="M196" s="1455">
        <f t="shared" si="47"/>
        <v>27643</v>
      </c>
      <c r="N196" s="1456">
        <f t="shared" si="47"/>
        <v>111.4</v>
      </c>
      <c r="O196" s="1457">
        <f t="shared" si="47"/>
        <v>143.5</v>
      </c>
      <c r="P196" s="1461">
        <f>SUM(N196/O196-1)*100</f>
        <v>-22.369337979094073</v>
      </c>
      <c r="Q196" s="1459">
        <f>+Q194+Q195</f>
        <v>501.29999999999995</v>
      </c>
      <c r="R196" s="1457">
        <f>+R194+R195</f>
        <v>659.90000000000009</v>
      </c>
      <c r="S196" s="1462">
        <f>SUM(Q196/R196-1)*100</f>
        <v>-24.033944537051088</v>
      </c>
    </row>
    <row r="197" spans="1:19" outlineLevel="1">
      <c r="A197" s="1023"/>
      <c r="B197" s="1197"/>
      <c r="C197" s="1238"/>
      <c r="D197" s="1236"/>
      <c r="E197" s="1239"/>
      <c r="F197" s="1237"/>
      <c r="G197" s="1228"/>
      <c r="H197" s="1229"/>
      <c r="I197" s="1251"/>
      <c r="J197" s="1237"/>
      <c r="K197" s="1228"/>
      <c r="L197" s="1229"/>
      <c r="M197" s="1251"/>
      <c r="N197" s="1248"/>
      <c r="O197" s="1249"/>
      <c r="P197" s="1267"/>
      <c r="Q197" s="1447"/>
      <c r="R197" s="1448"/>
      <c r="S197" s="1452"/>
    </row>
    <row r="198" spans="1:19" outlineLevel="2">
      <c r="A198" s="990" t="s">
        <v>121</v>
      </c>
      <c r="B198" s="1223" t="s">
        <v>122</v>
      </c>
      <c r="C198" s="1224"/>
      <c r="D198" s="1236"/>
      <c r="E198" s="1250" t="s">
        <v>20</v>
      </c>
      <c r="F198" s="1237">
        <v>126739</v>
      </c>
      <c r="G198" s="1228">
        <v>157707</v>
      </c>
      <c r="H198" s="1237">
        <v>116563</v>
      </c>
      <c r="I198" s="1228">
        <v>154109</v>
      </c>
      <c r="J198" s="1237">
        <v>26533</v>
      </c>
      <c r="K198" s="1228">
        <v>35761</v>
      </c>
      <c r="L198" s="1467">
        <v>27072</v>
      </c>
      <c r="M198" s="1467">
        <v>36561</v>
      </c>
      <c r="N198" s="1248">
        <v>194.1</v>
      </c>
      <c r="O198" s="1249">
        <v>261.60000000000002</v>
      </c>
      <c r="P198" s="1232">
        <f>IF(N198-O198=0,"-",(N198-O198)/O198*100)</f>
        <v>-25.802752293577992</v>
      </c>
      <c r="Q198" s="1447">
        <v>787.7</v>
      </c>
      <c r="R198" s="1448">
        <v>1060.9000000000001</v>
      </c>
      <c r="S198" s="1452">
        <f>IF(Q198-R198=0,"-",(Q198-R198)/R198*100)</f>
        <v>-25.751720237534169</v>
      </c>
    </row>
    <row r="199" spans="1:19" outlineLevel="2">
      <c r="A199" s="1023"/>
      <c r="B199" s="1223" t="s">
        <v>123</v>
      </c>
      <c r="C199" s="1224"/>
      <c r="D199" s="1236"/>
      <c r="E199" s="1250" t="s">
        <v>24</v>
      </c>
      <c r="F199" s="1237">
        <v>16154</v>
      </c>
      <c r="G199" s="1228">
        <v>18779</v>
      </c>
      <c r="H199" s="1237">
        <v>20639</v>
      </c>
      <c r="I199" s="1228">
        <v>18641</v>
      </c>
      <c r="J199" s="1237">
        <v>4237</v>
      </c>
      <c r="K199" s="1228">
        <v>4830</v>
      </c>
      <c r="L199" s="1467">
        <v>4042</v>
      </c>
      <c r="M199" s="1467">
        <v>4837</v>
      </c>
      <c r="N199" s="1248">
        <v>31</v>
      </c>
      <c r="O199" s="1249">
        <v>35.299999999999997</v>
      </c>
      <c r="P199" s="1232">
        <f>IF(N199-O199=0,"-",(N199-O199)/O199*100)</f>
        <v>-12.181303116147301</v>
      </c>
      <c r="Q199" s="1447">
        <v>117.6</v>
      </c>
      <c r="R199" s="1448">
        <v>140.30000000000001</v>
      </c>
      <c r="S199" s="1452">
        <f>IF(Q199-R199=0,"-",(Q199-R199)/R199*100)</f>
        <v>-16.179615110477556</v>
      </c>
    </row>
    <row r="200" spans="1:19" outlineLevel="1">
      <c r="A200" s="1023"/>
      <c r="B200" s="1223" t="s">
        <v>124</v>
      </c>
      <c r="C200" s="1235" t="s">
        <v>25</v>
      </c>
      <c r="D200" s="1236">
        <v>79.5</v>
      </c>
      <c r="E200" s="1250" t="s">
        <v>26</v>
      </c>
      <c r="F200" s="1237">
        <f t="shared" ref="F200:O200" si="48">F198+F199</f>
        <v>142893</v>
      </c>
      <c r="G200" s="1228">
        <f t="shared" si="48"/>
        <v>176486</v>
      </c>
      <c r="H200" s="1229">
        <f t="shared" si="48"/>
        <v>137202</v>
      </c>
      <c r="I200" s="1251">
        <f t="shared" si="48"/>
        <v>172750</v>
      </c>
      <c r="J200" s="1237">
        <f t="shared" si="48"/>
        <v>30770</v>
      </c>
      <c r="K200" s="1228">
        <f t="shared" si="48"/>
        <v>40591</v>
      </c>
      <c r="L200" s="1467">
        <f t="shared" si="48"/>
        <v>31114</v>
      </c>
      <c r="M200" s="1467">
        <f t="shared" si="48"/>
        <v>41398</v>
      </c>
      <c r="N200" s="1249">
        <f t="shared" si="48"/>
        <v>225.1</v>
      </c>
      <c r="O200" s="1249">
        <f t="shared" si="48"/>
        <v>296.90000000000003</v>
      </c>
      <c r="P200" s="1232">
        <f>IF(N200-O200=0,"-",(N200-O200)/O200*100)</f>
        <v>-24.183226675648378</v>
      </c>
      <c r="Q200" s="1447">
        <f>Q198+Q199</f>
        <v>905.30000000000007</v>
      </c>
      <c r="R200" s="1448">
        <f>R198+R199</f>
        <v>1201.2</v>
      </c>
      <c r="S200" s="1452">
        <f>IF(Q200-R200=0,"-",(Q200-R200)/R200*100)</f>
        <v>-24.633699633699631</v>
      </c>
    </row>
    <row r="201" spans="1:19" outlineLevel="1">
      <c r="A201" s="1023"/>
      <c r="B201" s="1197"/>
      <c r="C201" s="1238"/>
      <c r="D201" s="1236"/>
      <c r="E201" s="1239"/>
      <c r="F201" s="1237"/>
      <c r="G201" s="1228"/>
      <c r="H201" s="1229"/>
      <c r="I201" s="1251"/>
      <c r="J201" s="1237"/>
      <c r="K201" s="1228"/>
      <c r="L201" s="1229"/>
      <c r="M201" s="1251"/>
      <c r="N201" s="1248"/>
      <c r="O201" s="1249"/>
      <c r="P201" s="1267"/>
      <c r="Q201" s="1447"/>
      <c r="R201" s="1448"/>
      <c r="S201" s="1452"/>
    </row>
    <row r="202" spans="1:19" outlineLevel="2">
      <c r="A202" s="990" t="s">
        <v>125</v>
      </c>
      <c r="B202" s="1223" t="s">
        <v>126</v>
      </c>
      <c r="C202" s="1224"/>
      <c r="D202" s="1236"/>
      <c r="E202" s="1250" t="s">
        <v>20</v>
      </c>
      <c r="F202" s="1237">
        <v>19254</v>
      </c>
      <c r="G202" s="1228">
        <v>29301</v>
      </c>
      <c r="H202" s="1237">
        <v>22692</v>
      </c>
      <c r="I202" s="1228">
        <v>30740</v>
      </c>
      <c r="J202" s="1237">
        <v>6032</v>
      </c>
      <c r="K202" s="1228">
        <v>9526</v>
      </c>
      <c r="L202" s="1467">
        <v>7591</v>
      </c>
      <c r="M202" s="1467">
        <v>10405</v>
      </c>
      <c r="N202" s="1248">
        <v>63.8</v>
      </c>
      <c r="O202" s="1249">
        <v>100.7</v>
      </c>
      <c r="P202" s="1232">
        <f>IF(N202-O202=0,"-",(N202-O202)/O202*100)</f>
        <v>-36.64349553128104</v>
      </c>
      <c r="Q202" s="1447">
        <v>319.2</v>
      </c>
      <c r="R202" s="1448">
        <v>436.4</v>
      </c>
      <c r="S202" s="1452">
        <f>IF(Q202-R202=0,"-",(Q202-R202)/R202*100)</f>
        <v>-26.85609532538955</v>
      </c>
    </row>
    <row r="203" spans="1:19" outlineLevel="2">
      <c r="A203" s="1023"/>
      <c r="B203" s="1223" t="s">
        <v>127</v>
      </c>
      <c r="C203" s="1224"/>
      <c r="D203" s="1236"/>
      <c r="E203" s="1250" t="s">
        <v>24</v>
      </c>
      <c r="F203" s="1237">
        <v>7000</v>
      </c>
      <c r="G203" s="1228">
        <v>7287</v>
      </c>
      <c r="H203" s="1237">
        <v>6562</v>
      </c>
      <c r="I203" s="1228">
        <v>7261</v>
      </c>
      <c r="J203" s="1237">
        <v>2271</v>
      </c>
      <c r="K203" s="1228">
        <v>2379</v>
      </c>
      <c r="L203" s="1467">
        <v>2125</v>
      </c>
      <c r="M203" s="1467">
        <v>2376</v>
      </c>
      <c r="N203" s="1248">
        <v>24</v>
      </c>
      <c r="O203" s="1249">
        <v>25.1</v>
      </c>
      <c r="P203" s="1232">
        <f>IF(N203-O203=0,"-",(N203-O203)/O203*100)</f>
        <v>-4.3824701195219173</v>
      </c>
      <c r="Q203" s="1447">
        <v>89.4</v>
      </c>
      <c r="R203" s="1448">
        <v>99.7</v>
      </c>
      <c r="S203" s="1452">
        <f>IF(Q203-R203=0,"-",(Q203-R203)/R203*100)</f>
        <v>-10.330992978936807</v>
      </c>
    </row>
    <row r="204" spans="1:19" outlineLevel="1">
      <c r="A204" s="1023"/>
      <c r="B204" s="1234"/>
      <c r="C204" s="1235" t="s">
        <v>25</v>
      </c>
      <c r="D204" s="1236">
        <v>114.9</v>
      </c>
      <c r="E204" s="1250" t="s">
        <v>26</v>
      </c>
      <c r="F204" s="1229">
        <f t="shared" ref="F204:L204" si="49">F202+F203</f>
        <v>26254</v>
      </c>
      <c r="G204" s="1251">
        <f t="shared" si="49"/>
        <v>36588</v>
      </c>
      <c r="H204" s="1237">
        <f t="shared" si="49"/>
        <v>29254</v>
      </c>
      <c r="I204" s="1228">
        <f t="shared" si="49"/>
        <v>38001</v>
      </c>
      <c r="J204" s="1229">
        <f t="shared" si="49"/>
        <v>8303</v>
      </c>
      <c r="K204" s="1251">
        <f t="shared" si="49"/>
        <v>11905</v>
      </c>
      <c r="L204" s="1467">
        <f t="shared" si="49"/>
        <v>9716</v>
      </c>
      <c r="M204" s="1467">
        <f>+M202+M203</f>
        <v>12781</v>
      </c>
      <c r="N204" s="1248">
        <f>N202+N203</f>
        <v>87.8</v>
      </c>
      <c r="O204" s="1249">
        <f>O202+O203</f>
        <v>125.80000000000001</v>
      </c>
      <c r="P204" s="1232">
        <f>IF(N204-O204=0,"-",(N204-O204)/O204*100)</f>
        <v>-30.206677265500804</v>
      </c>
      <c r="Q204" s="1447">
        <f>Q202+Q203</f>
        <v>408.6</v>
      </c>
      <c r="R204" s="1448">
        <f>R202+R203</f>
        <v>536.1</v>
      </c>
      <c r="S204" s="1452">
        <f>IF(Q204-R204=0,"-",(Q204-R204)/R204*100)</f>
        <v>-23.782876329043088</v>
      </c>
    </row>
    <row r="205" spans="1:19" outlineLevel="1">
      <c r="A205" s="1023"/>
      <c r="B205" s="1197"/>
      <c r="C205" s="1238"/>
      <c r="D205" s="1236"/>
      <c r="E205" s="1239"/>
      <c r="F205" s="1237"/>
      <c r="G205" s="1228"/>
      <c r="H205" s="1229"/>
      <c r="I205" s="1251"/>
      <c r="J205" s="1237"/>
      <c r="K205" s="1228"/>
      <c r="L205" s="1229"/>
      <c r="M205" s="1251"/>
      <c r="N205" s="1248"/>
      <c r="O205" s="1249"/>
      <c r="P205" s="1267"/>
      <c r="Q205" s="1447"/>
      <c r="R205" s="1448"/>
      <c r="S205" s="1452"/>
    </row>
    <row r="206" spans="1:19" outlineLevel="2">
      <c r="A206" s="990" t="s">
        <v>121</v>
      </c>
      <c r="B206" s="1223" t="s">
        <v>128</v>
      </c>
      <c r="C206" s="1224"/>
      <c r="D206" s="1236"/>
      <c r="E206" s="1250" t="s">
        <v>20</v>
      </c>
      <c r="F206" s="1237">
        <v>20689</v>
      </c>
      <c r="G206" s="1228">
        <v>41638</v>
      </c>
      <c r="H206" s="1237">
        <v>25063</v>
      </c>
      <c r="I206" s="1228">
        <v>38726</v>
      </c>
      <c r="J206" s="1237">
        <v>5637</v>
      </c>
      <c r="K206" s="1228">
        <v>9249</v>
      </c>
      <c r="L206" s="1467">
        <v>7238</v>
      </c>
      <c r="M206" s="1467">
        <v>10395</v>
      </c>
      <c r="N206" s="1248">
        <v>45.1</v>
      </c>
      <c r="O206" s="1249">
        <v>74</v>
      </c>
      <c r="P206" s="1232">
        <f>IF(N206-O206=0,"-",(N206-O206)/O206*100)</f>
        <v>-39.054054054054056</v>
      </c>
      <c r="Q206" s="1447">
        <v>230.5</v>
      </c>
      <c r="R206" s="1448">
        <v>330.1</v>
      </c>
      <c r="S206" s="1452">
        <f>IF(Q206-R206=0,"-",(Q206-R206)/R206*100)</f>
        <v>-30.172674946985765</v>
      </c>
    </row>
    <row r="207" spans="1:19" outlineLevel="2">
      <c r="A207" s="1023"/>
      <c r="B207" s="1223" t="s">
        <v>129</v>
      </c>
      <c r="C207" s="1224"/>
      <c r="D207" s="1236"/>
      <c r="E207" s="1250" t="s">
        <v>24</v>
      </c>
      <c r="F207" s="1237">
        <v>5420</v>
      </c>
      <c r="G207" s="1228">
        <v>22160</v>
      </c>
      <c r="H207" s="1237">
        <v>5764</v>
      </c>
      <c r="I207" s="1228">
        <v>10722</v>
      </c>
      <c r="J207" s="1237">
        <v>1745</v>
      </c>
      <c r="K207" s="1228">
        <v>1938</v>
      </c>
      <c r="L207" s="1467">
        <v>1263</v>
      </c>
      <c r="M207" s="1467">
        <v>1969</v>
      </c>
      <c r="N207" s="1248">
        <v>14</v>
      </c>
      <c r="O207" s="1249">
        <v>15.5</v>
      </c>
      <c r="P207" s="1232">
        <v>-10</v>
      </c>
      <c r="Q207" s="1447">
        <v>54.2</v>
      </c>
      <c r="R207" s="1448">
        <v>62.5</v>
      </c>
      <c r="S207" s="1452">
        <f>IF(Q207-R207=0,"-",(Q207-R207)/R207*100)</f>
        <v>-13.279999999999994</v>
      </c>
    </row>
    <row r="208" spans="1:19" outlineLevel="1">
      <c r="A208" s="1023"/>
      <c r="B208" s="1234"/>
      <c r="C208" s="1235" t="s">
        <v>25</v>
      </c>
      <c r="D208" s="1236">
        <v>87</v>
      </c>
      <c r="E208" s="1250" t="s">
        <v>26</v>
      </c>
      <c r="F208" s="1237">
        <f t="shared" ref="F208:O208" si="50">F206+F207</f>
        <v>26109</v>
      </c>
      <c r="G208" s="1228">
        <f t="shared" si="50"/>
        <v>63798</v>
      </c>
      <c r="H208" s="1229">
        <f t="shared" si="50"/>
        <v>30827</v>
      </c>
      <c r="I208" s="1251">
        <f t="shared" si="50"/>
        <v>49448</v>
      </c>
      <c r="J208" s="1237">
        <f t="shared" si="50"/>
        <v>7382</v>
      </c>
      <c r="K208" s="1228">
        <f t="shared" si="50"/>
        <v>11187</v>
      </c>
      <c r="L208" s="1467">
        <f t="shared" si="50"/>
        <v>8501</v>
      </c>
      <c r="M208" s="1467">
        <f t="shared" si="50"/>
        <v>12364</v>
      </c>
      <c r="N208" s="1248">
        <f t="shared" si="50"/>
        <v>59.1</v>
      </c>
      <c r="O208" s="1249">
        <f t="shared" si="50"/>
        <v>89.5</v>
      </c>
      <c r="P208" s="1232">
        <f>IF(N208-O208=0,"-",(N208-O208)/O208*100)</f>
        <v>-33.96648044692737</v>
      </c>
      <c r="Q208" s="1447">
        <f>Q206+Q207</f>
        <v>284.7</v>
      </c>
      <c r="R208" s="1448">
        <f>R206+R207</f>
        <v>392.6</v>
      </c>
      <c r="S208" s="1452">
        <f>IF(Q208-R208=0,"-",(Q208-R208)/R208*100)</f>
        <v>-27.483443708609279</v>
      </c>
    </row>
    <row r="209" spans="1:19" outlineLevel="1">
      <c r="A209" s="1023"/>
      <c r="B209" s="1197"/>
      <c r="C209" s="1238"/>
      <c r="D209" s="1236"/>
      <c r="E209" s="1239"/>
      <c r="F209" s="1237"/>
      <c r="G209" s="1228"/>
      <c r="H209" s="1229"/>
      <c r="I209" s="1251"/>
      <c r="J209" s="1237"/>
      <c r="K209" s="1228"/>
      <c r="L209" s="1229"/>
      <c r="M209" s="1251"/>
      <c r="N209" s="1248"/>
      <c r="O209" s="1249"/>
      <c r="P209" s="1267"/>
      <c r="Q209" s="1447"/>
      <c r="R209" s="1448"/>
      <c r="S209" s="1452"/>
    </row>
    <row r="210" spans="1:19" outlineLevel="2">
      <c r="A210" s="990" t="s">
        <v>76</v>
      </c>
      <c r="B210" s="1223" t="s">
        <v>130</v>
      </c>
      <c r="C210" s="1224"/>
      <c r="D210" s="1236"/>
      <c r="E210" s="1250" t="s">
        <v>20</v>
      </c>
      <c r="F210" s="1455">
        <v>55323</v>
      </c>
      <c r="G210" s="1455">
        <v>82074</v>
      </c>
      <c r="H210" s="1455">
        <v>61506.38</v>
      </c>
      <c r="I210" s="1455">
        <v>90637</v>
      </c>
      <c r="J210" s="1455">
        <v>17795</v>
      </c>
      <c r="K210" s="1455">
        <v>26832</v>
      </c>
      <c r="L210" s="1455">
        <v>21388</v>
      </c>
      <c r="M210" s="1455">
        <v>31296</v>
      </c>
      <c r="N210" s="1456">
        <v>219.1</v>
      </c>
      <c r="O210" s="1457">
        <v>330.3</v>
      </c>
      <c r="P210" s="1458">
        <f>SUM(N210/O210-1)*100</f>
        <v>-33.666363911595518</v>
      </c>
      <c r="Q210" s="1456">
        <v>1047.4000000000001</v>
      </c>
      <c r="R210" s="1457">
        <v>1528.4</v>
      </c>
      <c r="S210" s="1460">
        <f>SUM(Q210/R210-1)*100</f>
        <v>-31.470819157288666</v>
      </c>
    </row>
    <row r="211" spans="1:19" outlineLevel="2">
      <c r="A211" s="1023"/>
      <c r="B211" s="1197"/>
      <c r="C211" s="1238"/>
      <c r="D211" s="1236"/>
      <c r="E211" s="1250" t="s">
        <v>24</v>
      </c>
      <c r="F211" s="1455">
        <v>20575</v>
      </c>
      <c r="G211" s="1455">
        <v>21254</v>
      </c>
      <c r="H211" s="1455">
        <v>19046</v>
      </c>
      <c r="I211" s="1455">
        <v>21695</v>
      </c>
      <c r="J211" s="1455">
        <v>9883</v>
      </c>
      <c r="K211" s="1455">
        <v>9950</v>
      </c>
      <c r="L211" s="1455">
        <v>9010</v>
      </c>
      <c r="M211" s="1455">
        <v>10236</v>
      </c>
      <c r="N211" s="1456">
        <v>121.7</v>
      </c>
      <c r="O211" s="1457">
        <v>122.5</v>
      </c>
      <c r="P211" s="1458">
        <f>SUM(N211/O211-1)*100</f>
        <v>-0.65306122448979265</v>
      </c>
      <c r="Q211" s="1456">
        <v>441.3</v>
      </c>
      <c r="R211" s="1457">
        <v>499.9</v>
      </c>
      <c r="S211" s="1460">
        <f>SUM(Q211/R211-1)*100</f>
        <v>-11.722344468893775</v>
      </c>
    </row>
    <row r="212" spans="1:19" outlineLevel="1">
      <c r="A212" s="1023"/>
      <c r="B212" s="1223"/>
      <c r="C212" s="1235" t="s">
        <v>25</v>
      </c>
      <c r="D212" s="1236">
        <v>133.80000000000001</v>
      </c>
      <c r="E212" s="1250" t="s">
        <v>26</v>
      </c>
      <c r="F212" s="1455">
        <f t="shared" ref="F212:O212" si="51">+F210+F211</f>
        <v>75898</v>
      </c>
      <c r="G212" s="1455">
        <f t="shared" si="51"/>
        <v>103328</v>
      </c>
      <c r="H212" s="1455">
        <f t="shared" si="51"/>
        <v>80552.38</v>
      </c>
      <c r="I212" s="1455">
        <f t="shared" si="51"/>
        <v>112332</v>
      </c>
      <c r="J212" s="1455">
        <f t="shared" si="51"/>
        <v>27678</v>
      </c>
      <c r="K212" s="1455">
        <f t="shared" si="51"/>
        <v>36782</v>
      </c>
      <c r="L212" s="1455">
        <f t="shared" si="51"/>
        <v>30398</v>
      </c>
      <c r="M212" s="1455">
        <f t="shared" si="51"/>
        <v>41532</v>
      </c>
      <c r="N212" s="1456">
        <f t="shared" si="51"/>
        <v>340.8</v>
      </c>
      <c r="O212" s="1457">
        <f t="shared" si="51"/>
        <v>452.8</v>
      </c>
      <c r="P212" s="1461">
        <f>SUM(N212/O212-1)*100</f>
        <v>-24.734982332155475</v>
      </c>
      <c r="Q212" s="1456">
        <f>+Q210+Q211</f>
        <v>1488.7</v>
      </c>
      <c r="R212" s="1457">
        <f>+R210+R211</f>
        <v>2028.3000000000002</v>
      </c>
      <c r="S212" s="1462">
        <f>SUM(Q212/R212-1)*100</f>
        <v>-26.603559631218264</v>
      </c>
    </row>
    <row r="213" spans="1:19" outlineLevel="1">
      <c r="A213" s="1023"/>
      <c r="B213" s="1197"/>
      <c r="C213" s="1238"/>
      <c r="D213" s="1236"/>
      <c r="E213" s="1239"/>
      <c r="F213" s="1455"/>
      <c r="G213" s="1455"/>
      <c r="H213" s="1455"/>
      <c r="I213" s="1455"/>
      <c r="J213" s="1455"/>
      <c r="K213" s="1455"/>
      <c r="L213" s="1455"/>
      <c r="M213" s="1455"/>
      <c r="N213" s="1456"/>
      <c r="O213" s="1457"/>
      <c r="P213" s="1458"/>
      <c r="Q213" s="1456"/>
      <c r="R213" s="1457"/>
      <c r="S213" s="1460"/>
    </row>
    <row r="214" spans="1:19" outlineLevel="2">
      <c r="A214" s="990" t="s">
        <v>63</v>
      </c>
      <c r="B214" s="1223" t="s">
        <v>131</v>
      </c>
      <c r="C214" s="1224"/>
      <c r="D214" s="1236"/>
      <c r="E214" s="1250" t="s">
        <v>20</v>
      </c>
      <c r="F214" s="1455">
        <v>139214.25</v>
      </c>
      <c r="G214" s="1455">
        <v>196370</v>
      </c>
      <c r="H214" s="1455">
        <v>145714</v>
      </c>
      <c r="I214" s="1455">
        <v>196747</v>
      </c>
      <c r="J214" s="1455">
        <v>33937</v>
      </c>
      <c r="K214" s="1455">
        <v>49874</v>
      </c>
      <c r="L214" s="1455">
        <v>38385</v>
      </c>
      <c r="M214" s="1455">
        <v>51976</v>
      </c>
      <c r="N214" s="1456">
        <v>630.70000000000005</v>
      </c>
      <c r="O214" s="1457">
        <v>926.9</v>
      </c>
      <c r="P214" s="1458">
        <f>SUM(N214/O214-1)*100</f>
        <v>-31.955982306613439</v>
      </c>
      <c r="Q214" s="1456">
        <v>2837.9</v>
      </c>
      <c r="R214" s="1457">
        <v>3832.2</v>
      </c>
      <c r="S214" s="1460">
        <f>SUM(Q214/R214-1)*100</f>
        <v>-25.945931840718117</v>
      </c>
    </row>
    <row r="215" spans="1:19" outlineLevel="2">
      <c r="A215" s="1023"/>
      <c r="B215" s="1197"/>
      <c r="C215" s="1238"/>
      <c r="D215" s="1236"/>
      <c r="E215" s="1250" t="s">
        <v>24</v>
      </c>
      <c r="F215" s="1455">
        <v>38899</v>
      </c>
      <c r="G215" s="1455">
        <v>39404</v>
      </c>
      <c r="H215" s="1455">
        <v>35842</v>
      </c>
      <c r="I215" s="1455">
        <v>39137</v>
      </c>
      <c r="J215" s="1455">
        <v>13284</v>
      </c>
      <c r="K215" s="1455">
        <v>13665</v>
      </c>
      <c r="L215" s="1455">
        <v>12303</v>
      </c>
      <c r="M215" s="1455">
        <v>13631</v>
      </c>
      <c r="N215" s="1456">
        <v>246.9</v>
      </c>
      <c r="O215" s="1457">
        <v>254</v>
      </c>
      <c r="P215" s="1458">
        <f>SUM(N215/O215-1)*100</f>
        <v>-2.7952755905511828</v>
      </c>
      <c r="Q215" s="1456">
        <v>909.6</v>
      </c>
      <c r="R215" s="1457">
        <v>1005</v>
      </c>
      <c r="S215" s="1460">
        <f>SUM(Q215/R215-1)*100</f>
        <v>-9.4925373134328357</v>
      </c>
    </row>
    <row r="216" spans="1:19" outlineLevel="1">
      <c r="A216" s="1023"/>
      <c r="B216" s="1223"/>
      <c r="C216" s="1235" t="s">
        <v>25</v>
      </c>
      <c r="D216" s="1236">
        <v>202</v>
      </c>
      <c r="E216" s="1250" t="s">
        <v>26</v>
      </c>
      <c r="F216" s="1455">
        <f t="shared" ref="F216:O216" si="52">+F214+F215</f>
        <v>178113.25</v>
      </c>
      <c r="G216" s="1455">
        <f t="shared" si="52"/>
        <v>235774</v>
      </c>
      <c r="H216" s="1455">
        <f t="shared" si="52"/>
        <v>181556</v>
      </c>
      <c r="I216" s="1455">
        <f t="shared" si="52"/>
        <v>235884</v>
      </c>
      <c r="J216" s="1455">
        <f t="shared" si="52"/>
        <v>47221</v>
      </c>
      <c r="K216" s="1455">
        <f t="shared" si="52"/>
        <v>63539</v>
      </c>
      <c r="L216" s="1455">
        <f t="shared" si="52"/>
        <v>50688</v>
      </c>
      <c r="M216" s="1455">
        <f t="shared" si="52"/>
        <v>65607</v>
      </c>
      <c r="N216" s="1456">
        <f t="shared" si="52"/>
        <v>877.6</v>
      </c>
      <c r="O216" s="1457">
        <f t="shared" si="52"/>
        <v>1180.9000000000001</v>
      </c>
      <c r="P216" s="1461">
        <f>SUM(N216/O216-1)*100</f>
        <v>-25.683800491150819</v>
      </c>
      <c r="Q216" s="1456">
        <f>+Q214+Q215</f>
        <v>3747.5</v>
      </c>
      <c r="R216" s="1457">
        <f>+R214+R215</f>
        <v>4837.2</v>
      </c>
      <c r="S216" s="1462">
        <f>SUM(Q216/R216-1)*100</f>
        <v>-22.527495245183161</v>
      </c>
    </row>
    <row r="217" spans="1:19" outlineLevel="1">
      <c r="A217" s="1023"/>
      <c r="B217" s="1197"/>
      <c r="C217" s="1238"/>
      <c r="D217" s="1236"/>
      <c r="E217" s="1239"/>
      <c r="F217" s="1455"/>
      <c r="G217" s="1455"/>
      <c r="H217" s="1455"/>
      <c r="I217" s="1455"/>
      <c r="J217" s="1455"/>
      <c r="K217" s="1455"/>
      <c r="L217" s="1455"/>
      <c r="M217" s="1455"/>
      <c r="N217" s="1456"/>
      <c r="O217" s="1457"/>
      <c r="P217" s="1458"/>
      <c r="Q217" s="1456"/>
      <c r="R217" s="1457"/>
      <c r="S217" s="1460"/>
    </row>
    <row r="218" spans="1:19" outlineLevel="2">
      <c r="A218" s="990" t="s">
        <v>132</v>
      </c>
      <c r="B218" s="1223" t="s">
        <v>133</v>
      </c>
      <c r="C218" s="1224"/>
      <c r="D218" s="1236"/>
      <c r="E218" s="1250" t="s">
        <v>20</v>
      </c>
      <c r="F218" s="1455">
        <v>49717</v>
      </c>
      <c r="G218" s="1455">
        <v>76683</v>
      </c>
      <c r="H218" s="1455">
        <v>56875</v>
      </c>
      <c r="I218" s="1455">
        <v>77953</v>
      </c>
      <c r="J218" s="1455">
        <v>19936</v>
      </c>
      <c r="K218" s="1455">
        <v>31456.125</v>
      </c>
      <c r="L218" s="1455">
        <v>24953</v>
      </c>
      <c r="M218" s="1455">
        <v>33608</v>
      </c>
      <c r="N218" s="1456">
        <v>101.4</v>
      </c>
      <c r="O218" s="1457">
        <v>160</v>
      </c>
      <c r="P218" s="1458">
        <f>SUM(N218/O218-1)*100</f>
        <v>-36.625</v>
      </c>
      <c r="Q218" s="1456">
        <v>505</v>
      </c>
      <c r="R218" s="1457">
        <v>678.4</v>
      </c>
      <c r="S218" s="1460">
        <f>SUM(Q218/R218-1)*100</f>
        <v>-25.560141509433965</v>
      </c>
    </row>
    <row r="219" spans="1:19" outlineLevel="2">
      <c r="A219" s="1023"/>
      <c r="B219" s="1197"/>
      <c r="C219" s="1238"/>
      <c r="D219" s="1236"/>
      <c r="E219" s="1250" t="s">
        <v>24</v>
      </c>
      <c r="F219" s="1455">
        <v>20409</v>
      </c>
      <c r="G219" s="1455">
        <v>20827</v>
      </c>
      <c r="H219" s="1455">
        <v>19229</v>
      </c>
      <c r="I219" s="1455">
        <v>20749</v>
      </c>
      <c r="J219" s="1455">
        <v>10176</v>
      </c>
      <c r="K219" s="1455">
        <v>10381</v>
      </c>
      <c r="L219" s="1455">
        <v>9660</v>
      </c>
      <c r="M219" s="1455">
        <v>10343.74</v>
      </c>
      <c r="N219" s="1456">
        <v>51.8</v>
      </c>
      <c r="O219" s="1457">
        <v>52.8</v>
      </c>
      <c r="P219" s="1458">
        <f>SUM(N219/O219-1)*100</f>
        <v>-1.8939393939393923</v>
      </c>
      <c r="Q219" s="1456">
        <v>195.5</v>
      </c>
      <c r="R219" s="1457">
        <v>208.8</v>
      </c>
      <c r="S219" s="1460">
        <f>SUM(Q219/R219-1)*100</f>
        <v>-6.3697318007662869</v>
      </c>
    </row>
    <row r="220" spans="1:19" outlineLevel="1">
      <c r="A220" s="1023"/>
      <c r="B220" s="1223"/>
      <c r="C220" s="1235" t="s">
        <v>25</v>
      </c>
      <c r="D220" s="1236">
        <v>55.3</v>
      </c>
      <c r="E220" s="1250" t="s">
        <v>26</v>
      </c>
      <c r="F220" s="1455">
        <f t="shared" ref="F220:O220" si="53">+F218+F219</f>
        <v>70126</v>
      </c>
      <c r="G220" s="1455">
        <f t="shared" si="53"/>
        <v>97510</v>
      </c>
      <c r="H220" s="1455">
        <f t="shared" si="53"/>
        <v>76104</v>
      </c>
      <c r="I220" s="1455">
        <f t="shared" si="53"/>
        <v>98702</v>
      </c>
      <c r="J220" s="1455">
        <f t="shared" si="53"/>
        <v>30112</v>
      </c>
      <c r="K220" s="1455">
        <f t="shared" si="53"/>
        <v>41837.125</v>
      </c>
      <c r="L220" s="1455">
        <f t="shared" si="53"/>
        <v>34613</v>
      </c>
      <c r="M220" s="1455">
        <f t="shared" si="53"/>
        <v>43951.74</v>
      </c>
      <c r="N220" s="1456">
        <f t="shared" si="53"/>
        <v>153.19999999999999</v>
      </c>
      <c r="O220" s="1457">
        <f t="shared" si="53"/>
        <v>212.8</v>
      </c>
      <c r="P220" s="1461">
        <f>SUM(N220/O220-1)*100</f>
        <v>-28.007518796992493</v>
      </c>
      <c r="Q220" s="1456">
        <f>+Q218+Q219</f>
        <v>700.5</v>
      </c>
      <c r="R220" s="1457">
        <f>+R218+R219</f>
        <v>887.2</v>
      </c>
      <c r="S220" s="1462">
        <f>SUM(Q220/R220-1)*100</f>
        <v>-21.043733092876472</v>
      </c>
    </row>
    <row r="221" spans="1:19" outlineLevel="1">
      <c r="A221" s="1023"/>
      <c r="B221" s="1197"/>
      <c r="C221" s="1235"/>
      <c r="D221" s="1236"/>
      <c r="E221" s="1239"/>
      <c r="F221" s="1455"/>
      <c r="G221" s="1455"/>
      <c r="H221" s="1455"/>
      <c r="I221" s="1455"/>
      <c r="J221" s="1455"/>
      <c r="K221" s="1455"/>
      <c r="L221" s="1455"/>
      <c r="M221" s="1455"/>
      <c r="N221" s="1456"/>
      <c r="O221" s="1457"/>
      <c r="P221" s="1458"/>
      <c r="Q221" s="1456"/>
      <c r="R221" s="1457"/>
      <c r="S221" s="1460"/>
    </row>
    <row r="222" spans="1:19" outlineLevel="2">
      <c r="A222" s="990" t="s">
        <v>134</v>
      </c>
      <c r="B222" s="1223" t="s">
        <v>135</v>
      </c>
      <c r="C222" s="1224"/>
      <c r="D222" s="1236"/>
      <c r="E222" s="1250" t="s">
        <v>20</v>
      </c>
      <c r="F222" s="1455">
        <v>35566</v>
      </c>
      <c r="G222" s="1455">
        <v>59638</v>
      </c>
      <c r="H222" s="1455">
        <v>40324</v>
      </c>
      <c r="I222" s="1455">
        <v>59146</v>
      </c>
      <c r="J222" s="1455">
        <v>9752</v>
      </c>
      <c r="K222" s="1455">
        <v>16971</v>
      </c>
      <c r="L222" s="1455">
        <v>11758</v>
      </c>
      <c r="M222" s="1455">
        <v>17519</v>
      </c>
      <c r="N222" s="1456">
        <v>154.6</v>
      </c>
      <c r="O222" s="1457">
        <v>269</v>
      </c>
      <c r="P222" s="1458">
        <f>SUM(N222/O222-1)*100</f>
        <v>-42.52788104089219</v>
      </c>
      <c r="Q222" s="1456">
        <v>741.5</v>
      </c>
      <c r="R222" s="1457">
        <v>1101.7</v>
      </c>
      <c r="S222" s="1460">
        <f>SUM(Q222/R222-1)*100</f>
        <v>-32.694926023418361</v>
      </c>
    </row>
    <row r="223" spans="1:19" outlineLevel="2">
      <c r="A223" s="1023"/>
      <c r="B223" s="1197"/>
      <c r="C223" s="1238"/>
      <c r="D223" s="1236"/>
      <c r="E223" s="1250" t="s">
        <v>24</v>
      </c>
      <c r="F223" s="1455">
        <v>11735</v>
      </c>
      <c r="G223" s="1455">
        <v>12529.87</v>
      </c>
      <c r="H223" s="1455">
        <v>10800</v>
      </c>
      <c r="I223" s="1455">
        <v>12450</v>
      </c>
      <c r="J223" s="1455">
        <v>4194</v>
      </c>
      <c r="K223" s="1455">
        <v>4576</v>
      </c>
      <c r="L223" s="1455">
        <v>3911</v>
      </c>
      <c r="M223" s="1455">
        <v>4590</v>
      </c>
      <c r="N223" s="1456">
        <v>66.5</v>
      </c>
      <c r="O223" s="1457">
        <v>72.5</v>
      </c>
      <c r="P223" s="1458">
        <f>SUM(N223/O223-1)*100</f>
        <v>-8.2758620689655231</v>
      </c>
      <c r="Q223" s="1456">
        <v>246.7</v>
      </c>
      <c r="R223" s="1457">
        <v>288.60000000000002</v>
      </c>
      <c r="S223" s="1460">
        <f>SUM(Q223/R223-1)*100</f>
        <v>-14.518364518364525</v>
      </c>
    </row>
    <row r="224" spans="1:19" outlineLevel="1">
      <c r="A224" s="1023"/>
      <c r="B224" s="1223"/>
      <c r="C224" s="1235" t="s">
        <v>25</v>
      </c>
      <c r="D224" s="1236">
        <v>172.3</v>
      </c>
      <c r="E224" s="1250" t="s">
        <v>26</v>
      </c>
      <c r="F224" s="1455">
        <f t="shared" ref="F224:O224" si="54">+F222+F223</f>
        <v>47301</v>
      </c>
      <c r="G224" s="1455">
        <f t="shared" si="54"/>
        <v>72167.87</v>
      </c>
      <c r="H224" s="1455">
        <f t="shared" si="54"/>
        <v>51124</v>
      </c>
      <c r="I224" s="1455">
        <f t="shared" si="54"/>
        <v>71596</v>
      </c>
      <c r="J224" s="1455">
        <f t="shared" si="54"/>
        <v>13946</v>
      </c>
      <c r="K224" s="1455">
        <f t="shared" si="54"/>
        <v>21547</v>
      </c>
      <c r="L224" s="1455">
        <f t="shared" si="54"/>
        <v>15669</v>
      </c>
      <c r="M224" s="1455">
        <f t="shared" si="54"/>
        <v>22109</v>
      </c>
      <c r="N224" s="1456">
        <f t="shared" si="54"/>
        <v>221.1</v>
      </c>
      <c r="O224" s="1457">
        <f t="shared" si="54"/>
        <v>341.5</v>
      </c>
      <c r="P224" s="1461">
        <f>SUM(N224/O224-1)*100</f>
        <v>-35.256222547584194</v>
      </c>
      <c r="Q224" s="1456">
        <f>+Q222+Q223</f>
        <v>988.2</v>
      </c>
      <c r="R224" s="1457">
        <f>+R222+R223</f>
        <v>1390.3000000000002</v>
      </c>
      <c r="S224" s="1462">
        <f>SUM(Q224/R224-1)*100</f>
        <v>-28.921815435517516</v>
      </c>
    </row>
    <row r="225" spans="1:19" outlineLevel="1">
      <c r="A225" s="1023"/>
      <c r="B225" s="1197"/>
      <c r="C225" s="1238"/>
      <c r="D225" s="1236"/>
      <c r="E225" s="1239"/>
      <c r="F225" s="1455"/>
      <c r="G225" s="1455"/>
      <c r="H225" s="1455"/>
      <c r="I225" s="1455"/>
      <c r="J225" s="1455"/>
      <c r="K225" s="1455"/>
      <c r="L225" s="1455"/>
      <c r="M225" s="1455"/>
      <c r="N225" s="1456"/>
      <c r="O225" s="1457"/>
      <c r="P225" s="1458"/>
      <c r="Q225" s="1456"/>
      <c r="R225" s="1457"/>
      <c r="S225" s="1460"/>
    </row>
    <row r="226" spans="1:19" outlineLevel="2">
      <c r="A226" s="990" t="s">
        <v>76</v>
      </c>
      <c r="B226" s="1223" t="s">
        <v>136</v>
      </c>
      <c r="C226" s="1224"/>
      <c r="D226" s="1236"/>
      <c r="E226" s="1250" t="s">
        <v>20</v>
      </c>
      <c r="F226" s="1455">
        <v>22921</v>
      </c>
      <c r="G226" s="1455">
        <v>34835</v>
      </c>
      <c r="H226" s="1455">
        <v>27259</v>
      </c>
      <c r="I226" s="1455">
        <v>39039</v>
      </c>
      <c r="J226" s="1455">
        <v>13214</v>
      </c>
      <c r="K226" s="1455">
        <v>20216</v>
      </c>
      <c r="L226" s="1455">
        <v>16567</v>
      </c>
      <c r="M226" s="1455">
        <v>23624</v>
      </c>
      <c r="N226" s="1456">
        <v>60.4</v>
      </c>
      <c r="O226" s="1457">
        <v>92.4</v>
      </c>
      <c r="P226" s="1458">
        <f>SUM(N226/O226-1)*100</f>
        <v>-34.632034632034639</v>
      </c>
      <c r="Q226" s="1456">
        <v>301.39999999999998</v>
      </c>
      <c r="R226" s="1457">
        <v>428.6</v>
      </c>
      <c r="S226" s="1460">
        <f>SUM(Q226/R226-1)*100</f>
        <v>-29.678021465235659</v>
      </c>
    </row>
    <row r="227" spans="1:19" outlineLevel="2">
      <c r="A227" s="1023"/>
      <c r="B227" s="1197"/>
      <c r="C227" s="1238"/>
      <c r="D227" s="1236"/>
      <c r="E227" s="1250" t="s">
        <v>24</v>
      </c>
      <c r="F227" s="1455">
        <v>11516</v>
      </c>
      <c r="G227" s="1455">
        <v>11663</v>
      </c>
      <c r="H227" s="1455">
        <v>10459.26</v>
      </c>
      <c r="I227" s="1455">
        <v>11726.17</v>
      </c>
      <c r="J227" s="1455">
        <v>7783</v>
      </c>
      <c r="K227" s="1455">
        <v>7879</v>
      </c>
      <c r="L227" s="1455">
        <v>7082</v>
      </c>
      <c r="M227" s="1455">
        <v>7965</v>
      </c>
      <c r="N227" s="1456">
        <v>35.6</v>
      </c>
      <c r="O227" s="1457">
        <v>36</v>
      </c>
      <c r="P227" s="1458">
        <f>SUM(N227/O227-1)*100</f>
        <v>-1.1111111111111072</v>
      </c>
      <c r="Q227" s="1456">
        <v>128.80000000000001</v>
      </c>
      <c r="R227" s="1457">
        <v>144.5</v>
      </c>
      <c r="S227" s="1460">
        <f>SUM(Q227/R227-1)*100</f>
        <v>-10.865051903114175</v>
      </c>
    </row>
    <row r="228" spans="1:19" outlineLevel="1">
      <c r="A228" s="1023"/>
      <c r="B228" s="1223"/>
      <c r="C228" s="1235" t="s">
        <v>25</v>
      </c>
      <c r="D228" s="1236">
        <v>49.7</v>
      </c>
      <c r="E228" s="1250" t="s">
        <v>26</v>
      </c>
      <c r="F228" s="1455">
        <f t="shared" ref="F228:O228" si="55">+F226+F227</f>
        <v>34437</v>
      </c>
      <c r="G228" s="1455">
        <f t="shared" si="55"/>
        <v>46498</v>
      </c>
      <c r="H228" s="1455">
        <f t="shared" si="55"/>
        <v>37718.26</v>
      </c>
      <c r="I228" s="1455">
        <f t="shared" si="55"/>
        <v>50765.17</v>
      </c>
      <c r="J228" s="1455">
        <f t="shared" si="55"/>
        <v>20997</v>
      </c>
      <c r="K228" s="1455">
        <f t="shared" si="55"/>
        <v>28095</v>
      </c>
      <c r="L228" s="1455">
        <f t="shared" si="55"/>
        <v>23649</v>
      </c>
      <c r="M228" s="1455">
        <f t="shared" si="55"/>
        <v>31589</v>
      </c>
      <c r="N228" s="1456">
        <f t="shared" si="55"/>
        <v>96</v>
      </c>
      <c r="O228" s="1457">
        <f t="shared" si="55"/>
        <v>128.4</v>
      </c>
      <c r="P228" s="1461">
        <f>SUM(N228/O228-1)*100</f>
        <v>-25.233644859813086</v>
      </c>
      <c r="Q228" s="1456">
        <f>+Q226+Q227</f>
        <v>430.2</v>
      </c>
      <c r="R228" s="1457">
        <f>+R226+R227</f>
        <v>573.1</v>
      </c>
      <c r="S228" s="1462">
        <f>SUM(Q228/R228-1)*100</f>
        <v>-24.934566393299605</v>
      </c>
    </row>
    <row r="229" spans="1:19" outlineLevel="1">
      <c r="A229" s="1023"/>
      <c r="B229" s="1197"/>
      <c r="C229" s="1238"/>
      <c r="D229" s="1236"/>
      <c r="E229" s="1239"/>
      <c r="F229" s="1455"/>
      <c r="G229" s="1455"/>
      <c r="H229" s="1455"/>
      <c r="I229" s="1455"/>
      <c r="J229" s="1455"/>
      <c r="K229" s="1455"/>
      <c r="L229" s="1455"/>
      <c r="M229" s="1455"/>
      <c r="N229" s="1456"/>
      <c r="O229" s="1457"/>
      <c r="P229" s="1458"/>
      <c r="Q229" s="1456"/>
      <c r="R229" s="1457"/>
      <c r="S229" s="1460"/>
    </row>
    <row r="230" spans="1:19" outlineLevel="2">
      <c r="A230" s="990" t="s">
        <v>76</v>
      </c>
      <c r="B230" s="1223" t="s">
        <v>137</v>
      </c>
      <c r="C230" s="1224"/>
      <c r="D230" s="1236"/>
      <c r="E230" s="1250" t="s">
        <v>20</v>
      </c>
      <c r="F230" s="1455">
        <v>19053</v>
      </c>
      <c r="G230" s="1455">
        <v>28432</v>
      </c>
      <c r="H230" s="1455">
        <v>23849</v>
      </c>
      <c r="I230" s="1455">
        <v>32695.599999999999</v>
      </c>
      <c r="J230" s="1455">
        <v>6981</v>
      </c>
      <c r="K230" s="1455">
        <v>10943</v>
      </c>
      <c r="L230" s="1455">
        <v>9828</v>
      </c>
      <c r="M230" s="1455">
        <v>13609</v>
      </c>
      <c r="N230" s="1456">
        <v>121.8</v>
      </c>
      <c r="O230" s="1457">
        <v>190.9</v>
      </c>
      <c r="P230" s="1458">
        <f>SUM(N230/O230-1)*100</f>
        <v>-36.196961760083809</v>
      </c>
      <c r="Q230" s="1456">
        <v>682</v>
      </c>
      <c r="R230" s="1457">
        <v>941.8</v>
      </c>
      <c r="S230" s="1460">
        <f>SUM(Q230/R230-1)*100</f>
        <v>-27.585474623062222</v>
      </c>
    </row>
    <row r="231" spans="1:19" outlineLevel="2">
      <c r="A231" s="1023"/>
      <c r="B231" s="1197"/>
      <c r="C231" s="1238"/>
      <c r="D231" s="1236"/>
      <c r="E231" s="1250" t="s">
        <v>24</v>
      </c>
      <c r="F231" s="1455">
        <v>10294</v>
      </c>
      <c r="G231" s="1455">
        <v>10315</v>
      </c>
      <c r="H231" s="1455">
        <v>9335</v>
      </c>
      <c r="I231" s="1455">
        <v>10334</v>
      </c>
      <c r="J231" s="1455">
        <v>4563</v>
      </c>
      <c r="K231" s="1455">
        <v>4601</v>
      </c>
      <c r="L231" s="1455">
        <v>4152</v>
      </c>
      <c r="M231" s="1455">
        <v>4613</v>
      </c>
      <c r="N231" s="1456">
        <v>79.599999999999994</v>
      </c>
      <c r="O231" s="1457">
        <v>80.3</v>
      </c>
      <c r="P231" s="1458">
        <f>SUM(N231/O231-1)*100</f>
        <v>-0.87173100871731357</v>
      </c>
      <c r="Q231" s="1456">
        <v>288.10000000000002</v>
      </c>
      <c r="R231" s="1457">
        <v>319.3</v>
      </c>
      <c r="S231" s="1460">
        <f>SUM(Q231/R231-1)*100</f>
        <v>-9.771374882555584</v>
      </c>
    </row>
    <row r="232" spans="1:19" outlineLevel="1">
      <c r="A232" s="1023"/>
      <c r="B232" s="1223"/>
      <c r="C232" s="1235" t="s">
        <v>25</v>
      </c>
      <c r="D232" s="1236">
        <v>189.6</v>
      </c>
      <c r="E232" s="1250" t="s">
        <v>26</v>
      </c>
      <c r="F232" s="1455">
        <f t="shared" ref="F232:O232" si="56">+F230+F231</f>
        <v>29347</v>
      </c>
      <c r="G232" s="1455">
        <f t="shared" si="56"/>
        <v>38747</v>
      </c>
      <c r="H232" s="1455">
        <f t="shared" si="56"/>
        <v>33184</v>
      </c>
      <c r="I232" s="1455">
        <f t="shared" si="56"/>
        <v>43029.599999999999</v>
      </c>
      <c r="J232" s="1455">
        <f t="shared" si="56"/>
        <v>11544</v>
      </c>
      <c r="K232" s="1455">
        <f t="shared" si="56"/>
        <v>15544</v>
      </c>
      <c r="L232" s="1455">
        <f t="shared" si="56"/>
        <v>13980</v>
      </c>
      <c r="M232" s="1455">
        <f t="shared" si="56"/>
        <v>18222</v>
      </c>
      <c r="N232" s="1456">
        <f t="shared" si="56"/>
        <v>201.39999999999998</v>
      </c>
      <c r="O232" s="1457">
        <f t="shared" si="56"/>
        <v>271.2</v>
      </c>
      <c r="P232" s="1461">
        <f>SUM(N232/O232-1)*100</f>
        <v>-25.737463126843664</v>
      </c>
      <c r="Q232" s="1456">
        <f>+Q230+Q231</f>
        <v>970.1</v>
      </c>
      <c r="R232" s="1457">
        <f>+R230+R231</f>
        <v>1261.0999999999999</v>
      </c>
      <c r="S232" s="1462">
        <f>SUM(Q232/R232-1)*100</f>
        <v>-23.07509317262706</v>
      </c>
    </row>
    <row r="233" spans="1:19" outlineLevel="1">
      <c r="A233" s="1023"/>
      <c r="B233" s="1197"/>
      <c r="C233" s="1238"/>
      <c r="D233" s="1236"/>
      <c r="E233" s="1239"/>
      <c r="F233" s="1455"/>
      <c r="G233" s="1455"/>
      <c r="H233" s="1455"/>
      <c r="I233" s="1455"/>
      <c r="J233" s="1455"/>
      <c r="K233" s="1455"/>
      <c r="L233" s="1455"/>
      <c r="M233" s="1455"/>
      <c r="N233" s="1456"/>
      <c r="O233" s="1457"/>
      <c r="P233" s="1458"/>
      <c r="Q233" s="1456"/>
      <c r="R233" s="1457"/>
      <c r="S233" s="1460"/>
    </row>
    <row r="234" spans="1:19" outlineLevel="2">
      <c r="A234" s="990" t="s">
        <v>76</v>
      </c>
      <c r="B234" s="1223" t="s">
        <v>138</v>
      </c>
      <c r="C234" s="1224"/>
      <c r="D234" s="1236"/>
      <c r="E234" s="1250" t="s">
        <v>20</v>
      </c>
      <c r="F234" s="1455">
        <v>14739</v>
      </c>
      <c r="G234" s="1455">
        <v>23089.13</v>
      </c>
      <c r="H234" s="1455">
        <v>18596</v>
      </c>
      <c r="I234" s="1455">
        <v>26207</v>
      </c>
      <c r="J234" s="1455">
        <v>6356</v>
      </c>
      <c r="K234" s="1455">
        <v>10300</v>
      </c>
      <c r="L234" s="1455">
        <v>8597</v>
      </c>
      <c r="M234" s="1455">
        <v>12238</v>
      </c>
      <c r="N234" s="1456">
        <v>83.6</v>
      </c>
      <c r="O234" s="1457">
        <v>135.5</v>
      </c>
      <c r="P234" s="1458">
        <f>SUM(N234/O234-1)*100</f>
        <v>-38.302583025830259</v>
      </c>
      <c r="Q234" s="1456">
        <v>449.9</v>
      </c>
      <c r="R234" s="1457">
        <v>638.79999999999995</v>
      </c>
      <c r="S234" s="1460">
        <f>SUM(Q234/R234-1)*100</f>
        <v>-29.571070757670626</v>
      </c>
    </row>
    <row r="235" spans="1:19" ht="12" customHeight="1" outlineLevel="2">
      <c r="A235" s="1023"/>
      <c r="B235" s="1197"/>
      <c r="C235" s="1238"/>
      <c r="D235" s="1236"/>
      <c r="E235" s="1250" t="s">
        <v>24</v>
      </c>
      <c r="F235" s="1455">
        <v>6259</v>
      </c>
      <c r="G235" s="1455">
        <v>6483</v>
      </c>
      <c r="H235" s="1455">
        <v>5619</v>
      </c>
      <c r="I235" s="1455">
        <v>6399</v>
      </c>
      <c r="J235" s="1455">
        <v>2734</v>
      </c>
      <c r="K235" s="1455">
        <v>2917</v>
      </c>
      <c r="L235" s="1455">
        <v>2478</v>
      </c>
      <c r="M235" s="1455">
        <v>2908</v>
      </c>
      <c r="N235" s="1456">
        <v>36</v>
      </c>
      <c r="O235" s="1457">
        <v>38.4</v>
      </c>
      <c r="P235" s="1458">
        <f>SUM(N235/O235-1)*100</f>
        <v>-6.25</v>
      </c>
      <c r="Q235" s="1456">
        <v>129.69999999999999</v>
      </c>
      <c r="R235" s="1457">
        <v>151.80000000000001</v>
      </c>
      <c r="S235" s="1460">
        <f>SUM(Q235/R235-1)*100</f>
        <v>-14.558629776021093</v>
      </c>
    </row>
    <row r="236" spans="1:19" ht="12" customHeight="1" outlineLevel="1">
      <c r="A236" s="1023"/>
      <c r="B236" s="1223"/>
      <c r="C236" s="1235" t="s">
        <v>25</v>
      </c>
      <c r="D236" s="1236">
        <v>143</v>
      </c>
      <c r="E236" s="1250" t="s">
        <v>26</v>
      </c>
      <c r="F236" s="1455">
        <f t="shared" ref="F236:O236" si="57">+F234+F235</f>
        <v>20998</v>
      </c>
      <c r="G236" s="1455">
        <f t="shared" si="57"/>
        <v>29572.13</v>
      </c>
      <c r="H236" s="1455">
        <f t="shared" si="57"/>
        <v>24215</v>
      </c>
      <c r="I236" s="1455">
        <f t="shared" si="57"/>
        <v>32606</v>
      </c>
      <c r="J236" s="1455">
        <f t="shared" si="57"/>
        <v>9090</v>
      </c>
      <c r="K236" s="1455">
        <f t="shared" si="57"/>
        <v>13217</v>
      </c>
      <c r="L236" s="1455">
        <f t="shared" si="57"/>
        <v>11075</v>
      </c>
      <c r="M236" s="1455">
        <f t="shared" si="57"/>
        <v>15146</v>
      </c>
      <c r="N236" s="1456">
        <f t="shared" si="57"/>
        <v>119.6</v>
      </c>
      <c r="O236" s="1457">
        <f t="shared" si="57"/>
        <v>173.9</v>
      </c>
      <c r="P236" s="1461">
        <f>SUM(N236/O236-1)*100</f>
        <v>-31.224841863139741</v>
      </c>
      <c r="Q236" s="1456">
        <f>+Q234+Q235</f>
        <v>579.59999999999991</v>
      </c>
      <c r="R236" s="1457">
        <f>+R234+R235</f>
        <v>790.59999999999991</v>
      </c>
      <c r="S236" s="1462">
        <f>SUM(Q236/R236-1)*100</f>
        <v>-26.688590943587155</v>
      </c>
    </row>
    <row r="237" spans="1:19" ht="12" customHeight="1" outlineLevel="1">
      <c r="A237" s="1023"/>
      <c r="B237" s="1197"/>
      <c r="C237" s="1238"/>
      <c r="D237" s="1236"/>
      <c r="E237" s="1239"/>
      <c r="F237" s="1237"/>
      <c r="G237" s="1228"/>
      <c r="H237" s="1229"/>
      <c r="I237" s="1251"/>
      <c r="J237" s="1237"/>
      <c r="K237" s="1228"/>
      <c r="L237" s="1229"/>
      <c r="M237" s="1251"/>
      <c r="N237" s="1248"/>
      <c r="O237" s="1249"/>
      <c r="P237" s="1232"/>
      <c r="Q237" s="1447"/>
      <c r="R237" s="1448"/>
      <c r="S237" s="1452"/>
    </row>
    <row r="238" spans="1:19" ht="12" customHeight="1" outlineLevel="2">
      <c r="A238" s="990" t="s">
        <v>139</v>
      </c>
      <c r="B238" s="1223" t="s">
        <v>140</v>
      </c>
      <c r="C238" s="1224"/>
      <c r="D238" s="1236"/>
      <c r="E238" s="1250" t="s">
        <v>20</v>
      </c>
      <c r="F238" s="1237">
        <v>203794</v>
      </c>
      <c r="G238" s="1228">
        <v>225739</v>
      </c>
      <c r="H238" s="1237">
        <v>170835</v>
      </c>
      <c r="I238" s="1228">
        <v>228274</v>
      </c>
      <c r="J238" s="1237">
        <v>91447</v>
      </c>
      <c r="K238" s="1228">
        <v>121587</v>
      </c>
      <c r="L238" s="1237">
        <v>92017</v>
      </c>
      <c r="M238" s="1228">
        <v>122954</v>
      </c>
      <c r="N238" s="1248">
        <v>170</v>
      </c>
      <c r="O238" s="1249">
        <v>226</v>
      </c>
      <c r="P238" s="1232">
        <f t="shared" ref="P238:P258" si="58">IF(N238-O238=0,"-",(N238-O238)/O238*100)</f>
        <v>-24.778761061946902</v>
      </c>
      <c r="Q238" s="1447">
        <v>680.3</v>
      </c>
      <c r="R238" s="1448">
        <v>906.5</v>
      </c>
      <c r="S238" s="1452">
        <f>IF(Q238-R238=0,"-",(Q238-R238)/R238*100)</f>
        <v>-24.953116381687813</v>
      </c>
    </row>
    <row r="239" spans="1:19" ht="12" customHeight="1" outlineLevel="2">
      <c r="A239" s="1023"/>
      <c r="B239" s="1197"/>
      <c r="C239" s="1238"/>
      <c r="D239" s="1236"/>
      <c r="E239" s="1250" t="s">
        <v>24</v>
      </c>
      <c r="F239" s="1237">
        <v>3524</v>
      </c>
      <c r="G239" s="1228">
        <v>3904</v>
      </c>
      <c r="H239" s="1237">
        <v>2954</v>
      </c>
      <c r="I239" s="1228">
        <v>3948</v>
      </c>
      <c r="J239" s="1237">
        <v>1581</v>
      </c>
      <c r="K239" s="1228">
        <v>2103</v>
      </c>
      <c r="L239" s="1237">
        <v>1591</v>
      </c>
      <c r="M239" s="1228">
        <v>2126</v>
      </c>
      <c r="N239" s="1248">
        <v>2.9</v>
      </c>
      <c r="O239" s="1249">
        <v>3.9</v>
      </c>
      <c r="P239" s="1232">
        <v>-24.8</v>
      </c>
      <c r="Q239" s="1447">
        <v>11.8</v>
      </c>
      <c r="R239" s="1448">
        <v>15.7</v>
      </c>
      <c r="S239" s="1452">
        <v>-25</v>
      </c>
    </row>
    <row r="240" spans="1:19" ht="12" customHeight="1" outlineLevel="1">
      <c r="A240" s="1023"/>
      <c r="B240" s="1234"/>
      <c r="C240" s="1235" t="s">
        <v>25</v>
      </c>
      <c r="D240" s="1236">
        <v>20.2</v>
      </c>
      <c r="E240" s="1250" t="s">
        <v>26</v>
      </c>
      <c r="F240" s="1237">
        <f t="shared" ref="F240:O240" si="59">F238+F239</f>
        <v>207318</v>
      </c>
      <c r="G240" s="1228">
        <f t="shared" si="59"/>
        <v>229643</v>
      </c>
      <c r="H240" s="1229">
        <f t="shared" si="59"/>
        <v>173789</v>
      </c>
      <c r="I240" s="1251">
        <f t="shared" si="59"/>
        <v>232222</v>
      </c>
      <c r="J240" s="1237">
        <f t="shared" si="59"/>
        <v>93028</v>
      </c>
      <c r="K240" s="1228">
        <f t="shared" si="59"/>
        <v>123690</v>
      </c>
      <c r="L240" s="1229">
        <f t="shared" si="59"/>
        <v>93608</v>
      </c>
      <c r="M240" s="1251">
        <f t="shared" si="59"/>
        <v>125080</v>
      </c>
      <c r="N240" s="1248">
        <f t="shared" si="59"/>
        <v>172.9</v>
      </c>
      <c r="O240" s="1249">
        <f t="shared" si="59"/>
        <v>229.9</v>
      </c>
      <c r="P240" s="1232">
        <f t="shared" si="58"/>
        <v>-24.793388429752067</v>
      </c>
      <c r="Q240" s="1447">
        <f>Q238+Q239</f>
        <v>692.09999999999991</v>
      </c>
      <c r="R240" s="1448">
        <f>R238+R239</f>
        <v>922.2</v>
      </c>
      <c r="S240" s="1452">
        <f>IF(Q240-R240=0,"-",(Q240-R240)/R240*100)</f>
        <v>-24.951203643461302</v>
      </c>
    </row>
    <row r="241" spans="1:24" ht="12" customHeight="1" outlineLevel="1">
      <c r="A241" s="1023"/>
      <c r="B241" s="1197"/>
      <c r="C241" s="1238"/>
      <c r="D241" s="1236"/>
      <c r="E241" s="1239"/>
      <c r="F241" s="1237"/>
      <c r="G241" s="1228"/>
      <c r="H241" s="1229"/>
      <c r="I241" s="1251"/>
      <c r="J241" s="1237"/>
      <c r="K241" s="1228"/>
      <c r="L241" s="1229"/>
      <c r="M241" s="1251"/>
      <c r="N241" s="1248"/>
      <c r="O241" s="1249"/>
      <c r="P241" s="1232"/>
      <c r="Q241" s="1447"/>
      <c r="R241" s="1448"/>
      <c r="S241" s="1452"/>
    </row>
    <row r="242" spans="1:24" ht="12" customHeight="1" outlineLevel="2">
      <c r="A242" s="990" t="s">
        <v>141</v>
      </c>
      <c r="B242" s="1223" t="s">
        <v>142</v>
      </c>
      <c r="C242" s="1224"/>
      <c r="D242" s="1236"/>
      <c r="E242" s="1250" t="s">
        <v>20</v>
      </c>
      <c r="F242" s="1237">
        <v>101557</v>
      </c>
      <c r="G242" s="1228">
        <v>154289</v>
      </c>
      <c r="H242" s="1229">
        <v>112090</v>
      </c>
      <c r="I242" s="1227">
        <v>157091</v>
      </c>
      <c r="J242" s="1237">
        <v>53140</v>
      </c>
      <c r="K242" s="1228">
        <v>80732</v>
      </c>
      <c r="L242" s="1229">
        <v>58652</v>
      </c>
      <c r="M242" s="1227">
        <v>82199</v>
      </c>
      <c r="N242" s="1248">
        <v>252.3</v>
      </c>
      <c r="O242" s="1249">
        <v>383.3</v>
      </c>
      <c r="P242" s="1232">
        <f t="shared" si="58"/>
        <v>-34.176884946517092</v>
      </c>
      <c r="Q242" s="1447">
        <v>1104.7</v>
      </c>
      <c r="R242" s="1448">
        <v>1548.1</v>
      </c>
      <c r="S242" s="1452">
        <f>IF(Q242-R242=0,"-",(Q242-R242)/R242*100)</f>
        <v>-28.641560622698787</v>
      </c>
    </row>
    <row r="243" spans="1:24" ht="12" customHeight="1" outlineLevel="2">
      <c r="A243" s="1023"/>
      <c r="B243" s="1197"/>
      <c r="C243" s="1238"/>
      <c r="D243" s="1236"/>
      <c r="E243" s="1250" t="s">
        <v>24</v>
      </c>
      <c r="F243" s="1237">
        <v>12179</v>
      </c>
      <c r="G243" s="1228">
        <v>13660</v>
      </c>
      <c r="H243" s="1229">
        <v>45661</v>
      </c>
      <c r="I243" s="1227">
        <v>13964</v>
      </c>
      <c r="J243" s="1237">
        <v>7127</v>
      </c>
      <c r="K243" s="1228">
        <v>7988</v>
      </c>
      <c r="L243" s="1229">
        <v>6736</v>
      </c>
      <c r="M243" s="1227">
        <v>8166</v>
      </c>
      <c r="N243" s="1248">
        <v>33.799999999999997</v>
      </c>
      <c r="O243" s="1249">
        <v>37.9</v>
      </c>
      <c r="P243" s="1232">
        <f t="shared" si="58"/>
        <v>-10.817941952506601</v>
      </c>
      <c r="Q243" s="1447">
        <v>126.9</v>
      </c>
      <c r="R243" s="1448">
        <v>153.80000000000001</v>
      </c>
      <c r="S243" s="1452">
        <f>IF(Q243-R243=0,"-",(Q243-R243)/R243*100)</f>
        <v>-17.490247074122241</v>
      </c>
    </row>
    <row r="244" spans="1:24" ht="12" customHeight="1" outlineLevel="1">
      <c r="A244" s="1023"/>
      <c r="B244" s="1234"/>
      <c r="C244" s="1235" t="s">
        <v>25</v>
      </c>
      <c r="D244" s="1236">
        <v>51.6</v>
      </c>
      <c r="E244" s="1250" t="s">
        <v>26</v>
      </c>
      <c r="F244" s="1237">
        <f t="shared" ref="F244:R244" si="60">F242+F243</f>
        <v>113736</v>
      </c>
      <c r="G244" s="1228">
        <f t="shared" si="60"/>
        <v>167949</v>
      </c>
      <c r="H244" s="1229">
        <f t="shared" si="60"/>
        <v>157751</v>
      </c>
      <c r="I244" s="1251">
        <f t="shared" si="60"/>
        <v>171055</v>
      </c>
      <c r="J244" s="1237">
        <f t="shared" si="60"/>
        <v>60267</v>
      </c>
      <c r="K244" s="1228">
        <f t="shared" si="60"/>
        <v>88720</v>
      </c>
      <c r="L244" s="1229">
        <f t="shared" si="60"/>
        <v>65388</v>
      </c>
      <c r="M244" s="1251">
        <f t="shared" si="60"/>
        <v>90365</v>
      </c>
      <c r="N244" s="1248">
        <f t="shared" si="60"/>
        <v>286.10000000000002</v>
      </c>
      <c r="O244" s="1249">
        <f t="shared" si="60"/>
        <v>421.2</v>
      </c>
      <c r="P244" s="1232">
        <f t="shared" si="58"/>
        <v>-32.075023741690401</v>
      </c>
      <c r="Q244" s="1248">
        <f t="shared" si="60"/>
        <v>1231.6000000000001</v>
      </c>
      <c r="R244" s="1249">
        <f t="shared" si="60"/>
        <v>1701.8999999999999</v>
      </c>
      <c r="S244" s="1452">
        <f>IF(Q244-R244=0,"-",(Q244-R244)/R244*100)</f>
        <v>-27.63382102356189</v>
      </c>
    </row>
    <row r="245" spans="1:24" ht="12" customHeight="1" outlineLevel="1">
      <c r="A245" s="1023"/>
      <c r="B245" s="1197"/>
      <c r="C245" s="1238"/>
      <c r="D245" s="1236"/>
      <c r="E245" s="1239"/>
      <c r="F245" s="1237"/>
      <c r="G245" s="1228"/>
      <c r="H245" s="1229"/>
      <c r="I245" s="1251"/>
      <c r="J245" s="1237"/>
      <c r="K245" s="1228"/>
      <c r="L245" s="1229"/>
      <c r="M245" s="1251"/>
      <c r="N245" s="1248"/>
      <c r="O245" s="1249"/>
      <c r="P245" s="1232"/>
      <c r="Q245" s="1447"/>
      <c r="R245" s="1448"/>
      <c r="S245" s="1452"/>
    </row>
    <row r="246" spans="1:24" ht="12" customHeight="1" outlineLevel="2">
      <c r="A246" s="990" t="s">
        <v>143</v>
      </c>
      <c r="B246" s="1223" t="s">
        <v>144</v>
      </c>
      <c r="C246" s="1224"/>
      <c r="D246" s="1236"/>
      <c r="E246" s="1250" t="s">
        <v>20</v>
      </c>
      <c r="F246" s="1237">
        <v>47217</v>
      </c>
      <c r="G246" s="1228">
        <v>64232</v>
      </c>
      <c r="H246" s="1229">
        <v>51650</v>
      </c>
      <c r="I246" s="1227">
        <v>70469</v>
      </c>
      <c r="J246" s="1237">
        <v>17252</v>
      </c>
      <c r="K246" s="1228">
        <v>24120</v>
      </c>
      <c r="L246" s="1229">
        <v>19787</v>
      </c>
      <c r="M246" s="1227">
        <v>27185</v>
      </c>
      <c r="N246" s="1248">
        <v>121.9</v>
      </c>
      <c r="O246" s="1249">
        <v>170.4</v>
      </c>
      <c r="P246" s="1232">
        <f t="shared" si="58"/>
        <v>-28.462441314553988</v>
      </c>
      <c r="Q246" s="1447">
        <v>556.20000000000005</v>
      </c>
      <c r="R246" s="1448">
        <v>762</v>
      </c>
      <c r="S246" s="1452">
        <f>IF(Q246-R246=0,"-",(Q246-R246)/R246*100)</f>
        <v>-27.007874015748023</v>
      </c>
    </row>
    <row r="247" spans="1:24" ht="12" customHeight="1" outlineLevel="2">
      <c r="A247" s="1023"/>
      <c r="B247" s="1223" t="s">
        <v>23</v>
      </c>
      <c r="C247" s="1224"/>
      <c r="D247" s="1236"/>
      <c r="E247" s="1250" t="s">
        <v>24</v>
      </c>
      <c r="F247" s="1237">
        <v>6992</v>
      </c>
      <c r="G247" s="1228">
        <v>7252</v>
      </c>
      <c r="H247" s="1229">
        <v>6486</v>
      </c>
      <c r="I247" s="1227">
        <v>7716</v>
      </c>
      <c r="J247" s="1237">
        <v>4022</v>
      </c>
      <c r="K247" s="1228">
        <v>4145</v>
      </c>
      <c r="L247" s="1229">
        <v>3741</v>
      </c>
      <c r="M247" s="1227">
        <v>4368</v>
      </c>
      <c r="N247" s="1248">
        <v>28.4</v>
      </c>
      <c r="O247" s="1249">
        <v>29.3</v>
      </c>
      <c r="P247" s="1232">
        <f t="shared" si="58"/>
        <v>-3.0716723549488125</v>
      </c>
      <c r="Q247" s="1447">
        <v>105.1</v>
      </c>
      <c r="R247" s="1448">
        <v>122.4</v>
      </c>
      <c r="S247" s="1452">
        <f>IF(Q247-R247=0,"-",(Q247-R247)/R247*100)</f>
        <v>-14.133986928104584</v>
      </c>
    </row>
    <row r="248" spans="1:24" ht="12" customHeight="1" outlineLevel="1">
      <c r="A248" s="1023"/>
      <c r="B248" s="1234"/>
      <c r="C248" s="1235" t="s">
        <v>25</v>
      </c>
      <c r="D248" s="1236">
        <v>76.8</v>
      </c>
      <c r="E248" s="1250" t="s">
        <v>26</v>
      </c>
      <c r="F248" s="1237">
        <f t="shared" ref="F248:O248" si="61">F246+F247</f>
        <v>54209</v>
      </c>
      <c r="G248" s="1228">
        <f t="shared" si="61"/>
        <v>71484</v>
      </c>
      <c r="H248" s="1229">
        <f t="shared" si="61"/>
        <v>58136</v>
      </c>
      <c r="I248" s="1251">
        <f t="shared" si="61"/>
        <v>78185</v>
      </c>
      <c r="J248" s="1237">
        <f t="shared" si="61"/>
        <v>21274</v>
      </c>
      <c r="K248" s="1228">
        <f t="shared" si="61"/>
        <v>28265</v>
      </c>
      <c r="L248" s="1229">
        <f t="shared" si="61"/>
        <v>23528</v>
      </c>
      <c r="M248" s="1251">
        <f t="shared" si="61"/>
        <v>31553</v>
      </c>
      <c r="N248" s="1248">
        <f t="shared" si="61"/>
        <v>150.30000000000001</v>
      </c>
      <c r="O248" s="1249">
        <f t="shared" si="61"/>
        <v>199.70000000000002</v>
      </c>
      <c r="P248" s="1232">
        <f t="shared" si="58"/>
        <v>-24.737105658487732</v>
      </c>
      <c r="Q248" s="1447">
        <f>+Q246+Q247</f>
        <v>661.30000000000007</v>
      </c>
      <c r="R248" s="1448">
        <f>+R246+R247</f>
        <v>884.4</v>
      </c>
      <c r="S248" s="1452">
        <f>IF(Q248-R248=0,"-",(Q248-R248)/R248*100)</f>
        <v>-25.226142017186781</v>
      </c>
    </row>
    <row r="249" spans="1:24" ht="12" customHeight="1" outlineLevel="1">
      <c r="A249" s="1023"/>
      <c r="B249" s="1197"/>
      <c r="C249" s="1238"/>
      <c r="D249" s="1236"/>
      <c r="E249" s="1239"/>
      <c r="F249" s="1237"/>
      <c r="G249" s="1228"/>
      <c r="H249" s="1229"/>
      <c r="I249" s="1251"/>
      <c r="J249" s="1237"/>
      <c r="K249" s="1228"/>
      <c r="L249" s="1229"/>
      <c r="M249" s="1251"/>
      <c r="N249" s="1248"/>
      <c r="O249" s="1249"/>
      <c r="P249" s="1232"/>
      <c r="Q249" s="1447"/>
      <c r="R249" s="1448"/>
      <c r="S249" s="1452"/>
    </row>
    <row r="250" spans="1:24" s="1084" customFormat="1" ht="12" customHeight="1" outlineLevel="2">
      <c r="A250" s="990" t="s">
        <v>145</v>
      </c>
      <c r="B250" s="1287" t="s">
        <v>146</v>
      </c>
      <c r="C250" s="1288"/>
      <c r="D250" s="1289"/>
      <c r="E250" s="1290" t="s">
        <v>20</v>
      </c>
      <c r="F250" s="1291">
        <v>35613</v>
      </c>
      <c r="G250" s="1292">
        <v>46433</v>
      </c>
      <c r="H250" s="1293">
        <v>39116</v>
      </c>
      <c r="I250" s="1294">
        <v>51975</v>
      </c>
      <c r="J250" s="1291">
        <v>6775</v>
      </c>
      <c r="K250" s="1292">
        <v>9156</v>
      </c>
      <c r="L250" s="1293">
        <v>7686</v>
      </c>
      <c r="M250" s="1294">
        <v>10311</v>
      </c>
      <c r="N250" s="1295">
        <v>113.3</v>
      </c>
      <c r="O250" s="1296">
        <v>153.1</v>
      </c>
      <c r="P250" s="1232">
        <f t="shared" si="58"/>
        <v>-25.996080992815152</v>
      </c>
      <c r="Q250" s="1487">
        <v>511.4</v>
      </c>
      <c r="R250" s="1488">
        <v>684.2</v>
      </c>
      <c r="S250" s="1489">
        <f>IF(Q250-R250=0,"-",(Q250-R250)/R250*100)</f>
        <v>-25.255773165741019</v>
      </c>
      <c r="U250"/>
      <c r="V250"/>
      <c r="W250"/>
      <c r="X250"/>
    </row>
    <row r="251" spans="1:24" s="1084" customFormat="1" ht="12" customHeight="1" outlineLevel="2">
      <c r="A251" s="1023"/>
      <c r="B251" s="1287"/>
      <c r="C251" s="1288"/>
      <c r="D251" s="1289"/>
      <c r="E251" s="1290" t="s">
        <v>24</v>
      </c>
      <c r="F251" s="1291">
        <v>5830</v>
      </c>
      <c r="G251" s="1292">
        <v>5683</v>
      </c>
      <c r="H251" s="1293">
        <v>5197</v>
      </c>
      <c r="I251" s="1294">
        <v>5985</v>
      </c>
      <c r="J251" s="1291">
        <v>1632</v>
      </c>
      <c r="K251" s="1292">
        <v>1510</v>
      </c>
      <c r="L251" s="1293">
        <v>1388</v>
      </c>
      <c r="M251" s="1490">
        <v>1569</v>
      </c>
      <c r="N251" s="1491">
        <v>27.3</v>
      </c>
      <c r="O251" s="1492">
        <v>25.2</v>
      </c>
      <c r="P251" s="1232">
        <f t="shared" si="58"/>
        <v>8.3333333333333393</v>
      </c>
      <c r="Q251" s="1487">
        <v>92.3</v>
      </c>
      <c r="R251" s="1488">
        <v>104.1</v>
      </c>
      <c r="S251" s="1489">
        <f>IF(Q251-R251=0,"-",(Q251-R251)/R251*100)</f>
        <v>-11.335254562920268</v>
      </c>
      <c r="U251"/>
      <c r="V251"/>
      <c r="W251"/>
      <c r="X251"/>
    </row>
    <row r="252" spans="1:24" s="1084" customFormat="1" ht="12" customHeight="1" outlineLevel="1" thickBot="1">
      <c r="A252" s="1023"/>
      <c r="B252" s="1287" t="s">
        <v>23</v>
      </c>
      <c r="C252" s="1297" t="s">
        <v>25</v>
      </c>
      <c r="D252" s="1289">
        <v>181.8</v>
      </c>
      <c r="E252" s="1290" t="s">
        <v>26</v>
      </c>
      <c r="F252" s="1237">
        <f t="shared" ref="F252:O252" si="62">F250+F251</f>
        <v>41443</v>
      </c>
      <c r="G252" s="1228">
        <f t="shared" si="62"/>
        <v>52116</v>
      </c>
      <c r="H252" s="1229">
        <f t="shared" si="62"/>
        <v>44313</v>
      </c>
      <c r="I252" s="1251">
        <f t="shared" si="62"/>
        <v>57960</v>
      </c>
      <c r="J252" s="1237">
        <f t="shared" si="62"/>
        <v>8407</v>
      </c>
      <c r="K252" s="1228">
        <f t="shared" si="62"/>
        <v>10666</v>
      </c>
      <c r="L252" s="1229">
        <f t="shared" si="62"/>
        <v>9074</v>
      </c>
      <c r="M252" s="1251">
        <f t="shared" si="62"/>
        <v>11880</v>
      </c>
      <c r="N252" s="1323">
        <f t="shared" si="62"/>
        <v>140.6</v>
      </c>
      <c r="O252" s="1493">
        <f t="shared" si="62"/>
        <v>178.29999999999998</v>
      </c>
      <c r="P252" s="1232">
        <f t="shared" si="58"/>
        <v>-21.144139091418953</v>
      </c>
      <c r="Q252" s="1494">
        <f>+Q251+Q250</f>
        <v>603.69999999999993</v>
      </c>
      <c r="R252" s="1495">
        <f>+R250+R251</f>
        <v>788.30000000000007</v>
      </c>
      <c r="S252" s="1496">
        <f>IF(Q252-R252=0,"-",(Q252-R252)/R252*100)</f>
        <v>-23.417480654573147</v>
      </c>
      <c r="U252"/>
      <c r="V252"/>
      <c r="W252"/>
      <c r="X252"/>
    </row>
    <row r="253" spans="1:24" s="1084" customFormat="1" ht="12.6" customHeight="1" outlineLevel="1" thickTop="1">
      <c r="A253" s="1023"/>
      <c r="B253" s="1300"/>
      <c r="C253" s="1301"/>
      <c r="D253" s="1302"/>
      <c r="E253" s="1303" t="s">
        <v>20</v>
      </c>
      <c r="F253" s="1304"/>
      <c r="G253" s="1305"/>
      <c r="H253" s="1305"/>
      <c r="I253" s="1306"/>
      <c r="J253" s="1307">
        <f>(N253*1000)/($D$255*92)*1000</f>
        <v>18942.590458609622</v>
      </c>
      <c r="K253" s="1308">
        <f>(O253*1000)/(4738.3*92)*1000</f>
        <v>29639.780915738444</v>
      </c>
      <c r="L253" s="1307">
        <f>(Q253*1000)/($D$255*366)*1000</f>
        <v>22298.724332035694</v>
      </c>
      <c r="M253" s="1307">
        <f>(R253*1000)/(4738.3*365)*1000</f>
        <v>32412.324054722816</v>
      </c>
      <c r="N253" s="1497">
        <f>+N10+N14+N18+N22+N26+N50+N54+N58+N62+N66+N70+N74+N78+N82+N86+N90+N98+N102+N106+N118+N122+N126+N130+N134+N138+N142+N146+N162+N166+N174+N178+N182+N186+N190+N194+N198+N202+N206+N210+N214+N218+N222+N226+N230+N234+N238+N242+N246+N250+N266</f>
        <v>8159.9300000000021</v>
      </c>
      <c r="O253" s="1498">
        <f>+O10+O14+O18+O22+O26+O50+O54+O58+O62+O66+O70+O74+O78+O82+O86+O90+O98+O102+O106+O118+O122+O126+O130+O134+O138+O142+O146+O162+O166+O174+O178+O182+O186+O190+O194+O198+O202+O206+O210+O214+O218+O222+O226+O230+O234+O238+O242+O246+O250+O266</f>
        <v>12920.68</v>
      </c>
      <c r="P253" s="1310">
        <f t="shared" si="58"/>
        <v>-36.845970955089037</v>
      </c>
      <c r="Q253" s="1499">
        <f>+Q10+Q14+Q18+Q22+Q26+Q50+Q54+Q58+Q62+Q66+Q70+Q74+Q78+Q82+Q86+Q90+Q98+Q102+Q106+Q118+Q122+Q126+Q130+Q134+Q138+Q142+Q146+Q162+Q166+Q174+Q178+Q182+Q186+Q190+Q194+Q198+Q202+Q206+Q210+Q214+Q218+Q222+Q226+Q230+Q234+Q238+Q242+Q246+Q250+Q266</f>
        <v>38213.810000000005</v>
      </c>
      <c r="R253" s="1500">
        <f>+R10+R14+R18+R22+R26+R50+R54+R58+R62+R66+R70+R74+R78+R82+R86+R90+R98+R102+R106+R118+R122+R126+R130+R134+R138+R142+R146+R162+R166+R174+R178+R182+R186+R190+R194+R198+R202+R206+R210+R214+R218+R222+R226+R230+R234+R238+R242+R246+R250+R266</f>
        <v>56056.44999999999</v>
      </c>
      <c r="S253" s="1399">
        <f t="shared" ref="S253:S258" si="63">IF(Q253-R253=0,"-",(Q253-R253)/R253*100)</f>
        <v>-31.829771596310486</v>
      </c>
      <c r="U253"/>
      <c r="V253"/>
      <c r="W253"/>
      <c r="X253"/>
    </row>
    <row r="254" spans="1:24" s="1084" customFormat="1" ht="12.6" customHeight="1" outlineLevel="1">
      <c r="A254" s="1023"/>
      <c r="B254" s="1074" t="s">
        <v>276</v>
      </c>
      <c r="C254" s="1085"/>
      <c r="D254" s="1076"/>
      <c r="E254" s="1077" t="s">
        <v>24</v>
      </c>
      <c r="F254" s="1087" t="s">
        <v>23</v>
      </c>
      <c r="G254" s="1089"/>
      <c r="H254" s="1089"/>
      <c r="I254" s="1311"/>
      <c r="J254" s="1312">
        <f>(N254*1000)/($D$255*92)*1000</f>
        <v>9303.3524029903583</v>
      </c>
      <c r="K254" s="1313">
        <f>(O254*1000)/(4738.3*92)*1000</f>
        <v>9543.6677436137925</v>
      </c>
      <c r="L254" s="1312">
        <f>(Q254*1000)/($D$255*366)*1000</f>
        <v>8665.2979497605738</v>
      </c>
      <c r="M254" s="1312">
        <f>(R254*1000)/(4738.3*365)*1000</f>
        <v>9805.279565325869</v>
      </c>
      <c r="N254" s="1248">
        <f>+N11+N15+N19+N23+N27+N51+N55+N59+N63+N67+N71+N75+N79+N83+N87+N91+N99+N103+N107+N119+N123+N127+N131+N135+N139+N143+N147+N163+N167+N175+N179+N183+N187+N191+N195+N199+N203+N207+N211+N215+N219+N223+N227+N231+N235+N239+N243+N247+N251+N267</f>
        <v>4007.6200000000017</v>
      </c>
      <c r="O254" s="1248">
        <f>+O11+O15+O19+O23+O27+O51+O55+O59+O63+O67+O71+O75+O79+O83+O87+O91+O99+O103+O107+O119+O123+O127+O131+O135+O139+O143+O147+O163+O167+O175+O179+O183+O187+O191+O195+O199+O203+O207+O211+O215+O219+O223+O227+O231+O235+O239+O243+O247+O251+O267</f>
        <v>4160.3100000000013</v>
      </c>
      <c r="P254" s="1314">
        <f t="shared" si="58"/>
        <v>-3.6701591948676797</v>
      </c>
      <c r="Q254" s="1397">
        <f>+Q11+Q15+Q19+Q23+Q27+Q51+Q55+Q59+Q63+Q67+Q71+Q75+Q79+Q83+Q87+Q91+Q99+Q103+Q107+Q119+Q123+Q127+Q131+Q135+Q139+Q143+Q147+Q163+Q167+Q175+Q179+Q183+Q187+Q191+Q195+Q199+Q203+Q207+Q211+Q215+Q219+Q223+Q227+Q231+Q235+Q239+Q243+Q247+Q251+Q267</f>
        <v>14849.91</v>
      </c>
      <c r="R254" s="1397">
        <f>+R11+R15+R19+R23+R27+R51+R55+R59+R63+R67+R71+R75+R79+R83+R87+R91+R99+R103+R107+R119+R123+R127+R131+R135+R139+R143+R147+R163+R167+R175+R179+R183+R187+R191+R195+R199+R203+R207+R211+R215+R219+R223+R227+R231+R235+R239+R243+R247+R251+R267</f>
        <v>16958.03</v>
      </c>
      <c r="S254" s="1395">
        <f t="shared" si="63"/>
        <v>-12.431396807294238</v>
      </c>
      <c r="U254"/>
      <c r="V254"/>
      <c r="W254"/>
      <c r="X254"/>
    </row>
    <row r="255" spans="1:24" s="1084" customFormat="1" ht="12.6" customHeight="1" outlineLevel="1" thickBot="1">
      <c r="A255" s="1023"/>
      <c r="B255" s="1315"/>
      <c r="C255" s="1316" t="s">
        <v>25</v>
      </c>
      <c r="D255" s="1169">
        <f>+D12+D16+D20+D24+D28+D52+D56+D60+D64+D68+D72+D76+D80+D84+D88+D92+D100+D104+D108+D120+D124+D128+D132+D136+D140+D144+D148+D164+D168+D176+D180+D184+D188+D192+D196+D200+D204+D208+D212+D216+D220+D224+D228+D232+D236+D240+D244+D248+D252</f>
        <v>4682.3</v>
      </c>
      <c r="E255" s="1317" t="s">
        <v>26</v>
      </c>
      <c r="F255" s="1318"/>
      <c r="G255" s="1319"/>
      <c r="H255" s="1319"/>
      <c r="I255" s="1320"/>
      <c r="J255" s="1321">
        <f t="shared" ref="J255:O255" si="64">+J253+J254</f>
        <v>28245.942861599979</v>
      </c>
      <c r="K255" s="1322">
        <f t="shared" si="64"/>
        <v>39183.448659352238</v>
      </c>
      <c r="L255" s="1321">
        <f t="shared" si="64"/>
        <v>30964.022281796268</v>
      </c>
      <c r="M255" s="1322">
        <f t="shared" si="64"/>
        <v>42217.603620048685</v>
      </c>
      <c r="N255" s="1323">
        <f t="shared" si="64"/>
        <v>12167.550000000003</v>
      </c>
      <c r="O255" s="1323">
        <f t="shared" si="64"/>
        <v>17080.990000000002</v>
      </c>
      <c r="P255" s="1314">
        <f t="shared" si="58"/>
        <v>-28.765545790964097</v>
      </c>
      <c r="Q255" s="1396">
        <f>+Q253+Q254</f>
        <v>53063.72</v>
      </c>
      <c r="R255" s="1396">
        <f>+R253+R254</f>
        <v>73014.479999999981</v>
      </c>
      <c r="S255" s="1395">
        <f t="shared" si="63"/>
        <v>-27.324388258329012</v>
      </c>
      <c r="U255"/>
      <c r="V255"/>
      <c r="W255"/>
      <c r="X255"/>
    </row>
    <row r="256" spans="1:24" s="1084" customFormat="1" ht="12.6" customHeight="1" outlineLevel="1" thickTop="1">
      <c r="A256" s="1023"/>
      <c r="B256" s="1074"/>
      <c r="C256" s="1085"/>
      <c r="D256" s="1076"/>
      <c r="E256" s="1077" t="s">
        <v>20</v>
      </c>
      <c r="F256" s="1304"/>
      <c r="G256" s="1305"/>
      <c r="H256" s="1305"/>
      <c r="I256" s="1306"/>
      <c r="J256" s="1324">
        <f>(N256*1000)/($D$258*92)*1000</f>
        <v>11156.428069627664</v>
      </c>
      <c r="K256" s="1324">
        <f>(O256*1000)/(1045.8*92)*1000</f>
        <v>20221.673443255426</v>
      </c>
      <c r="L256" s="1324">
        <f>(Q256*1000)/($D$258*366)*1000</f>
        <v>13995.987481727836</v>
      </c>
      <c r="M256" s="1325">
        <f>(R256*1000)/(1045.8*365)*1000</f>
        <v>22619.637060964014</v>
      </c>
      <c r="N256" s="1259">
        <f>+N30+N34+N38+N42+N46+N94+N110+N114+N150+N154+N158+N170</f>
        <v>1143.4000000000001</v>
      </c>
      <c r="O256" s="1259">
        <f>+O30+O34+O38+O42+O46+O94+O110+O114+O150+O154+O158+O170</f>
        <v>1945.6</v>
      </c>
      <c r="P256" s="1326">
        <f t="shared" si="58"/>
        <v>-41.231496710526308</v>
      </c>
      <c r="Q256" s="1393">
        <f>+Q30+Q34+Q38+Q42+Q46+Q94+Q110+Q114+Q150+Q154+Q158+Q170</f>
        <v>5706.5</v>
      </c>
      <c r="R256" s="1393">
        <f>+R30+R34+R38+R42+R46+R94+R110+R114+R150+R154+R158+R170</f>
        <v>8634.2999999999993</v>
      </c>
      <c r="S256" s="1394">
        <f t="shared" si="63"/>
        <v>-33.908944558331299</v>
      </c>
      <c r="U256"/>
      <c r="V256"/>
      <c r="W256"/>
      <c r="X256"/>
    </row>
    <row r="257" spans="1:24" s="1084" customFormat="1" ht="12.6" customHeight="1" outlineLevel="1">
      <c r="A257" s="1023"/>
      <c r="B257" s="1074" t="s">
        <v>277</v>
      </c>
      <c r="C257" s="1085"/>
      <c r="D257" s="1076"/>
      <c r="E257" s="1077" t="s">
        <v>24</v>
      </c>
      <c r="F257" s="1087"/>
      <c r="G257" s="1089"/>
      <c r="H257" s="1089"/>
      <c r="I257" s="1311"/>
      <c r="J257" s="1327">
        <f>(N257*1000)/($D$258*92)*1000</f>
        <v>6965.6935446101006</v>
      </c>
      <c r="K257" s="1327">
        <f>(O257*1000)/(1045.8*92)*1000</f>
        <v>7677.7087646652853</v>
      </c>
      <c r="L257" s="1327">
        <f>(Q257*1000)/($D$258*366)*1000</f>
        <v>6482.8168074481755</v>
      </c>
      <c r="M257" s="1327">
        <f>(R257*1000)/(1045.8*365)*1000</f>
        <v>7875.7299255731323</v>
      </c>
      <c r="N257" s="1259">
        <f>+N31+N35+N39+N43+N47+N95+N111+N115+N151+N155+N159+N171</f>
        <v>713.9</v>
      </c>
      <c r="O257" s="1259">
        <f>+O31+O35+O39+O43+O47+O95+O111+O115+O151+O155+O159+O171</f>
        <v>738.69999999999993</v>
      </c>
      <c r="P257" s="1328">
        <f t="shared" si="58"/>
        <v>-3.3572492216055174</v>
      </c>
      <c r="Q257" s="1393">
        <f>+Q31+Q35+Q39+Q43+Q47+Q95+Q111+Q115+Q151+Q155+Q159+Q171</f>
        <v>2643.2</v>
      </c>
      <c r="R257" s="1393">
        <f>+R31+R35+R39+R43+R47+R95+R111+R115+R151+R155+R159+R171</f>
        <v>3006.2999999999997</v>
      </c>
      <c r="S257" s="1392">
        <f t="shared" si="63"/>
        <v>-12.077969597179255</v>
      </c>
      <c r="U257"/>
      <c r="V257"/>
      <c r="W257"/>
      <c r="X257"/>
    </row>
    <row r="258" spans="1:24" s="1084" customFormat="1" ht="12.6" customHeight="1" outlineLevel="1" thickBot="1">
      <c r="A258" s="1023"/>
      <c r="B258" s="1315"/>
      <c r="C258" s="1316" t="s">
        <v>25</v>
      </c>
      <c r="D258" s="1329">
        <f>+D32+D36+D40+D44+D48+D96+D112+D116+D152+D156+D160+D172</f>
        <v>1114</v>
      </c>
      <c r="E258" s="1330" t="s">
        <v>26</v>
      </c>
      <c r="F258" s="1318"/>
      <c r="G258" s="1319"/>
      <c r="H258" s="1319"/>
      <c r="I258" s="1320"/>
      <c r="J258" s="1331">
        <f t="shared" ref="J258:O258" si="65">+J256+J257</f>
        <v>18122.121614237763</v>
      </c>
      <c r="K258" s="1332">
        <f t="shared" si="65"/>
        <v>27899.382207920709</v>
      </c>
      <c r="L258" s="1331">
        <f t="shared" si="65"/>
        <v>20478.804289176012</v>
      </c>
      <c r="M258" s="1332">
        <f t="shared" si="65"/>
        <v>30495.366986537148</v>
      </c>
      <c r="N258" s="1333">
        <f t="shared" si="65"/>
        <v>1857.3000000000002</v>
      </c>
      <c r="O258" s="1333">
        <f t="shared" si="65"/>
        <v>2684.2999999999997</v>
      </c>
      <c r="P258" s="1334">
        <f t="shared" si="58"/>
        <v>-30.808776962336538</v>
      </c>
      <c r="Q258" s="1391">
        <f>+Q256+Q257</f>
        <v>8349.7000000000007</v>
      </c>
      <c r="R258" s="1391">
        <f>+R256+R257</f>
        <v>11640.599999999999</v>
      </c>
      <c r="S258" s="1390">
        <f t="shared" si="63"/>
        <v>-28.270879507929131</v>
      </c>
      <c r="U258"/>
      <c r="V258"/>
      <c r="W258"/>
      <c r="X258"/>
    </row>
    <row r="259" spans="1:24" s="1084" customFormat="1" ht="12.6" customHeight="1" outlineLevel="1" thickTop="1" thickBot="1">
      <c r="A259" s="1023"/>
      <c r="B259" s="1335"/>
      <c r="C259" s="1316"/>
      <c r="D259" s="1169"/>
      <c r="E259" s="1336"/>
      <c r="F259" s="1319"/>
      <c r="G259" s="1319"/>
      <c r="H259" s="1319"/>
      <c r="I259" s="1319"/>
      <c r="J259" s="1337"/>
      <c r="K259" s="1337"/>
      <c r="L259" s="1337"/>
      <c r="M259" s="1337"/>
      <c r="N259" s="1338"/>
      <c r="O259" s="1338"/>
      <c r="P259" s="1339"/>
      <c r="Q259" s="1338"/>
      <c r="R259" s="1338"/>
      <c r="S259" s="1389"/>
      <c r="U259"/>
      <c r="V259"/>
      <c r="W259"/>
      <c r="X259"/>
    </row>
    <row r="260" spans="1:24" ht="13.5" outlineLevel="1" thickTop="1">
      <c r="B260" s="1092"/>
      <c r="C260" s="1093"/>
      <c r="D260" s="1094"/>
      <c r="E260" s="1095" t="s">
        <v>20</v>
      </c>
      <c r="F260" s="1096"/>
      <c r="G260" s="1096"/>
      <c r="H260" s="1096"/>
      <c r="I260" s="1097"/>
      <c r="J260" s="1340">
        <f>(N260*1000)/($D$262*92)*1000</f>
        <v>17446.155681022905</v>
      </c>
      <c r="K260" s="1341">
        <f>(O260*1000)/(5784.1*92)*1000</f>
        <v>27936.930550993235</v>
      </c>
      <c r="L260" s="1341">
        <f>(Q260*1000)/($D$262*366)*1000</f>
        <v>20703.008297454504</v>
      </c>
      <c r="M260" s="1341">
        <f>(R260*1000)/(5784.1*365)*1000</f>
        <v>30641.747464056512</v>
      </c>
      <c r="N260" s="1342">
        <f>+N253+N256</f>
        <v>9303.3300000000017</v>
      </c>
      <c r="O260" s="1342">
        <f>+O253+O256</f>
        <v>14866.28</v>
      </c>
      <c r="P260" s="1501">
        <f>IF(N260-O260=0,"-",(N260-O260)/O260*100)</f>
        <v>-37.419919441850944</v>
      </c>
      <c r="Q260" s="1342">
        <f>+Q253+Q256</f>
        <v>43920.310000000005</v>
      </c>
      <c r="R260" s="1342">
        <f>+R253+R256</f>
        <v>64690.749999999985</v>
      </c>
      <c r="S260" s="1395">
        <f>IF(Q260-R260=0,"-",(Q260-R260)/R260*100)</f>
        <v>-32.107279634259896</v>
      </c>
    </row>
    <row r="261" spans="1:24" outlineLevel="1">
      <c r="B261" s="991" t="s">
        <v>147</v>
      </c>
      <c r="C261" s="1104"/>
      <c r="D261" s="1105"/>
      <c r="E261" s="1086" t="s">
        <v>24</v>
      </c>
      <c r="F261" s="1106"/>
      <c r="G261" s="1106"/>
      <c r="H261" s="1106"/>
      <c r="I261" s="1107"/>
      <c r="J261" s="1344">
        <f>(N261*1000)/($D$262*92)*1000</f>
        <v>8854.0740757409731</v>
      </c>
      <c r="K261" s="1345">
        <f>(O261*1000)/(5784.1*92)*1000</f>
        <v>9206.2911594979651</v>
      </c>
      <c r="L261" s="1345">
        <f>(Q261*1000)/($D$262*366)*1000</f>
        <v>8245.8434714664854</v>
      </c>
      <c r="M261" s="1345">
        <f>(R261*1000)/(5784.1*365)*1000</f>
        <v>9456.4054080233636</v>
      </c>
      <c r="N261" s="1346">
        <f>+N254+N257</f>
        <v>4721.5200000000013</v>
      </c>
      <c r="O261" s="1346">
        <f>+O254+O257</f>
        <v>4899.0100000000011</v>
      </c>
      <c r="P261" s="1395">
        <f>IF(N261-O261=0,"-",(N261-O261)/O261*100)</f>
        <v>-3.6229768871669941</v>
      </c>
      <c r="Q261" s="1346">
        <f>+Q254+Q257</f>
        <v>17493.11</v>
      </c>
      <c r="R261" s="1346">
        <f>+R254+R257</f>
        <v>19964.329999999998</v>
      </c>
      <c r="S261" s="1395">
        <f>IF(Q261-R261=0,"-",(Q261-R261)/R261*100)</f>
        <v>-12.378176477748053</v>
      </c>
    </row>
    <row r="262" spans="1:24" ht="13.5" thickBot="1">
      <c r="B262" s="1114"/>
      <c r="C262" s="1115" t="s">
        <v>25</v>
      </c>
      <c r="D262" s="1116">
        <f>+D255+D258</f>
        <v>5796.3</v>
      </c>
      <c r="E262" s="1117" t="s">
        <v>26</v>
      </c>
      <c r="F262" s="1118"/>
      <c r="G262" s="1118"/>
      <c r="H262" s="1118"/>
      <c r="I262" s="1119"/>
      <c r="J262" s="1348">
        <f>J260+J261</f>
        <v>26300.229756763878</v>
      </c>
      <c r="K262" s="1349">
        <f>K260+K261</f>
        <v>37143.221710491198</v>
      </c>
      <c r="L262" s="1349">
        <f>L260+L261</f>
        <v>28948.851768920991</v>
      </c>
      <c r="M262" s="1350">
        <f>M260+M261</f>
        <v>40098.152872079874</v>
      </c>
      <c r="N262" s="1346">
        <f>+N260+N261</f>
        <v>14024.850000000002</v>
      </c>
      <c r="O262" s="1346">
        <f>+O260+O261</f>
        <v>19765.29</v>
      </c>
      <c r="P262" s="1395">
        <f>IF(N262-O262=0,"-",(N262-O262)/O262*100)</f>
        <v>-29.043034531747313</v>
      </c>
      <c r="Q262" s="1346">
        <f>+Q260+Q261</f>
        <v>61413.420000000006</v>
      </c>
      <c r="R262" s="1346">
        <f>+R260+R261</f>
        <v>84655.079999999987</v>
      </c>
      <c r="S262" s="1502">
        <f>IF(Q262-R262=0,"-",(Q262-R262)/R262*100)</f>
        <v>-27.454536691714171</v>
      </c>
    </row>
    <row r="263" spans="1:24" ht="27" customHeight="1" thickTop="1">
      <c r="B263" s="1515" t="s">
        <v>149</v>
      </c>
      <c r="C263" s="1515"/>
      <c r="D263" s="1515"/>
      <c r="E263" s="1515"/>
      <c r="F263" s="1515"/>
      <c r="G263" s="1515"/>
      <c r="H263" s="1515"/>
      <c r="I263" s="1515"/>
      <c r="J263" s="1515"/>
      <c r="K263" s="1515"/>
      <c r="L263" s="1515"/>
      <c r="M263" s="1515"/>
      <c r="N263" s="1515"/>
      <c r="O263" s="1515"/>
      <c r="P263" s="1515"/>
      <c r="Q263" s="1515"/>
      <c r="R263" s="1515"/>
      <c r="S263" s="1143"/>
    </row>
    <row r="264" spans="1:24">
      <c r="B264" s="1516" t="s">
        <v>150</v>
      </c>
      <c r="C264" s="1516"/>
      <c r="D264" s="1516"/>
      <c r="E264" s="1516"/>
      <c r="F264" s="1516"/>
      <c r="G264" s="1516"/>
      <c r="H264" s="1516"/>
      <c r="I264" s="1516"/>
      <c r="J264" s="1516"/>
      <c r="K264" s="1516"/>
      <c r="L264" s="1516"/>
      <c r="M264" s="1516"/>
      <c r="N264" s="1516"/>
      <c r="O264" s="1516"/>
      <c r="P264" s="1516"/>
      <c r="Q264" s="1516"/>
      <c r="R264" s="1516"/>
      <c r="S264" s="1132" t="s">
        <v>23</v>
      </c>
    </row>
    <row r="265" spans="1:24">
      <c r="B265" s="1351" t="s">
        <v>278</v>
      </c>
      <c r="C265" s="1238"/>
      <c r="D265" s="1225"/>
      <c r="E265" s="1225"/>
      <c r="F265" s="1225"/>
      <c r="G265" s="1225"/>
      <c r="H265" s="1225"/>
      <c r="I265" s="1225"/>
      <c r="J265" s="1225"/>
      <c r="K265" s="1225"/>
      <c r="L265" s="1225"/>
      <c r="M265" s="1225"/>
      <c r="N265" s="1352"/>
      <c r="O265" s="1352"/>
      <c r="P265" s="1353"/>
      <c r="Q265" s="1352"/>
      <c r="R265" s="1352"/>
    </row>
    <row r="266" spans="1:24" ht="13.15" customHeight="1">
      <c r="D266" s="1150" t="s">
        <v>152</v>
      </c>
      <c r="E266" s="1151" t="s">
        <v>20</v>
      </c>
      <c r="F266" s="1503">
        <v>31023</v>
      </c>
      <c r="G266" s="1503">
        <v>47603.5</v>
      </c>
      <c r="H266" s="1503">
        <v>33200</v>
      </c>
      <c r="I266" s="1503">
        <v>50842</v>
      </c>
      <c r="J266" s="1504"/>
      <c r="K266" s="1504"/>
      <c r="L266" s="1504"/>
      <c r="M266" s="1504"/>
      <c r="N266" s="1505">
        <v>5.6</v>
      </c>
      <c r="O266" s="1505">
        <v>8.6</v>
      </c>
      <c r="P266" s="1506"/>
      <c r="Q266" s="1505">
        <v>23.8</v>
      </c>
      <c r="R266" s="1505">
        <v>36.4</v>
      </c>
      <c r="S266" s="1507"/>
    </row>
    <row r="267" spans="1:24" ht="13.15" customHeight="1">
      <c r="D267" s="1154" t="s">
        <v>153</v>
      </c>
      <c r="E267" s="1151" t="s">
        <v>24</v>
      </c>
      <c r="F267" s="1503">
        <v>13467</v>
      </c>
      <c r="G267" s="1503">
        <v>14618</v>
      </c>
      <c r="H267" s="1503">
        <v>12865</v>
      </c>
      <c r="I267" s="1503">
        <v>15271.51</v>
      </c>
      <c r="J267" s="1504"/>
      <c r="K267" s="1504"/>
      <c r="L267" s="1504"/>
      <c r="M267" s="1504"/>
      <c r="N267" s="1505">
        <v>2.4</v>
      </c>
      <c r="O267" s="1505">
        <v>2.6</v>
      </c>
      <c r="P267" s="1506"/>
      <c r="Q267" s="1505">
        <v>9.1999999999999993</v>
      </c>
      <c r="R267" s="1505">
        <v>10.9</v>
      </c>
      <c r="S267" s="1507"/>
    </row>
    <row r="268" spans="1:24" ht="13.15" customHeight="1">
      <c r="D268" s="1154" t="s">
        <v>154</v>
      </c>
      <c r="E268" s="1155" t="s">
        <v>26</v>
      </c>
      <c r="F268" s="1508">
        <f>+F266+F267</f>
        <v>44490</v>
      </c>
      <c r="G268" s="1508">
        <f>+G266+G267</f>
        <v>62221.5</v>
      </c>
      <c r="H268" s="1508">
        <f>+H266+H267</f>
        <v>46065</v>
      </c>
      <c r="I268" s="1508">
        <f>+I266+I267</f>
        <v>66113.509999999995</v>
      </c>
      <c r="J268" s="1509"/>
      <c r="K268" s="1509"/>
      <c r="L268" s="1509"/>
      <c r="M268" s="1509"/>
      <c r="N268" s="1505">
        <f>+N266+N267</f>
        <v>8</v>
      </c>
      <c r="O268" s="1505">
        <f>+O266+O267</f>
        <v>11.2</v>
      </c>
      <c r="P268" s="1510"/>
      <c r="Q268" s="1505">
        <f>+Q266+Q267</f>
        <v>33</v>
      </c>
      <c r="R268" s="1505">
        <f>+R266+R267</f>
        <v>47.3</v>
      </c>
      <c r="S268" s="1507"/>
    </row>
    <row r="269" spans="1:24" ht="15">
      <c r="D269" s="1154" t="s">
        <v>155</v>
      </c>
      <c r="E269" s="1159"/>
      <c r="F269" s="1162"/>
      <c r="G269" s="1162"/>
      <c r="H269" s="1162"/>
      <c r="I269" s="1162"/>
      <c r="J269" s="1162"/>
      <c r="K269" s="1162"/>
      <c r="L269" s="1162"/>
      <c r="M269" s="1162"/>
      <c r="N269" s="1162"/>
      <c r="O269" s="1162"/>
      <c r="P269" s="1162"/>
      <c r="Q269" s="1162"/>
      <c r="R269" s="1162"/>
      <c r="S269" s="1148"/>
    </row>
    <row r="270" spans="1:24" ht="15">
      <c r="D270" s="1159"/>
      <c r="E270" s="1159"/>
      <c r="F270" s="1152"/>
      <c r="G270" s="1153"/>
      <c r="H270" s="1152"/>
      <c r="I270" s="1152"/>
      <c r="S270" s="1148"/>
    </row>
    <row r="271" spans="1:24" ht="15">
      <c r="D271" s="1003"/>
      <c r="E271" s="1003"/>
      <c r="F271" s="1003"/>
      <c r="G271" s="1003"/>
      <c r="H271" s="1003"/>
      <c r="I271" s="1003"/>
      <c r="J271" s="1003"/>
      <c r="K271" s="1003"/>
      <c r="L271" s="1003"/>
      <c r="M271" s="1327"/>
      <c r="S271" s="1148"/>
    </row>
    <row r="272" spans="1:24" ht="15">
      <c r="D272" s="1003"/>
      <c r="E272" s="1003"/>
      <c r="F272" s="1003"/>
      <c r="G272" s="1003"/>
      <c r="H272" s="1003"/>
      <c r="I272" s="1003"/>
      <c r="J272" s="1003"/>
      <c r="K272" s="1003"/>
      <c r="L272" s="1003"/>
      <c r="M272" s="1327"/>
      <c r="N272" s="1153"/>
      <c r="O272" s="1153"/>
      <c r="P272" s="1148"/>
      <c r="Q272" s="1153"/>
      <c r="R272" s="1153"/>
      <c r="S272" s="1148"/>
    </row>
    <row r="273" spans="4:19">
      <c r="D273" s="1003"/>
      <c r="E273" s="1003"/>
      <c r="F273" s="1003"/>
      <c r="G273" s="1003"/>
      <c r="H273" s="1003"/>
      <c r="I273" s="1003"/>
      <c r="J273" s="1003"/>
      <c r="K273" s="1003"/>
      <c r="L273" s="1003"/>
      <c r="M273" s="1327"/>
      <c r="N273" s="1003"/>
      <c r="O273" s="1003"/>
      <c r="P273" s="1511"/>
      <c r="Q273" s="1003"/>
      <c r="R273" s="1003"/>
      <c r="S273" s="1511"/>
    </row>
    <row r="274" spans="4:19" ht="15">
      <c r="D274" s="1361"/>
      <c r="E274" s="1361"/>
      <c r="F274" s="1163"/>
      <c r="G274" s="1380"/>
      <c r="H274" s="1163"/>
      <c r="I274" s="1003"/>
      <c r="J274" s="1003"/>
      <c r="K274" s="1381"/>
      <c r="L274" s="1003"/>
      <c r="M274" s="1003"/>
      <c r="N274" s="1381"/>
      <c r="O274" s="1381"/>
      <c r="P274" s="1511"/>
      <c r="Q274" s="1003"/>
      <c r="R274" s="1003"/>
      <c r="S274" s="1511"/>
    </row>
    <row r="275" spans="4:19">
      <c r="I275" s="1003"/>
      <c r="J275" s="1003"/>
      <c r="K275" s="1381"/>
      <c r="L275" s="1003"/>
      <c r="M275" s="1003"/>
      <c r="N275" s="1381"/>
      <c r="O275" s="1381"/>
      <c r="P275" s="1511"/>
      <c r="Q275" s="1003"/>
      <c r="R275" s="1003"/>
      <c r="S275" s="1511"/>
    </row>
    <row r="276" spans="4:19">
      <c r="I276" s="1003"/>
      <c r="J276" s="1003"/>
      <c r="K276" s="1003"/>
      <c r="L276" s="1003"/>
      <c r="M276" s="1003"/>
      <c r="N276" s="1381"/>
      <c r="O276" s="1381"/>
      <c r="P276" s="1511"/>
      <c r="Q276" s="1003"/>
      <c r="R276" s="1003"/>
      <c r="S276" s="1511"/>
    </row>
    <row r="277" spans="4:19">
      <c r="I277" s="1003"/>
      <c r="J277" s="1003"/>
      <c r="K277" s="1003"/>
      <c r="L277" s="1003"/>
      <c r="M277" s="1003"/>
      <c r="N277" s="1003"/>
      <c r="O277" s="1003"/>
      <c r="P277" s="1511"/>
      <c r="Q277" s="1003"/>
      <c r="R277" s="1003"/>
      <c r="S277" s="1511"/>
    </row>
    <row r="278" spans="4:19">
      <c r="I278" s="1003"/>
      <c r="J278" s="1003"/>
      <c r="K278" s="1003"/>
      <c r="L278" s="1003"/>
      <c r="M278" s="1003"/>
      <c r="N278" s="1003"/>
      <c r="O278" s="1003"/>
      <c r="P278" s="1511"/>
      <c r="Q278" s="1003"/>
      <c r="R278" s="1003"/>
      <c r="S278" s="1511"/>
    </row>
    <row r="279" spans="4:19">
      <c r="I279" s="1003"/>
      <c r="J279" s="1003"/>
      <c r="K279" s="1003"/>
      <c r="L279" s="1003"/>
      <c r="M279" s="1003"/>
      <c r="N279" s="1003"/>
      <c r="O279" s="1003"/>
      <c r="P279" s="1511"/>
      <c r="Q279" s="1003"/>
      <c r="R279" s="1003"/>
      <c r="S279" s="1511"/>
    </row>
    <row r="280" spans="4:19">
      <c r="I280" s="1003"/>
      <c r="J280" s="1003"/>
      <c r="K280" s="1003"/>
      <c r="L280" s="1003"/>
      <c r="M280" s="1003"/>
      <c r="N280" s="1003"/>
      <c r="O280" s="1003"/>
      <c r="P280" s="1511"/>
      <c r="Q280" s="1003"/>
      <c r="R280" s="1003"/>
      <c r="S280" s="1511"/>
    </row>
    <row r="281" spans="4:19">
      <c r="I281" s="1003"/>
      <c r="J281" s="1003"/>
      <c r="K281" s="1003"/>
      <c r="L281" s="1003"/>
      <c r="M281" s="1003"/>
      <c r="N281" s="1003"/>
      <c r="O281" s="1003"/>
      <c r="P281" s="1511"/>
      <c r="Q281" s="1003"/>
      <c r="R281" s="1003"/>
      <c r="S281" s="1511"/>
    </row>
    <row r="282" spans="4:19">
      <c r="G282" s="931">
        <f>+G281-G280</f>
        <v>0</v>
      </c>
    </row>
  </sheetData>
  <mergeCells count="9">
    <mergeCell ref="B175:D175"/>
    <mergeCell ref="B263:R263"/>
    <mergeCell ref="B264:R264"/>
    <mergeCell ref="F5:G5"/>
    <mergeCell ref="J5:K5"/>
    <mergeCell ref="L5:M5"/>
    <mergeCell ref="N5:P5"/>
    <mergeCell ref="Q5:S5"/>
    <mergeCell ref="B134:D135"/>
  </mergeCells>
  <printOptions horizontalCentered="1" gridLinesSet="0"/>
  <pageMargins left="0.23622047244094491" right="0.15748031496062992" top="0.23622047244094491" bottom="0.23622047244094491" header="0.19685039370078741" footer="0.19685039370078741"/>
  <pageSetup paperSize="9" scale="70" fitToHeight="5" orientation="landscape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0" max="18" man="1"/>
    <brk id="116" max="18" man="1"/>
    <brk id="168" max="18" man="1"/>
    <brk id="216" max="1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F9" transitionEvaluation="1">
    <tabColor rgb="FF00B0F0"/>
    <pageSetUpPr autoPageBreaks="0"/>
  </sheetPr>
  <dimension ref="A1:AC282"/>
  <sheetViews>
    <sheetView showGridLines="0" showOutlineSymbols="0" zoomScaleNormal="100" workbookViewId="0">
      <pane xSplit="5" ySplit="8" topLeftCell="F9" activePane="bottomRight" state="frozen"/>
      <selection activeCell="U152" sqref="U152"/>
      <selection pane="topRight" activeCell="U152" sqref="U152"/>
      <selection pane="bottomLeft" activeCell="U152" sqref="U152"/>
      <selection pane="bottomRight" activeCell="Q57" sqref="Q57"/>
    </sheetView>
  </sheetViews>
  <sheetFormatPr defaultColWidth="9.625" defaultRowHeight="12" outlineLevelRow="2" outlineLevelCol="1"/>
  <cols>
    <col min="1" max="1" width="6.125" style="931" customWidth="1"/>
    <col min="2" max="2" width="25.75" style="1149" customWidth="1"/>
    <col min="3" max="3" width="5" style="932" customWidth="1"/>
    <col min="4" max="4" width="11.75" style="931" customWidth="1"/>
    <col min="5" max="5" width="3.625" style="931" customWidth="1"/>
    <col min="6" max="6" width="9.625" style="931" customWidth="1"/>
    <col min="7" max="7" width="10.75" style="931" bestFit="1" customWidth="1"/>
    <col min="8" max="8" width="9.625" style="931"/>
    <col min="9" max="9" width="10.375" style="931" customWidth="1"/>
    <col min="10" max="10" width="9.625" style="931"/>
    <col min="11" max="11" width="9.375" style="931" customWidth="1"/>
    <col min="12" max="12" width="10.75" style="931" bestFit="1" customWidth="1"/>
    <col min="13" max="13" width="10" style="931" customWidth="1"/>
    <col min="14" max="15" width="9.625" style="933" customWidth="1" outlineLevel="1"/>
    <col min="16" max="16" width="7.625" style="934" customWidth="1"/>
    <col min="17" max="18" width="9.625" style="933" customWidth="1" outlineLevel="1"/>
    <col min="19" max="19" width="7.625" style="934" customWidth="1"/>
    <col min="20" max="20" width="0.25" style="931" customWidth="1"/>
    <col min="21" max="21" width="8.5" style="1106" customWidth="1"/>
    <col min="22" max="22" width="7.5" style="1382" customWidth="1"/>
    <col min="23" max="23" width="8.375" style="1106" customWidth="1"/>
    <col min="24" max="24" width="7.5" style="1382" customWidth="1"/>
    <col min="25" max="16384" width="9.625" style="931"/>
  </cols>
  <sheetData>
    <row r="1" spans="1:24" s="925" customFormat="1" ht="15.75">
      <c r="B1" s="926" t="s">
        <v>288</v>
      </c>
      <c r="C1" s="926"/>
      <c r="D1" s="927"/>
      <c r="E1" s="927"/>
      <c r="F1" s="927"/>
      <c r="N1" s="928"/>
      <c r="O1" s="928"/>
      <c r="P1" s="929"/>
      <c r="Q1" s="928"/>
      <c r="R1" s="928"/>
      <c r="S1" s="929"/>
      <c r="U1" s="1177"/>
      <c r="V1" s="1430"/>
      <c r="W1" s="1177"/>
      <c r="X1" s="1430"/>
    </row>
    <row r="2" spans="1:24" s="925" customFormat="1" ht="15.75">
      <c r="B2" s="926"/>
      <c r="C2" s="926"/>
      <c r="D2" s="927"/>
      <c r="E2" s="927"/>
      <c r="F2" s="927"/>
      <c r="H2" s="1178"/>
      <c r="I2" s="1177"/>
      <c r="J2" s="1177"/>
      <c r="K2" s="1178"/>
      <c r="L2" s="1178"/>
      <c r="M2" s="1178"/>
      <c r="N2" s="1179"/>
      <c r="O2" s="1179"/>
      <c r="P2" s="1147"/>
      <c r="Q2" s="928"/>
      <c r="R2" s="928"/>
      <c r="S2" s="929"/>
      <c r="U2" s="1177"/>
      <c r="V2" s="1430"/>
      <c r="W2" s="1177"/>
      <c r="X2" s="1430"/>
    </row>
    <row r="3" spans="1:24" ht="15.75">
      <c r="B3" s="927"/>
      <c r="D3" s="927"/>
      <c r="E3" s="927"/>
      <c r="F3" s="927"/>
    </row>
    <row r="4" spans="1:24" ht="22.5" customHeight="1">
      <c r="B4" s="1180"/>
      <c r="C4" s="1181"/>
      <c r="D4" s="1182"/>
      <c r="E4" s="1183"/>
      <c r="F4" s="1184" t="s">
        <v>1</v>
      </c>
      <c r="G4" s="1185"/>
      <c r="H4" s="1185"/>
      <c r="I4" s="1186"/>
      <c r="J4" s="1187" t="s">
        <v>2</v>
      </c>
      <c r="K4" s="1185"/>
      <c r="L4" s="1185"/>
      <c r="M4" s="1186"/>
      <c r="N4" s="1188" t="s">
        <v>3</v>
      </c>
      <c r="O4" s="1189"/>
      <c r="P4" s="1190"/>
      <c r="Q4" s="1188" t="s">
        <v>3</v>
      </c>
      <c r="R4" s="1189"/>
      <c r="S4" s="1190"/>
    </row>
    <row r="5" spans="1:24" ht="21" customHeight="1">
      <c r="B5" s="1191" t="s">
        <v>4</v>
      </c>
      <c r="C5" s="1192"/>
      <c r="D5" s="1193"/>
      <c r="E5" s="1194"/>
      <c r="F5" s="1517" t="s">
        <v>5</v>
      </c>
      <c r="G5" s="1518"/>
      <c r="H5" s="1195" t="s">
        <v>6</v>
      </c>
      <c r="I5" s="1196"/>
      <c r="J5" s="1517" t="s">
        <v>5</v>
      </c>
      <c r="K5" s="1519"/>
      <c r="L5" s="1519" t="s">
        <v>6</v>
      </c>
      <c r="M5" s="1518"/>
      <c r="N5" s="1517" t="s">
        <v>5</v>
      </c>
      <c r="O5" s="1519"/>
      <c r="P5" s="1518"/>
      <c r="Q5" s="1517" t="s">
        <v>7</v>
      </c>
      <c r="R5" s="1519"/>
      <c r="S5" s="1518"/>
    </row>
    <row r="6" spans="1:24">
      <c r="B6" s="1197"/>
      <c r="C6" s="1198"/>
      <c r="D6" s="1199"/>
      <c r="E6" s="1200"/>
      <c r="F6" s="1201" t="s">
        <v>8</v>
      </c>
      <c r="G6" s="1202" t="s">
        <v>9</v>
      </c>
      <c r="H6" s="1523">
        <v>2019</v>
      </c>
      <c r="I6" s="1523">
        <v>2018</v>
      </c>
      <c r="J6" s="1203" t="s">
        <v>8</v>
      </c>
      <c r="K6" s="1202" t="s">
        <v>9</v>
      </c>
      <c r="L6" s="1523">
        <v>2019</v>
      </c>
      <c r="M6" s="1523">
        <v>2018</v>
      </c>
      <c r="N6" s="1204" t="s">
        <v>8</v>
      </c>
      <c r="O6" s="1205" t="s">
        <v>9</v>
      </c>
      <c r="P6" s="1206"/>
      <c r="Q6" s="1523">
        <v>2019</v>
      </c>
      <c r="R6" s="1523">
        <v>2018</v>
      </c>
      <c r="S6" s="1206"/>
    </row>
    <row r="7" spans="1:24" ht="12.75" customHeight="1">
      <c r="B7" s="1197"/>
      <c r="C7" s="1198"/>
      <c r="D7" s="1199"/>
      <c r="E7" s="1200"/>
      <c r="F7" s="1207" t="s">
        <v>11</v>
      </c>
      <c r="G7" s="1202" t="s">
        <v>8</v>
      </c>
      <c r="H7" s="1524"/>
      <c r="I7" s="1524"/>
      <c r="J7" s="1207" t="s">
        <v>11</v>
      </c>
      <c r="K7" s="1202" t="s">
        <v>8</v>
      </c>
      <c r="L7" s="1524"/>
      <c r="M7" s="1524"/>
      <c r="N7" s="1208" t="s">
        <v>11</v>
      </c>
      <c r="O7" s="1205" t="s">
        <v>8</v>
      </c>
      <c r="P7" s="1209" t="s">
        <v>12</v>
      </c>
      <c r="Q7" s="1524"/>
      <c r="R7" s="1524"/>
      <c r="S7" s="1429" t="s">
        <v>12</v>
      </c>
      <c r="T7" s="966"/>
      <c r="U7" s="1428" t="s">
        <v>287</v>
      </c>
      <c r="W7" s="1428"/>
    </row>
    <row r="8" spans="1:24">
      <c r="B8" s="1210"/>
      <c r="C8" s="1211"/>
      <c r="D8" s="1212"/>
      <c r="E8" s="1213"/>
      <c r="F8" s="1214" t="s">
        <v>14</v>
      </c>
      <c r="G8" s="1215" t="s">
        <v>15</v>
      </c>
      <c r="H8" s="1525"/>
      <c r="I8" s="1525"/>
      <c r="J8" s="1216" t="s">
        <v>14</v>
      </c>
      <c r="K8" s="1215" t="s">
        <v>15</v>
      </c>
      <c r="L8" s="1525"/>
      <c r="M8" s="1525"/>
      <c r="N8" s="1217" t="s">
        <v>14</v>
      </c>
      <c r="O8" s="1218" t="s">
        <v>15</v>
      </c>
      <c r="P8" s="1219" t="s">
        <v>16</v>
      </c>
      <c r="Q8" s="1525"/>
      <c r="R8" s="1525"/>
      <c r="S8" s="1219" t="s">
        <v>16</v>
      </c>
    </row>
    <row r="9" spans="1:24" ht="12.75">
      <c r="A9" s="977"/>
      <c r="B9" s="978"/>
      <c r="E9" s="979"/>
      <c r="F9" s="980"/>
      <c r="G9" s="981"/>
      <c r="H9" s="982"/>
      <c r="I9" s="981"/>
      <c r="J9" s="983"/>
      <c r="K9" s="981"/>
      <c r="L9" s="984"/>
      <c r="M9" s="981"/>
      <c r="N9" s="1220"/>
      <c r="O9" s="1221"/>
      <c r="P9" s="1222"/>
      <c r="Q9" s="1427"/>
      <c r="R9" s="1426"/>
      <c r="S9" s="1425"/>
      <c r="U9" s="1424"/>
      <c r="V9" s="1423" t="s">
        <v>17</v>
      </c>
      <c r="W9" s="1424"/>
      <c r="X9" s="1423"/>
    </row>
    <row r="10" spans="1:24" ht="12.75" outlineLevel="1">
      <c r="A10" s="990" t="s">
        <v>18</v>
      </c>
      <c r="B10" s="1223" t="s">
        <v>19</v>
      </c>
      <c r="C10" s="1224"/>
      <c r="D10" s="1225"/>
      <c r="E10" s="1226" t="s">
        <v>20</v>
      </c>
      <c r="F10" s="1227">
        <v>2907</v>
      </c>
      <c r="G10" s="1228">
        <v>2866</v>
      </c>
      <c r="H10" s="1229">
        <v>3699</v>
      </c>
      <c r="I10" s="1228">
        <v>3703</v>
      </c>
      <c r="J10" s="1227">
        <v>2907</v>
      </c>
      <c r="K10" s="1228">
        <v>2866</v>
      </c>
      <c r="L10" s="1229">
        <v>3699</v>
      </c>
      <c r="M10" s="1228">
        <v>3703</v>
      </c>
      <c r="N10" s="1230">
        <v>1.55</v>
      </c>
      <c r="O10" s="1231">
        <v>1.53</v>
      </c>
      <c r="P10" s="1232">
        <v>1.3071895424836613</v>
      </c>
      <c r="Q10" s="1420">
        <v>7.83</v>
      </c>
      <c r="R10" s="1419">
        <v>7.84</v>
      </c>
      <c r="S10" s="1404">
        <v>-0.12755102040816055</v>
      </c>
      <c r="U10" s="1422"/>
      <c r="V10" s="1421" t="s">
        <v>21</v>
      </c>
      <c r="W10" s="1422"/>
      <c r="X10" s="1421"/>
    </row>
    <row r="11" spans="1:24" ht="12.75" outlineLevel="2">
      <c r="A11" s="1003"/>
      <c r="B11" s="1223" t="s">
        <v>22</v>
      </c>
      <c r="C11" s="1224"/>
      <c r="D11" s="1233" t="s">
        <v>23</v>
      </c>
      <c r="E11" s="1226" t="s">
        <v>24</v>
      </c>
      <c r="F11" s="1227">
        <v>1749</v>
      </c>
      <c r="G11" s="1228">
        <v>1754</v>
      </c>
      <c r="H11" s="1229">
        <v>1786</v>
      </c>
      <c r="I11" s="1228">
        <v>1760</v>
      </c>
      <c r="J11" s="1227">
        <v>1749</v>
      </c>
      <c r="K11" s="1228">
        <v>1754</v>
      </c>
      <c r="L11" s="1229">
        <v>1786</v>
      </c>
      <c r="M11" s="1228">
        <v>1760</v>
      </c>
      <c r="N11" s="1230">
        <v>0.93</v>
      </c>
      <c r="O11" s="1231">
        <v>0.94</v>
      </c>
      <c r="P11" s="1232">
        <v>-1.0638297872340319</v>
      </c>
      <c r="Q11" s="1420">
        <v>3.78</v>
      </c>
      <c r="R11" s="1419">
        <v>3.72</v>
      </c>
      <c r="S11" s="1404">
        <v>1.6129032258064411</v>
      </c>
    </row>
    <row r="12" spans="1:24" ht="12.75" outlineLevel="1">
      <c r="A12" s="1003"/>
      <c r="B12" s="1234" t="s">
        <v>23</v>
      </c>
      <c r="C12" s="1235" t="s">
        <v>25</v>
      </c>
      <c r="D12" s="1236">
        <v>5.8</v>
      </c>
      <c r="E12" s="1226" t="s">
        <v>26</v>
      </c>
      <c r="F12" s="1237">
        <f>F10+F11</f>
        <v>4656</v>
      </c>
      <c r="G12" s="1228">
        <f>G10+G11</f>
        <v>4620</v>
      </c>
      <c r="H12" s="1229">
        <f>H10+H11</f>
        <v>5485</v>
      </c>
      <c r="I12" s="1228">
        <f>I10+I11</f>
        <v>5463</v>
      </c>
      <c r="J12" s="1237">
        <v>4656</v>
      </c>
      <c r="K12" s="1228">
        <v>4620</v>
      </c>
      <c r="L12" s="1229">
        <v>5485</v>
      </c>
      <c r="M12" s="1228">
        <v>5463</v>
      </c>
      <c r="N12" s="1230">
        <v>2.48</v>
      </c>
      <c r="O12" s="1231">
        <v>2.4699999999999998</v>
      </c>
      <c r="P12" s="1232">
        <v>0.40485829959515107</v>
      </c>
      <c r="Q12" s="1420">
        <v>11.61</v>
      </c>
      <c r="R12" s="1419">
        <v>11.56</v>
      </c>
      <c r="S12" s="1404">
        <v>0.43252595155708418</v>
      </c>
      <c r="U12" s="1384">
        <f>+Q12*1000000/D12/365</f>
        <v>5484.1757203589987</v>
      </c>
      <c r="V12" s="1382">
        <f>+U12-L12</f>
        <v>-0.82427964100133977</v>
      </c>
      <c r="W12" s="1384">
        <f>+R12*1000000/D12/365</f>
        <v>5460.5573925366079</v>
      </c>
      <c r="X12" s="1382">
        <f>+W12-M12</f>
        <v>-2.4426074633920507</v>
      </c>
    </row>
    <row r="13" spans="1:24" ht="12.75" outlineLevel="1">
      <c r="A13" s="1003"/>
      <c r="B13" s="1197"/>
      <c r="C13" s="1238"/>
      <c r="D13" s="1236"/>
      <c r="E13" s="1239"/>
      <c r="F13" s="1240"/>
      <c r="G13" s="1241"/>
      <c r="H13" s="1242"/>
      <c r="I13" s="1243"/>
      <c r="J13" s="1244"/>
      <c r="K13" s="1245"/>
      <c r="L13" s="1246"/>
      <c r="M13" s="1247"/>
      <c r="N13" s="1248"/>
      <c r="O13" s="1249"/>
      <c r="P13" s="1232"/>
      <c r="Q13" s="1397"/>
      <c r="R13" s="1407"/>
      <c r="S13" s="1410"/>
    </row>
    <row r="14" spans="1:24" ht="12.75" outlineLevel="2">
      <c r="A14" s="990" t="s">
        <v>27</v>
      </c>
      <c r="B14" s="1223" t="s">
        <v>19</v>
      </c>
      <c r="C14" s="1224"/>
      <c r="D14" s="1236"/>
      <c r="E14" s="1250" t="s">
        <v>20</v>
      </c>
      <c r="F14" s="1237">
        <v>1640</v>
      </c>
      <c r="G14" s="1228">
        <v>1536</v>
      </c>
      <c r="H14" s="1229">
        <v>1935</v>
      </c>
      <c r="I14" s="1227">
        <v>1860</v>
      </c>
      <c r="J14" s="1237">
        <v>1640</v>
      </c>
      <c r="K14" s="1228">
        <v>1536</v>
      </c>
      <c r="L14" s="1229">
        <v>1935</v>
      </c>
      <c r="M14" s="1227">
        <v>1860</v>
      </c>
      <c r="N14" s="1230">
        <v>1.93</v>
      </c>
      <c r="O14" s="1231">
        <v>1.81</v>
      </c>
      <c r="P14" s="1232">
        <v>6.6298342541436392</v>
      </c>
      <c r="Q14" s="1420">
        <v>9.0399999999999991</v>
      </c>
      <c r="R14" s="1419">
        <v>8.69</v>
      </c>
      <c r="S14" s="1404">
        <v>4.0276179516685806</v>
      </c>
    </row>
    <row r="15" spans="1:24" ht="12.75" outlineLevel="2">
      <c r="A15" s="1023"/>
      <c r="B15" s="1223" t="s">
        <v>28</v>
      </c>
      <c r="C15" s="1224"/>
      <c r="D15" s="1236"/>
      <c r="E15" s="1250" t="s">
        <v>24</v>
      </c>
      <c r="F15" s="1237">
        <v>120</v>
      </c>
      <c r="G15" s="1228">
        <v>112</v>
      </c>
      <c r="H15" s="1229">
        <v>111</v>
      </c>
      <c r="I15" s="1227">
        <v>108</v>
      </c>
      <c r="J15" s="1237">
        <v>120</v>
      </c>
      <c r="K15" s="1228">
        <v>112</v>
      </c>
      <c r="L15" s="1229">
        <v>111</v>
      </c>
      <c r="M15" s="1227">
        <v>108</v>
      </c>
      <c r="N15" s="1230">
        <v>0.14000000000000001</v>
      </c>
      <c r="O15" s="1231">
        <v>0.13</v>
      </c>
      <c r="P15" s="1232">
        <v>7.6923076923076987</v>
      </c>
      <c r="Q15" s="1420">
        <v>0.52</v>
      </c>
      <c r="R15" s="1419">
        <v>0.5</v>
      </c>
      <c r="S15" s="1404">
        <v>4.0000000000000036</v>
      </c>
    </row>
    <row r="16" spans="1:24" ht="12.75" outlineLevel="1">
      <c r="A16" s="1023"/>
      <c r="B16" s="1234" t="s">
        <v>23</v>
      </c>
      <c r="C16" s="1235" t="s">
        <v>25</v>
      </c>
      <c r="D16" s="1236">
        <v>12.8</v>
      </c>
      <c r="E16" s="1250" t="s">
        <v>26</v>
      </c>
      <c r="F16" s="1237">
        <f>F14+F15</f>
        <v>1760</v>
      </c>
      <c r="G16" s="1228">
        <f>G14+G15</f>
        <v>1648</v>
      </c>
      <c r="H16" s="1229">
        <f>H14+H15</f>
        <v>2046</v>
      </c>
      <c r="I16" s="1228">
        <f>I14+I15</f>
        <v>1968</v>
      </c>
      <c r="J16" s="1237">
        <v>1760</v>
      </c>
      <c r="K16" s="1228">
        <v>1648</v>
      </c>
      <c r="L16" s="1229">
        <v>2046</v>
      </c>
      <c r="M16" s="1228">
        <v>1968</v>
      </c>
      <c r="N16" s="1230">
        <v>2.0699999999999998</v>
      </c>
      <c r="O16" s="1231">
        <v>1.94</v>
      </c>
      <c r="P16" s="1232">
        <v>6.7010309278350455</v>
      </c>
      <c r="Q16" s="1420">
        <v>9.5599999999999987</v>
      </c>
      <c r="R16" s="1419">
        <v>9.19</v>
      </c>
      <c r="S16" s="1404">
        <v>4.0261153427638652</v>
      </c>
      <c r="U16" s="1384">
        <f>+Q16*1000000/D16/365</f>
        <v>2046.2328767123281</v>
      </c>
      <c r="V16" s="1382">
        <f>+U16-L16</f>
        <v>0.23287671232810681</v>
      </c>
      <c r="W16" s="1384">
        <f>+R16*1000000/D16/365</f>
        <v>1967.0376712328766</v>
      </c>
      <c r="X16" s="1382">
        <f>+W16-M16</f>
        <v>-0.96232876712338111</v>
      </c>
    </row>
    <row r="17" spans="1:24" ht="12.75" outlineLevel="1">
      <c r="A17" s="1023"/>
      <c r="B17" s="1197"/>
      <c r="C17" s="1238"/>
      <c r="D17" s="1236"/>
      <c r="E17" s="1239"/>
      <c r="F17" s="1252"/>
      <c r="G17" s="1241"/>
      <c r="H17" s="1242"/>
      <c r="I17" s="1243"/>
      <c r="J17" s="1244"/>
      <c r="K17" s="1245"/>
      <c r="L17" s="1246"/>
      <c r="M17" s="1247"/>
      <c r="N17" s="1248"/>
      <c r="O17" s="1249"/>
      <c r="P17" s="1232"/>
      <c r="Q17" s="1397"/>
      <c r="R17" s="1407"/>
      <c r="S17" s="1410"/>
    </row>
    <row r="18" spans="1:24" ht="12.75" outlineLevel="2">
      <c r="A18" s="990" t="s">
        <v>29</v>
      </c>
      <c r="B18" s="1223" t="s">
        <v>30</v>
      </c>
      <c r="C18" s="1224"/>
      <c r="D18" s="1253" t="s">
        <v>23</v>
      </c>
      <c r="E18" s="1250" t="s">
        <v>20</v>
      </c>
      <c r="F18" s="1237">
        <v>2233</v>
      </c>
      <c r="G18" s="1228">
        <v>2100</v>
      </c>
      <c r="H18" s="1229">
        <v>2771</v>
      </c>
      <c r="I18" s="1227">
        <v>2795</v>
      </c>
      <c r="J18" s="1237">
        <v>2233</v>
      </c>
      <c r="K18" s="1228">
        <v>2100</v>
      </c>
      <c r="L18" s="1229">
        <v>2771</v>
      </c>
      <c r="M18" s="1227">
        <v>2795</v>
      </c>
      <c r="N18" s="1230">
        <v>1.4</v>
      </c>
      <c r="O18" s="1231">
        <v>1.31</v>
      </c>
      <c r="P18" s="1232">
        <v>6.8702290076335775</v>
      </c>
      <c r="Q18" s="1420">
        <v>6.88</v>
      </c>
      <c r="R18" s="1419">
        <v>6.94</v>
      </c>
      <c r="S18" s="1404">
        <v>-0.86455331412104464</v>
      </c>
    </row>
    <row r="19" spans="1:24" ht="12.75" outlineLevel="2">
      <c r="A19" s="1023"/>
      <c r="B19" s="1197"/>
      <c r="C19" s="1238"/>
      <c r="D19" s="1236"/>
      <c r="E19" s="1250" t="s">
        <v>24</v>
      </c>
      <c r="F19" s="1237">
        <v>2148</v>
      </c>
      <c r="G19" s="1228">
        <v>2143</v>
      </c>
      <c r="H19" s="1229">
        <v>2187</v>
      </c>
      <c r="I19" s="1227">
        <v>2221</v>
      </c>
      <c r="J19" s="1237">
        <v>2148</v>
      </c>
      <c r="K19" s="1228">
        <v>2143</v>
      </c>
      <c r="L19" s="1229">
        <v>2187</v>
      </c>
      <c r="M19" s="1227">
        <v>2221</v>
      </c>
      <c r="N19" s="1230">
        <v>1.34</v>
      </c>
      <c r="O19" s="1231">
        <v>1.34</v>
      </c>
      <c r="P19" s="1232" t="s">
        <v>59</v>
      </c>
      <c r="Q19" s="1420">
        <v>5.43</v>
      </c>
      <c r="R19" s="1419">
        <v>5.51</v>
      </c>
      <c r="S19" s="1404">
        <v>-1.4519056261343026</v>
      </c>
    </row>
    <row r="20" spans="1:24" ht="12.75" outlineLevel="1">
      <c r="A20" s="1023"/>
      <c r="B20" s="1234"/>
      <c r="C20" s="1235" t="s">
        <v>25</v>
      </c>
      <c r="D20" s="1236">
        <v>6.8</v>
      </c>
      <c r="E20" s="1250" t="s">
        <v>26</v>
      </c>
      <c r="F20" s="1237">
        <f>F18+F19</f>
        <v>4381</v>
      </c>
      <c r="G20" s="1228">
        <f>G18+G19</f>
        <v>4243</v>
      </c>
      <c r="H20" s="1229">
        <f>H18+H19</f>
        <v>4958</v>
      </c>
      <c r="I20" s="1228">
        <f>I18+I19</f>
        <v>5016</v>
      </c>
      <c r="J20" s="1237">
        <v>4381</v>
      </c>
      <c r="K20" s="1228">
        <v>4243</v>
      </c>
      <c r="L20" s="1229">
        <v>4958</v>
      </c>
      <c r="M20" s="1228">
        <v>5016</v>
      </c>
      <c r="N20" s="1230">
        <v>2.74</v>
      </c>
      <c r="O20" s="1231">
        <v>2.6500000000000004</v>
      </c>
      <c r="P20" s="1232">
        <v>3.396226415094334</v>
      </c>
      <c r="Q20" s="1420">
        <v>12.309999999999999</v>
      </c>
      <c r="R20" s="1419">
        <v>12.45</v>
      </c>
      <c r="S20" s="1404">
        <v>-1.1244979919678761</v>
      </c>
      <c r="U20" s="1384">
        <f>+Q20*1000000/D20/365</f>
        <v>4959.7099113618042</v>
      </c>
      <c r="V20" s="1382">
        <f>+U20-L20</f>
        <v>1.7099113618041883</v>
      </c>
      <c r="W20" s="1384">
        <f>+R20*1000000/D20/365</f>
        <v>5016.1160354552785</v>
      </c>
      <c r="X20" s="1382">
        <f>+W20-M20</f>
        <v>0.11603545527850656</v>
      </c>
    </row>
    <row r="21" spans="1:24" ht="12.75" outlineLevel="1">
      <c r="A21" s="1023"/>
      <c r="B21" s="1197"/>
      <c r="C21" s="1238"/>
      <c r="D21" s="1236"/>
      <c r="E21" s="1239"/>
      <c r="F21" s="1252"/>
      <c r="G21" s="1241"/>
      <c r="H21" s="1242"/>
      <c r="I21" s="1243"/>
      <c r="J21" s="1244"/>
      <c r="K21" s="1245"/>
      <c r="L21" s="1246"/>
      <c r="M21" s="1247"/>
      <c r="N21" s="1248"/>
      <c r="O21" s="1249"/>
      <c r="P21" s="1232"/>
      <c r="Q21" s="1397"/>
      <c r="R21" s="1407"/>
      <c r="S21" s="1410"/>
      <c r="U21" s="1384"/>
    </row>
    <row r="22" spans="1:24" ht="12.75" outlineLevel="2">
      <c r="A22" s="990" t="s">
        <v>31</v>
      </c>
      <c r="B22" s="1223" t="s">
        <v>32</v>
      </c>
      <c r="C22" s="1224"/>
      <c r="D22" s="1225"/>
      <c r="E22" s="1250" t="s">
        <v>20</v>
      </c>
      <c r="F22" s="1237">
        <v>6047</v>
      </c>
      <c r="G22" s="1228">
        <v>5881</v>
      </c>
      <c r="H22" s="1229">
        <v>7142</v>
      </c>
      <c r="I22" s="1227">
        <v>6999</v>
      </c>
      <c r="J22" s="1237">
        <v>6050</v>
      </c>
      <c r="K22" s="1228">
        <v>5885</v>
      </c>
      <c r="L22" s="1229">
        <v>7145</v>
      </c>
      <c r="M22" s="1227">
        <v>7003</v>
      </c>
      <c r="N22" s="1248">
        <v>17.8</v>
      </c>
      <c r="O22" s="1249">
        <v>17.3</v>
      </c>
      <c r="P22" s="1232">
        <v>2.8901734104046244</v>
      </c>
      <c r="Q22" s="1397">
        <v>83.4</v>
      </c>
      <c r="R22" s="1407">
        <v>81.8</v>
      </c>
      <c r="S22" s="1404">
        <v>1.9559902200489101</v>
      </c>
      <c r="U22" s="1384"/>
    </row>
    <row r="23" spans="1:24" ht="12.75" outlineLevel="2">
      <c r="A23" s="1023"/>
      <c r="B23" s="1223"/>
      <c r="C23" s="1224"/>
      <c r="D23" s="1225"/>
      <c r="E23" s="1250" t="s">
        <v>24</v>
      </c>
      <c r="F23" s="1237">
        <v>2607</v>
      </c>
      <c r="G23" s="1228">
        <v>2632</v>
      </c>
      <c r="H23" s="1229">
        <v>2728</v>
      </c>
      <c r="I23" s="1227">
        <v>2681</v>
      </c>
      <c r="J23" s="1237">
        <v>2607</v>
      </c>
      <c r="K23" s="1228">
        <v>2633</v>
      </c>
      <c r="L23" s="1229">
        <v>2730</v>
      </c>
      <c r="M23" s="1227">
        <v>2682</v>
      </c>
      <c r="N23" s="1248">
        <v>7.7</v>
      </c>
      <c r="O23" s="1249">
        <v>7.8</v>
      </c>
      <c r="P23" s="1232">
        <v>-1</v>
      </c>
      <c r="Q23" s="1397">
        <v>31.9</v>
      </c>
      <c r="R23" s="1407">
        <v>31.3</v>
      </c>
      <c r="S23" s="1404">
        <v>1.8</v>
      </c>
      <c r="U23" s="1384"/>
    </row>
    <row r="24" spans="1:24" ht="12.75" outlineLevel="1">
      <c r="A24" s="1023"/>
      <c r="B24" s="1234" t="s">
        <v>23</v>
      </c>
      <c r="C24" s="1235" t="s">
        <v>25</v>
      </c>
      <c r="D24" s="1254">
        <v>32.4</v>
      </c>
      <c r="E24" s="1250" t="s">
        <v>26</v>
      </c>
      <c r="F24" s="1237">
        <f>F22+F23</f>
        <v>8654</v>
      </c>
      <c r="G24" s="1228">
        <f>G22+G23</f>
        <v>8513</v>
      </c>
      <c r="H24" s="1229">
        <f>H22+H23</f>
        <v>9870</v>
      </c>
      <c r="I24" s="1228">
        <f>I22+I23</f>
        <v>9680</v>
      </c>
      <c r="J24" s="1237">
        <v>8657</v>
      </c>
      <c r="K24" s="1228">
        <v>8518</v>
      </c>
      <c r="L24" s="1229">
        <v>9875</v>
      </c>
      <c r="M24" s="1228">
        <v>9685</v>
      </c>
      <c r="N24" s="1248">
        <v>25.5</v>
      </c>
      <c r="O24" s="1249">
        <v>25.1</v>
      </c>
      <c r="P24" s="1232">
        <v>1.5936254980079625</v>
      </c>
      <c r="Q24" s="1397">
        <v>115.30000000000001</v>
      </c>
      <c r="R24" s="1407">
        <v>113.1</v>
      </c>
      <c r="S24" s="1404">
        <v>2</v>
      </c>
      <c r="U24" s="1384">
        <f>+Q24*1000000/D24/365</f>
        <v>9749.7040419414861</v>
      </c>
      <c r="V24" s="1382">
        <f>+U24-L24</f>
        <v>-125.29595805851386</v>
      </c>
      <c r="W24" s="1384">
        <f>+R24*1000000/D24/365</f>
        <v>9563.6732623033986</v>
      </c>
      <c r="X24" s="1382">
        <f>+W24-M24</f>
        <v>-121.32673769660141</v>
      </c>
    </row>
    <row r="25" spans="1:24" ht="12.75" outlineLevel="1">
      <c r="A25" s="1023"/>
      <c r="B25" s="1197"/>
      <c r="C25" s="1238"/>
      <c r="D25" s="1225"/>
      <c r="E25" s="1239"/>
      <c r="F25" s="1237"/>
      <c r="G25" s="1228"/>
      <c r="H25" s="1229"/>
      <c r="I25" s="1251"/>
      <c r="J25" s="1237"/>
      <c r="K25" s="1228"/>
      <c r="L25" s="1229"/>
      <c r="M25" s="1251"/>
      <c r="N25" s="1248"/>
      <c r="O25" s="1249"/>
      <c r="P25" s="1232"/>
      <c r="Q25" s="1397"/>
      <c r="R25" s="1407"/>
      <c r="S25" s="1404"/>
      <c r="U25" s="1384"/>
    </row>
    <row r="26" spans="1:24" ht="12.75" outlineLevel="2">
      <c r="A26" s="990" t="s">
        <v>33</v>
      </c>
      <c r="B26" s="1223" t="s">
        <v>34</v>
      </c>
      <c r="C26" s="1224"/>
      <c r="D26" s="1253"/>
      <c r="E26" s="1250" t="s">
        <v>20</v>
      </c>
      <c r="F26" s="1237">
        <v>13936</v>
      </c>
      <c r="G26" s="1228">
        <v>13647</v>
      </c>
      <c r="H26" s="1229">
        <v>16502</v>
      </c>
      <c r="I26" s="1227">
        <v>16653</v>
      </c>
      <c r="J26" s="1237">
        <v>6921</v>
      </c>
      <c r="K26" s="1228">
        <v>6777</v>
      </c>
      <c r="L26" s="1229">
        <v>8203</v>
      </c>
      <c r="M26" s="1227">
        <v>8279</v>
      </c>
      <c r="N26" s="1248">
        <v>48.2</v>
      </c>
      <c r="O26" s="1249">
        <v>47.2</v>
      </c>
      <c r="P26" s="1232">
        <v>2.1186440677966099</v>
      </c>
      <c r="Q26" s="1397">
        <v>226.6</v>
      </c>
      <c r="R26" s="1407">
        <v>228.7</v>
      </c>
      <c r="S26" s="1404">
        <v>-0.91823349365981399</v>
      </c>
      <c r="U26" s="1384"/>
    </row>
    <row r="27" spans="1:24" ht="12.75" outlineLevel="2">
      <c r="A27" s="1023"/>
      <c r="B27" s="1197"/>
      <c r="C27" s="1235"/>
      <c r="D27" s="1236"/>
      <c r="E27" s="1250" t="s">
        <v>24</v>
      </c>
      <c r="F27" s="1237">
        <v>6507</v>
      </c>
      <c r="G27" s="1228">
        <v>6438</v>
      </c>
      <c r="H27" s="1229">
        <v>6827</v>
      </c>
      <c r="I27" s="1227">
        <v>6818</v>
      </c>
      <c r="J27" s="1237">
        <v>3248</v>
      </c>
      <c r="K27" s="1228">
        <v>3214</v>
      </c>
      <c r="L27" s="1229">
        <v>3408</v>
      </c>
      <c r="M27" s="1227">
        <v>3404</v>
      </c>
      <c r="N27" s="1248">
        <v>22.6</v>
      </c>
      <c r="O27" s="1249">
        <v>22.4</v>
      </c>
      <c r="P27" s="1232">
        <v>0.89285714285715567</v>
      </c>
      <c r="Q27" s="1397">
        <v>94.2</v>
      </c>
      <c r="R27" s="1407">
        <v>94</v>
      </c>
      <c r="S27" s="1404">
        <v>0.21276595744681154</v>
      </c>
      <c r="U27" s="1384"/>
    </row>
    <row r="28" spans="1:24" ht="12.75" outlineLevel="1">
      <c r="A28" s="1023"/>
      <c r="B28" s="1234"/>
      <c r="C28" s="1235" t="s">
        <v>25</v>
      </c>
      <c r="D28" s="1236">
        <v>75.7</v>
      </c>
      <c r="E28" s="1250" t="s">
        <v>26</v>
      </c>
      <c r="F28" s="1237">
        <f>F27+F26</f>
        <v>20443</v>
      </c>
      <c r="G28" s="1228">
        <f>G27+G26</f>
        <v>20085</v>
      </c>
      <c r="H28" s="1229">
        <f>H26+H27</f>
        <v>23329</v>
      </c>
      <c r="I28" s="1228">
        <f>I26+I27</f>
        <v>23471</v>
      </c>
      <c r="J28" s="1237">
        <v>10169</v>
      </c>
      <c r="K28" s="1228">
        <v>9991</v>
      </c>
      <c r="L28" s="1229">
        <v>11611</v>
      </c>
      <c r="M28" s="1228">
        <v>11683</v>
      </c>
      <c r="N28" s="1248">
        <v>70.800000000000011</v>
      </c>
      <c r="O28" s="1249">
        <v>69.599999999999994</v>
      </c>
      <c r="P28" s="1232">
        <v>1.7241379310345073</v>
      </c>
      <c r="Q28" s="1397">
        <v>320.8</v>
      </c>
      <c r="R28" s="1407">
        <v>322.7</v>
      </c>
      <c r="S28" s="1404">
        <v>-0.58878215060426931</v>
      </c>
      <c r="U28" s="1384">
        <f>+Q28*1000000/D28/365</f>
        <v>11610.358118745587</v>
      </c>
      <c r="V28" s="1382">
        <f>+U28-L28</f>
        <v>-0.64188125441251032</v>
      </c>
      <c r="W28" s="1384">
        <f>+R28*1000000/D28/365</f>
        <v>11679.122708601002</v>
      </c>
      <c r="X28" s="1382">
        <f>+W28-M28</f>
        <v>-3.8772913989978406</v>
      </c>
    </row>
    <row r="29" spans="1:24" ht="12.75" outlineLevel="1">
      <c r="A29" s="1023"/>
      <c r="B29" s="1197"/>
      <c r="C29" s="1238"/>
      <c r="D29" s="1236"/>
      <c r="E29" s="1239"/>
      <c r="F29" s="1237"/>
      <c r="G29" s="1228"/>
      <c r="H29" s="1229"/>
      <c r="I29" s="1251"/>
      <c r="J29" s="1237"/>
      <c r="K29" s="1228"/>
      <c r="L29" s="1229"/>
      <c r="M29" s="1251"/>
      <c r="N29" s="1248"/>
      <c r="O29" s="1249"/>
      <c r="P29" s="1232"/>
      <c r="Q29" s="1397"/>
      <c r="R29" s="1407"/>
      <c r="S29" s="1404"/>
      <c r="U29" s="1384"/>
    </row>
    <row r="30" spans="1:24" ht="12.75" outlineLevel="2">
      <c r="A30" s="990" t="s">
        <v>31</v>
      </c>
      <c r="B30" s="1223" t="s">
        <v>35</v>
      </c>
      <c r="C30" s="1224"/>
      <c r="D30" s="1236"/>
      <c r="E30" s="1250" t="s">
        <v>20</v>
      </c>
      <c r="F30" s="1255">
        <v>18766</v>
      </c>
      <c r="G30" s="1256">
        <v>18610</v>
      </c>
      <c r="H30" s="1257">
        <v>21048</v>
      </c>
      <c r="I30" s="1258">
        <v>20712</v>
      </c>
      <c r="J30" s="1255">
        <v>11169</v>
      </c>
      <c r="K30" s="1256">
        <v>11084</v>
      </c>
      <c r="L30" s="1257">
        <v>12769</v>
      </c>
      <c r="M30" s="1258">
        <v>12624</v>
      </c>
      <c r="N30" s="1259">
        <v>61.1</v>
      </c>
      <c r="O30" s="1260">
        <v>60.7</v>
      </c>
      <c r="P30" s="1261">
        <v>0.65897858319604374</v>
      </c>
      <c r="Q30" s="1393">
        <v>277.3</v>
      </c>
      <c r="R30" s="1411">
        <v>274.2</v>
      </c>
      <c r="S30" s="1410">
        <v>1.1305616338439179</v>
      </c>
      <c r="U30" s="1384"/>
    </row>
    <row r="31" spans="1:24" ht="12.75" outlineLevel="2">
      <c r="A31" s="1023"/>
      <c r="B31" s="1223" t="s">
        <v>23</v>
      </c>
      <c r="C31" s="1224"/>
      <c r="D31" s="1236"/>
      <c r="E31" s="1250" t="s">
        <v>24</v>
      </c>
      <c r="F31" s="1255">
        <v>5148</v>
      </c>
      <c r="G31" s="1256">
        <v>5214</v>
      </c>
      <c r="H31" s="1257">
        <v>5341</v>
      </c>
      <c r="I31" s="1258">
        <v>5235</v>
      </c>
      <c r="J31" s="1255">
        <v>3615</v>
      </c>
      <c r="K31" s="1256">
        <v>3670</v>
      </c>
      <c r="L31" s="1257">
        <v>3769</v>
      </c>
      <c r="M31" s="1258">
        <v>3718</v>
      </c>
      <c r="N31" s="1259">
        <v>19.8</v>
      </c>
      <c r="O31" s="1260">
        <v>20.100000000000001</v>
      </c>
      <c r="P31" s="1261">
        <v>-1.4925373134328392</v>
      </c>
      <c r="Q31" s="1393">
        <v>81.900000000000006</v>
      </c>
      <c r="R31" s="1411">
        <v>80.8</v>
      </c>
      <c r="S31" s="1410">
        <v>1.3613861386138719</v>
      </c>
      <c r="U31" s="1384"/>
    </row>
    <row r="32" spans="1:24" ht="12.75" outlineLevel="1">
      <c r="A32" s="1023"/>
      <c r="B32" s="1234"/>
      <c r="C32" s="1235" t="s">
        <v>25</v>
      </c>
      <c r="D32" s="1236">
        <v>59.5</v>
      </c>
      <c r="E32" s="1250" t="s">
        <v>26</v>
      </c>
      <c r="F32" s="1255">
        <f>F30+F31</f>
        <v>23914</v>
      </c>
      <c r="G32" s="1256">
        <f>G30+G31</f>
        <v>23824</v>
      </c>
      <c r="H32" s="1257">
        <f>H30+H31</f>
        <v>26389</v>
      </c>
      <c r="I32" s="1256">
        <f>I30+I31</f>
        <v>25947</v>
      </c>
      <c r="J32" s="1255">
        <v>14784</v>
      </c>
      <c r="K32" s="1256">
        <v>14754</v>
      </c>
      <c r="L32" s="1257">
        <v>16538</v>
      </c>
      <c r="M32" s="1256">
        <v>16342</v>
      </c>
      <c r="N32" s="1259">
        <v>80.900000000000006</v>
      </c>
      <c r="O32" s="1260">
        <v>80.800000000000011</v>
      </c>
      <c r="P32" s="1261">
        <v>0.12376237623761671</v>
      </c>
      <c r="Q32" s="1393">
        <v>359.20000000000005</v>
      </c>
      <c r="R32" s="1411">
        <v>355</v>
      </c>
      <c r="S32" s="1410">
        <v>1.1830985915493086</v>
      </c>
      <c r="U32" s="1384">
        <f>+Q32*1000000/D32/365</f>
        <v>16539.656958673884</v>
      </c>
      <c r="V32" s="1382">
        <f>+U32-L32</f>
        <v>1.656958673884219</v>
      </c>
      <c r="W32" s="1384">
        <f>+R32*1000000/D32/365</f>
        <v>16346.264533210544</v>
      </c>
      <c r="X32" s="1382">
        <f>+W32-M32</f>
        <v>4.2645332105439593</v>
      </c>
    </row>
    <row r="33" spans="1:27" ht="12.75" outlineLevel="1">
      <c r="A33" s="1023"/>
      <c r="B33" s="1197"/>
      <c r="C33" s="1238"/>
      <c r="D33" s="1236"/>
      <c r="E33" s="1239"/>
      <c r="F33" s="1237"/>
      <c r="G33" s="1228"/>
      <c r="H33" s="1229"/>
      <c r="I33" s="1251"/>
      <c r="J33" s="1237"/>
      <c r="K33" s="1228"/>
      <c r="L33" s="1229"/>
      <c r="M33" s="1251"/>
      <c r="N33" s="1248"/>
      <c r="O33" s="1249"/>
      <c r="P33" s="1232"/>
      <c r="Q33" s="1397"/>
      <c r="R33" s="1407"/>
      <c r="S33" s="1404"/>
      <c r="U33" s="1384"/>
    </row>
    <row r="34" spans="1:27" ht="12.75" outlineLevel="2">
      <c r="A34" s="990" t="s">
        <v>31</v>
      </c>
      <c r="B34" s="1223" t="s">
        <v>36</v>
      </c>
      <c r="C34" s="1224" t="s">
        <v>23</v>
      </c>
      <c r="D34" s="1253" t="s">
        <v>23</v>
      </c>
      <c r="E34" s="1250" t="s">
        <v>20</v>
      </c>
      <c r="F34" s="1237">
        <v>30351</v>
      </c>
      <c r="G34" s="1228">
        <v>30359</v>
      </c>
      <c r="H34" s="1229">
        <v>32211</v>
      </c>
      <c r="I34" s="1227">
        <v>31990</v>
      </c>
      <c r="J34" s="1237">
        <v>15068</v>
      </c>
      <c r="K34" s="1228">
        <v>15200</v>
      </c>
      <c r="L34" s="1229">
        <v>15947</v>
      </c>
      <c r="M34" s="1227">
        <v>15972</v>
      </c>
      <c r="N34" s="1248">
        <v>71</v>
      </c>
      <c r="O34" s="1249">
        <v>71.599999999999994</v>
      </c>
      <c r="P34" s="1232">
        <v>-0.83798882681563458</v>
      </c>
      <c r="Q34" s="1397">
        <v>298</v>
      </c>
      <c r="R34" s="1407">
        <v>298.5</v>
      </c>
      <c r="S34" s="1404"/>
      <c r="U34" s="1384"/>
      <c r="Y34" s="86"/>
    </row>
    <row r="35" spans="1:27" ht="12.75" outlineLevel="2">
      <c r="A35" s="1023"/>
      <c r="B35" s="1223" t="s">
        <v>37</v>
      </c>
      <c r="C35" s="1224"/>
      <c r="D35" s="1236"/>
      <c r="E35" s="1250" t="s">
        <v>24</v>
      </c>
      <c r="F35" s="1237">
        <v>7011</v>
      </c>
      <c r="G35" s="1228">
        <v>7137</v>
      </c>
      <c r="H35" s="1229">
        <v>7173</v>
      </c>
      <c r="I35" s="1227">
        <v>7081</v>
      </c>
      <c r="J35" s="1237">
        <v>3045</v>
      </c>
      <c r="K35" s="1228">
        <v>3108</v>
      </c>
      <c r="L35" s="1229">
        <v>3128</v>
      </c>
      <c r="M35" s="1227">
        <v>3100</v>
      </c>
      <c r="N35" s="1248">
        <v>14.3</v>
      </c>
      <c r="O35" s="1249">
        <v>14.6</v>
      </c>
      <c r="P35" s="1232">
        <v>-2.0547945205479379</v>
      </c>
      <c r="Q35" s="1397">
        <v>58.5</v>
      </c>
      <c r="R35" s="1407">
        <v>57.9</v>
      </c>
      <c r="S35" s="1404">
        <v>1.036269430051816</v>
      </c>
      <c r="U35" s="1384"/>
      <c r="Y35" s="86"/>
    </row>
    <row r="36" spans="1:27" ht="12.75" outlineLevel="1">
      <c r="A36" s="1023"/>
      <c r="B36" s="1234"/>
      <c r="C36" s="1235" t="s">
        <v>25</v>
      </c>
      <c r="D36" s="1236">
        <v>51.2</v>
      </c>
      <c r="E36" s="1250" t="s">
        <v>26</v>
      </c>
      <c r="F36" s="1237">
        <f>F34+F35</f>
        <v>37362</v>
      </c>
      <c r="G36" s="1228">
        <f>G34+G35</f>
        <v>37496</v>
      </c>
      <c r="H36" s="1229">
        <f>H34+H35</f>
        <v>39384</v>
      </c>
      <c r="I36" s="1251">
        <f>I34+I35</f>
        <v>39071</v>
      </c>
      <c r="J36" s="1237">
        <v>18113</v>
      </c>
      <c r="K36" s="1228">
        <v>18308</v>
      </c>
      <c r="L36" s="1229">
        <v>19075</v>
      </c>
      <c r="M36" s="1251">
        <v>19072</v>
      </c>
      <c r="N36" s="1248">
        <v>85.3</v>
      </c>
      <c r="O36" s="1249">
        <v>86.199999999999989</v>
      </c>
      <c r="P36" s="1232">
        <v>-1.0440835266821249</v>
      </c>
      <c r="Q36" s="1397">
        <v>356.5</v>
      </c>
      <c r="R36" s="1407">
        <v>356.4</v>
      </c>
      <c r="S36" s="1404">
        <v>2.8058361391701109E-2</v>
      </c>
      <c r="U36" s="1384">
        <f>+Q36*1000000/D36/365</f>
        <v>19076.412671232876</v>
      </c>
      <c r="V36" s="1382">
        <f>+U36-L36</f>
        <v>1.4126712328761641</v>
      </c>
      <c r="W36" s="1384">
        <f>+R36*1000000/D36/365</f>
        <v>19071.061643835616</v>
      </c>
      <c r="X36" s="1382">
        <f>+W36-M36</f>
        <v>-0.93835616438445868</v>
      </c>
      <c r="Y36" s="116">
        <f>+Q36+Q40</f>
        <v>502.3</v>
      </c>
    </row>
    <row r="37" spans="1:27" ht="12.75" outlineLevel="1">
      <c r="A37" s="1023"/>
      <c r="B37" s="1197"/>
      <c r="C37" s="1238"/>
      <c r="D37" s="1236"/>
      <c r="E37" s="1239"/>
      <c r="F37" s="1237"/>
      <c r="G37" s="1228"/>
      <c r="H37" s="1229"/>
      <c r="I37" s="1251"/>
      <c r="J37" s="1237"/>
      <c r="K37" s="1228"/>
      <c r="L37" s="1229"/>
      <c r="M37" s="1251"/>
      <c r="N37" s="1248"/>
      <c r="O37" s="1249"/>
      <c r="P37" s="1232"/>
      <c r="Q37" s="1397"/>
      <c r="R37" s="1407"/>
      <c r="S37" s="1404"/>
      <c r="U37" s="1384"/>
    </row>
    <row r="38" spans="1:27" ht="12.75" outlineLevel="2">
      <c r="A38" s="990" t="s">
        <v>38</v>
      </c>
      <c r="B38" s="1223" t="s">
        <v>39</v>
      </c>
      <c r="C38" s="1224" t="s">
        <v>23</v>
      </c>
      <c r="D38" s="1253" t="s">
        <v>23</v>
      </c>
      <c r="E38" s="1250" t="s">
        <v>20</v>
      </c>
      <c r="F38" s="1237">
        <v>12359</v>
      </c>
      <c r="G38" s="1228">
        <v>12169</v>
      </c>
      <c r="H38" s="1229">
        <v>14255</v>
      </c>
      <c r="I38" s="1227">
        <v>14144</v>
      </c>
      <c r="J38" s="1237">
        <v>11279</v>
      </c>
      <c r="K38" s="1228">
        <v>11045</v>
      </c>
      <c r="L38" s="1229">
        <v>13202</v>
      </c>
      <c r="M38" s="1227">
        <v>13028</v>
      </c>
      <c r="N38" s="1248">
        <v>24.5</v>
      </c>
      <c r="O38" s="1249">
        <v>24</v>
      </c>
      <c r="P38" s="1232">
        <v>2.083333333333333</v>
      </c>
      <c r="Q38" s="1397">
        <v>113.7</v>
      </c>
      <c r="R38" s="1407">
        <v>112.2</v>
      </c>
      <c r="S38" s="1404">
        <v>1.3368983957219251</v>
      </c>
      <c r="U38" s="1384"/>
      <c r="Y38" s="86"/>
    </row>
    <row r="39" spans="1:27" ht="12.75" outlineLevel="2">
      <c r="A39" s="1023"/>
      <c r="B39" s="1197"/>
      <c r="C39" s="1238"/>
      <c r="D39" s="1236"/>
      <c r="E39" s="1250" t="s">
        <v>24</v>
      </c>
      <c r="F39" s="1237">
        <v>3726</v>
      </c>
      <c r="G39" s="1228">
        <v>3847</v>
      </c>
      <c r="H39" s="1229">
        <v>3923</v>
      </c>
      <c r="I39" s="1227">
        <v>3938</v>
      </c>
      <c r="J39" s="1237">
        <v>3529</v>
      </c>
      <c r="K39" s="1228">
        <v>3642</v>
      </c>
      <c r="L39" s="1229">
        <v>3731</v>
      </c>
      <c r="M39" s="1227">
        <v>3737</v>
      </c>
      <c r="N39" s="1248">
        <v>7.7</v>
      </c>
      <c r="O39" s="1249">
        <v>7.9</v>
      </c>
      <c r="P39" s="1232">
        <v>-2.5316455696202551</v>
      </c>
      <c r="Q39" s="1397">
        <v>32.1</v>
      </c>
      <c r="R39" s="1407">
        <v>32.200000000000003</v>
      </c>
      <c r="S39" s="1404">
        <v>-0.31055900621118454</v>
      </c>
      <c r="U39" s="1384"/>
      <c r="Y39" s="86"/>
    </row>
    <row r="40" spans="1:27" ht="12.75" outlineLevel="1">
      <c r="A40" s="1023"/>
      <c r="B40" s="1234"/>
      <c r="C40" s="1235" t="s">
        <v>25</v>
      </c>
      <c r="D40" s="1236">
        <v>23.6</v>
      </c>
      <c r="E40" s="1250" t="s">
        <v>26</v>
      </c>
      <c r="F40" s="1237">
        <f>F38+F39</f>
        <v>16085</v>
      </c>
      <c r="G40" s="1228">
        <f>G38+G39</f>
        <v>16016</v>
      </c>
      <c r="H40" s="1229">
        <f>H38+H39</f>
        <v>18178</v>
      </c>
      <c r="I40" s="1251">
        <f>I38+I39</f>
        <v>18082</v>
      </c>
      <c r="J40" s="1237">
        <v>14808</v>
      </c>
      <c r="K40" s="1228">
        <v>14687</v>
      </c>
      <c r="L40" s="1229">
        <v>16933</v>
      </c>
      <c r="M40" s="1251">
        <v>16765</v>
      </c>
      <c r="N40" s="1248">
        <v>32.200000000000003</v>
      </c>
      <c r="O40" s="1249">
        <v>31.9</v>
      </c>
      <c r="P40" s="1232">
        <v>0.94043887147336769</v>
      </c>
      <c r="Q40" s="1397">
        <v>145.80000000000001</v>
      </c>
      <c r="R40" s="1407">
        <v>144.4</v>
      </c>
      <c r="S40" s="1404">
        <v>0.96952908587258013</v>
      </c>
      <c r="U40" s="1384">
        <f>+Q40*1000000/D40/365</f>
        <v>16925.934525191547</v>
      </c>
      <c r="V40" s="1382">
        <f>+U40-L40</f>
        <v>-7.0654748084525636</v>
      </c>
      <c r="W40" s="1384">
        <f>+R40*1000000/D40/365</f>
        <v>16763.408404922218</v>
      </c>
      <c r="X40" s="1382">
        <f>+W40-M40</f>
        <v>-1.5915950777816761</v>
      </c>
      <c r="Y40" s="86"/>
    </row>
    <row r="41" spans="1:27" ht="12.75" outlineLevel="1">
      <c r="A41" s="1023"/>
      <c r="B41" s="1197"/>
      <c r="C41" s="1238"/>
      <c r="D41" s="1236"/>
      <c r="E41" s="1239"/>
      <c r="F41" s="1237"/>
      <c r="G41" s="1228"/>
      <c r="H41" s="1229"/>
      <c r="I41" s="1251"/>
      <c r="J41" s="1237"/>
      <c r="K41" s="1228"/>
      <c r="L41" s="1229"/>
      <c r="M41" s="1251"/>
      <c r="N41" s="1248"/>
      <c r="O41" s="1249"/>
      <c r="P41" s="1232"/>
      <c r="Q41" s="1397"/>
      <c r="R41" s="1407"/>
      <c r="S41" s="1404"/>
      <c r="U41" s="1384"/>
    </row>
    <row r="42" spans="1:27" ht="12.75" outlineLevel="1">
      <c r="A42" s="990" t="s">
        <v>40</v>
      </c>
      <c r="B42" s="1223" t="s">
        <v>41</v>
      </c>
      <c r="C42" s="1235"/>
      <c r="D42" s="1236"/>
      <c r="E42" s="1250" t="s">
        <v>20</v>
      </c>
      <c r="F42" s="1255">
        <v>23035</v>
      </c>
      <c r="G42" s="1256">
        <v>23822</v>
      </c>
      <c r="H42" s="1257">
        <v>22334</v>
      </c>
      <c r="I42" s="1258">
        <v>22469</v>
      </c>
      <c r="J42" s="1255">
        <v>6568</v>
      </c>
      <c r="K42" s="1256">
        <v>6594</v>
      </c>
      <c r="L42" s="1257">
        <v>6291</v>
      </c>
      <c r="M42" s="1258">
        <v>6225</v>
      </c>
      <c r="N42" s="1259">
        <v>31.5</v>
      </c>
      <c r="O42" s="1260">
        <v>31.6</v>
      </c>
      <c r="P42" s="1261">
        <v>-0.31645569620253611</v>
      </c>
      <c r="Q42" s="1393">
        <v>119.6</v>
      </c>
      <c r="R42" s="1411">
        <v>118.4</v>
      </c>
      <c r="S42" s="1410">
        <v>1.0135135135135038</v>
      </c>
      <c r="U42" s="1384"/>
    </row>
    <row r="43" spans="1:27" ht="12.75" outlineLevel="1">
      <c r="A43" s="1023"/>
      <c r="B43" s="1234"/>
      <c r="C43" s="1235"/>
      <c r="D43" s="1236"/>
      <c r="E43" s="1250" t="s">
        <v>24</v>
      </c>
      <c r="F43" s="1255">
        <v>7319</v>
      </c>
      <c r="G43" s="1256">
        <v>7470</v>
      </c>
      <c r="H43" s="1257">
        <v>7203</v>
      </c>
      <c r="I43" s="1258">
        <v>7117</v>
      </c>
      <c r="J43" s="1255">
        <v>2129</v>
      </c>
      <c r="K43" s="1256">
        <v>2115</v>
      </c>
      <c r="L43" s="1257">
        <v>2090</v>
      </c>
      <c r="M43" s="1258">
        <v>2028</v>
      </c>
      <c r="N43" s="1259">
        <v>10.199999999999999</v>
      </c>
      <c r="O43" s="1260">
        <v>10.1</v>
      </c>
      <c r="P43" s="1261">
        <v>0.99009900990098665</v>
      </c>
      <c r="Q43" s="1393">
        <v>39.700000000000003</v>
      </c>
      <c r="R43" s="1411">
        <v>38.6</v>
      </c>
      <c r="S43" s="1410">
        <v>2.8497409326424905</v>
      </c>
      <c r="U43" s="1384"/>
    </row>
    <row r="44" spans="1:27" ht="12.75" outlineLevel="1">
      <c r="A44" s="1023"/>
      <c r="B44" s="1197"/>
      <c r="C44" s="1235" t="s">
        <v>25</v>
      </c>
      <c r="D44" s="1236">
        <v>55.7</v>
      </c>
      <c r="E44" s="1250" t="s">
        <v>26</v>
      </c>
      <c r="F44" s="1255">
        <f>F42+F43</f>
        <v>30354</v>
      </c>
      <c r="G44" s="1256">
        <f>G42+G43</f>
        <v>31292</v>
      </c>
      <c r="H44" s="1257">
        <f>H42+H43</f>
        <v>29537</v>
      </c>
      <c r="I44" s="1262">
        <f>I42+I43</f>
        <v>29586</v>
      </c>
      <c r="J44" s="1255">
        <v>8697</v>
      </c>
      <c r="K44" s="1256">
        <v>8709</v>
      </c>
      <c r="L44" s="1257">
        <v>8381</v>
      </c>
      <c r="M44" s="1262">
        <v>8253</v>
      </c>
      <c r="N44" s="1259">
        <v>41.7</v>
      </c>
      <c r="O44" s="1260">
        <v>41.7</v>
      </c>
      <c r="P44" s="1261" t="s">
        <v>59</v>
      </c>
      <c r="Q44" s="1393">
        <v>159.30000000000001</v>
      </c>
      <c r="R44" s="1411">
        <v>157</v>
      </c>
      <c r="S44" s="1410">
        <v>1.4649681528662493</v>
      </c>
      <c r="U44" s="1384">
        <f>+Q44*1000000/52.091/365</f>
        <v>8378.3831403579043</v>
      </c>
      <c r="V44" s="1382">
        <f>+U44-L44</f>
        <v>-2.6168596420957329</v>
      </c>
      <c r="W44" s="1384">
        <f>+R44*1000000/52.091/365</f>
        <v>8257.4146455504761</v>
      </c>
      <c r="X44" s="1382">
        <f>+W44-M44</f>
        <v>4.4146455504760524</v>
      </c>
      <c r="Y44" s="1042" t="s">
        <v>42</v>
      </c>
      <c r="Z44" s="1042"/>
      <c r="AA44" s="1042"/>
    </row>
    <row r="45" spans="1:27" ht="12.75" outlineLevel="1">
      <c r="A45" s="1023"/>
      <c r="B45" s="1197"/>
      <c r="C45" s="1238"/>
      <c r="D45" s="1236"/>
      <c r="E45" s="1239"/>
      <c r="F45" s="1237"/>
      <c r="G45" s="1228"/>
      <c r="H45" s="1229"/>
      <c r="I45" s="1251"/>
      <c r="J45" s="1237"/>
      <c r="K45" s="1228"/>
      <c r="L45" s="1229"/>
      <c r="M45" s="1251"/>
      <c r="N45" s="1248"/>
      <c r="O45" s="1249"/>
      <c r="P45" s="1232"/>
      <c r="Q45" s="1397"/>
      <c r="R45" s="1407"/>
      <c r="S45" s="1404"/>
      <c r="U45" s="1384"/>
    </row>
    <row r="46" spans="1:27" ht="12.75" outlineLevel="2">
      <c r="A46" s="990" t="s">
        <v>43</v>
      </c>
      <c r="B46" s="1223" t="s">
        <v>44</v>
      </c>
      <c r="C46" s="1224"/>
      <c r="D46" s="1253" t="s">
        <v>23</v>
      </c>
      <c r="E46" s="1250" t="s">
        <v>20</v>
      </c>
      <c r="F46" s="1255">
        <v>38201</v>
      </c>
      <c r="G46" s="1256">
        <v>39449</v>
      </c>
      <c r="H46" s="1257">
        <v>42886</v>
      </c>
      <c r="I46" s="1258">
        <v>43443</v>
      </c>
      <c r="J46" s="1255">
        <v>12104</v>
      </c>
      <c r="K46" s="1256">
        <v>12747</v>
      </c>
      <c r="L46" s="1257">
        <v>15650</v>
      </c>
      <c r="M46" s="1258">
        <v>16005</v>
      </c>
      <c r="N46" s="1259">
        <v>145.80000000000001</v>
      </c>
      <c r="O46" s="1260">
        <v>153.5</v>
      </c>
      <c r="P46" s="1261">
        <v>-5.0162866449511325</v>
      </c>
      <c r="Q46" s="1393">
        <v>747.7</v>
      </c>
      <c r="R46" s="1411">
        <v>764.7</v>
      </c>
      <c r="S46" s="1410">
        <v>-2.2230940238001833</v>
      </c>
      <c r="U46" s="1384"/>
    </row>
    <row r="47" spans="1:27" ht="12.75" outlineLevel="2">
      <c r="A47" s="1023"/>
      <c r="B47" s="1197"/>
      <c r="C47" s="1238"/>
      <c r="D47" s="1236"/>
      <c r="E47" s="1250" t="s">
        <v>24</v>
      </c>
      <c r="F47" s="1255">
        <v>9741</v>
      </c>
      <c r="G47" s="1256">
        <v>9941</v>
      </c>
      <c r="H47" s="1257">
        <v>10067</v>
      </c>
      <c r="I47" s="1258">
        <v>10002</v>
      </c>
      <c r="J47" s="1255">
        <v>3318</v>
      </c>
      <c r="K47" s="1256">
        <v>3427</v>
      </c>
      <c r="L47" s="1257">
        <v>3546</v>
      </c>
      <c r="M47" s="1258">
        <v>3566</v>
      </c>
      <c r="N47" s="1259">
        <v>40</v>
      </c>
      <c r="O47" s="1260">
        <v>41.3</v>
      </c>
      <c r="P47" s="1261">
        <v>-3.1476997578692427</v>
      </c>
      <c r="Q47" s="1393">
        <v>169.4</v>
      </c>
      <c r="R47" s="1411">
        <v>170.4</v>
      </c>
      <c r="S47" s="1410">
        <v>-0.58685446009389663</v>
      </c>
      <c r="U47" s="1384"/>
    </row>
    <row r="48" spans="1:27" ht="12.75" outlineLevel="1">
      <c r="A48" s="1023"/>
      <c r="B48" s="1234"/>
      <c r="C48" s="1235" t="s">
        <v>25</v>
      </c>
      <c r="D48" s="1236">
        <v>130.9</v>
      </c>
      <c r="E48" s="1250" t="s">
        <v>26</v>
      </c>
      <c r="F48" s="1255">
        <f>F46+F47</f>
        <v>47942</v>
      </c>
      <c r="G48" s="1256">
        <f>G46+G47</f>
        <v>49390</v>
      </c>
      <c r="H48" s="1257">
        <f>H46+H47</f>
        <v>52953</v>
      </c>
      <c r="I48" s="1262">
        <f>I46+I47</f>
        <v>53445</v>
      </c>
      <c r="J48" s="1255">
        <v>15422</v>
      </c>
      <c r="K48" s="1256">
        <v>16174</v>
      </c>
      <c r="L48" s="1257">
        <v>19196</v>
      </c>
      <c r="M48" s="1262">
        <v>19571</v>
      </c>
      <c r="N48" s="1259">
        <v>185.8</v>
      </c>
      <c r="O48" s="1260">
        <v>194.8</v>
      </c>
      <c r="P48" s="1261">
        <v>-4.6201232032854209</v>
      </c>
      <c r="Q48" s="1393">
        <v>917.1</v>
      </c>
      <c r="R48" s="1411">
        <v>935.1</v>
      </c>
      <c r="S48" s="1410">
        <v>-1.9249278152069296</v>
      </c>
      <c r="U48" s="1384">
        <f>+Q48*1000000/D48/365</f>
        <v>19194.82612472137</v>
      </c>
      <c r="V48" s="1382">
        <f>+U48-L48</f>
        <v>-1.1738752786295663</v>
      </c>
      <c r="W48" s="1384">
        <f>+R48*1000000/D48/365</f>
        <v>19571.564615883712</v>
      </c>
      <c r="X48" s="1382">
        <f>+W48-M48</f>
        <v>0.56461588371166727</v>
      </c>
    </row>
    <row r="49" spans="1:26" ht="12.75" outlineLevel="1">
      <c r="A49" s="1023"/>
      <c r="B49" s="1197"/>
      <c r="C49" s="1238"/>
      <c r="D49" s="1236"/>
      <c r="E49" s="1239"/>
      <c r="F49" s="1237"/>
      <c r="G49" s="1228"/>
      <c r="H49" s="1229"/>
      <c r="I49" s="1251"/>
      <c r="J49" s="1237"/>
      <c r="K49" s="1228"/>
      <c r="L49" s="1229"/>
      <c r="M49" s="1251"/>
      <c r="N49" s="1248"/>
      <c r="O49" s="1249"/>
      <c r="P49" s="1232"/>
      <c r="Q49" s="1397"/>
      <c r="R49" s="1407"/>
      <c r="S49" s="1404"/>
      <c r="U49" s="1384"/>
    </row>
    <row r="50" spans="1:26" ht="12.75" outlineLevel="2">
      <c r="A50" s="990" t="s">
        <v>45</v>
      </c>
      <c r="B50" s="1223" t="s">
        <v>46</v>
      </c>
      <c r="C50" s="1224"/>
      <c r="D50" s="1236"/>
      <c r="E50" s="1250" t="s">
        <v>20</v>
      </c>
      <c r="F50" s="1263">
        <v>34961</v>
      </c>
      <c r="G50" s="1264">
        <v>35041</v>
      </c>
      <c r="H50" s="1265">
        <v>43574</v>
      </c>
      <c r="I50" s="1266">
        <v>44188</v>
      </c>
      <c r="J50" s="1263">
        <v>18398</v>
      </c>
      <c r="K50" s="1264">
        <v>18724</v>
      </c>
      <c r="L50" s="1265">
        <v>24921</v>
      </c>
      <c r="M50" s="1266">
        <v>25530</v>
      </c>
      <c r="N50" s="1248">
        <v>141.69999999999999</v>
      </c>
      <c r="O50" s="1249">
        <v>144.19999999999999</v>
      </c>
      <c r="P50" s="1267">
        <v>-1.7</v>
      </c>
      <c r="Q50" s="1397">
        <v>761.3</v>
      </c>
      <c r="R50" s="1407">
        <v>780</v>
      </c>
      <c r="S50" s="1414">
        <v>-2.4</v>
      </c>
      <c r="U50" s="1384"/>
    </row>
    <row r="51" spans="1:26" ht="12.75" outlineLevel="2">
      <c r="A51" s="1046"/>
      <c r="B51" s="1223" t="s">
        <v>47</v>
      </c>
      <c r="C51" s="1224"/>
      <c r="D51" s="1236"/>
      <c r="E51" s="1250" t="s">
        <v>24</v>
      </c>
      <c r="F51" s="1263">
        <v>13831</v>
      </c>
      <c r="G51" s="1264">
        <v>13320</v>
      </c>
      <c r="H51" s="1265">
        <v>14228</v>
      </c>
      <c r="I51" s="1266">
        <v>13950</v>
      </c>
      <c r="J51" s="1263">
        <v>8251</v>
      </c>
      <c r="K51" s="1264">
        <v>8028</v>
      </c>
      <c r="L51" s="1265">
        <v>8613</v>
      </c>
      <c r="M51" s="1266">
        <v>8508</v>
      </c>
      <c r="N51" s="1248">
        <v>63.5</v>
      </c>
      <c r="O51" s="1249">
        <v>61.8</v>
      </c>
      <c r="P51" s="1267">
        <v>2.8</v>
      </c>
      <c r="Q51" s="1397">
        <v>263.10000000000002</v>
      </c>
      <c r="R51" s="1407">
        <v>259.89999999999998</v>
      </c>
      <c r="S51" s="1414">
        <v>1.2</v>
      </c>
      <c r="U51" s="1384"/>
    </row>
    <row r="52" spans="1:26" ht="12.75" outlineLevel="1">
      <c r="A52" s="1046"/>
      <c r="B52" s="1223" t="s">
        <v>48</v>
      </c>
      <c r="C52" s="1235" t="s">
        <v>25</v>
      </c>
      <c r="D52" s="1236">
        <v>83.7</v>
      </c>
      <c r="E52" s="1250" t="s">
        <v>26</v>
      </c>
      <c r="F52" s="1237">
        <v>48791</v>
      </c>
      <c r="G52" s="1228">
        <v>48362</v>
      </c>
      <c r="H52" s="1229">
        <v>57802</v>
      </c>
      <c r="I52" s="1251">
        <v>58138.03</v>
      </c>
      <c r="J52" s="1237">
        <v>26649.119999999999</v>
      </c>
      <c r="K52" s="1228">
        <v>26752</v>
      </c>
      <c r="L52" s="1229">
        <v>33533</v>
      </c>
      <c r="M52" s="1251">
        <v>34038</v>
      </c>
      <c r="N52" s="1248">
        <v>205.2</v>
      </c>
      <c r="O52" s="1249">
        <v>206</v>
      </c>
      <c r="P52" s="1362">
        <v>-0.4</v>
      </c>
      <c r="Q52" s="1397">
        <v>1024.5</v>
      </c>
      <c r="R52" s="1407">
        <v>1039.9000000000001</v>
      </c>
      <c r="S52" s="1414">
        <v>-1.5</v>
      </c>
      <c r="U52" s="1384">
        <f>+Q52*1000000/D52/365</f>
        <v>33534.639367604454</v>
      </c>
      <c r="V52" s="1382">
        <f>+U52-L52</f>
        <v>1.6393676044535823</v>
      </c>
      <c r="W52" s="1384">
        <f>+R52*1000000/D52/365</f>
        <v>34038.722770494758</v>
      </c>
      <c r="X52" s="1382">
        <f>+W52-M52</f>
        <v>0.72277049475815147</v>
      </c>
      <c r="Y52" s="931">
        <f>+Q52+Q56</f>
        <v>2070.8000000000002</v>
      </c>
      <c r="Z52" s="931">
        <f>+R52+R56</f>
        <v>2076.3000000000002</v>
      </c>
    </row>
    <row r="53" spans="1:26" ht="12.75" outlineLevel="1">
      <c r="A53" s="1046"/>
      <c r="B53" s="1197"/>
      <c r="C53" s="1238"/>
      <c r="D53" s="1236"/>
      <c r="E53" s="1239"/>
      <c r="F53" s="1263"/>
      <c r="G53" s="1264"/>
      <c r="H53" s="1265"/>
      <c r="I53" s="1266"/>
      <c r="J53" s="1263"/>
      <c r="K53" s="1264"/>
      <c r="L53" s="1265"/>
      <c r="M53" s="1266"/>
      <c r="N53" s="1268"/>
      <c r="O53" s="1269"/>
      <c r="P53" s="1267"/>
      <c r="Q53" s="1409"/>
      <c r="R53" s="1408"/>
      <c r="S53" s="1414"/>
      <c r="U53" s="1384"/>
    </row>
    <row r="54" spans="1:26" ht="12.75" outlineLevel="2">
      <c r="A54" s="990" t="s">
        <v>45</v>
      </c>
      <c r="B54" s="1223" t="s">
        <v>46</v>
      </c>
      <c r="C54" s="1224"/>
      <c r="D54" s="1236"/>
      <c r="E54" s="1250" t="s">
        <v>20</v>
      </c>
      <c r="F54" s="1263">
        <v>55440</v>
      </c>
      <c r="G54" s="1264">
        <v>54484</v>
      </c>
      <c r="H54" s="1265">
        <v>58842</v>
      </c>
      <c r="I54" s="1266">
        <v>58270</v>
      </c>
      <c r="J54" s="1263">
        <v>12824</v>
      </c>
      <c r="K54" s="1264">
        <v>12568</v>
      </c>
      <c r="L54" s="1265">
        <v>14183.28</v>
      </c>
      <c r="M54" s="1266">
        <v>14073</v>
      </c>
      <c r="N54" s="1248">
        <v>190.2</v>
      </c>
      <c r="O54" s="1249">
        <v>186.4</v>
      </c>
      <c r="P54" s="1267">
        <v>2</v>
      </c>
      <c r="Q54" s="1397">
        <v>834.5</v>
      </c>
      <c r="R54" s="1407">
        <v>828</v>
      </c>
      <c r="S54" s="1414">
        <v>0.8</v>
      </c>
      <c r="U54" s="1384"/>
    </row>
    <row r="55" spans="1:26" ht="12.75" outlineLevel="2">
      <c r="A55" s="1023"/>
      <c r="B55" s="1223" t="s">
        <v>49</v>
      </c>
      <c r="C55" s="1224"/>
      <c r="D55" s="1236"/>
      <c r="E55" s="1250" t="s">
        <v>24</v>
      </c>
      <c r="F55" s="1263">
        <v>13911</v>
      </c>
      <c r="G55" s="1264">
        <v>13865</v>
      </c>
      <c r="H55" s="1265">
        <v>14097</v>
      </c>
      <c r="I55" s="1266">
        <v>13888</v>
      </c>
      <c r="J55" s="1263">
        <v>3526</v>
      </c>
      <c r="K55" s="1264">
        <v>3503</v>
      </c>
      <c r="L55" s="1265">
        <v>3599</v>
      </c>
      <c r="M55" s="1266">
        <v>3542</v>
      </c>
      <c r="N55" s="1248">
        <v>52.3</v>
      </c>
      <c r="O55" s="1249">
        <v>52</v>
      </c>
      <c r="P55" s="1267">
        <v>0.6</v>
      </c>
      <c r="Q55" s="1397">
        <v>211.7</v>
      </c>
      <c r="R55" s="1407">
        <v>208.4</v>
      </c>
      <c r="S55" s="1414">
        <v>1.6</v>
      </c>
      <c r="U55" s="1384"/>
    </row>
    <row r="56" spans="1:26" ht="12.75" outlineLevel="1">
      <c r="A56" s="1023"/>
      <c r="B56" s="1223" t="s">
        <v>50</v>
      </c>
      <c r="C56" s="1235" t="s">
        <v>25</v>
      </c>
      <c r="D56" s="1236">
        <v>161.19999999999999</v>
      </c>
      <c r="E56" s="1250" t="s">
        <v>26</v>
      </c>
      <c r="F56" s="1237">
        <v>69351</v>
      </c>
      <c r="G56" s="1228">
        <v>68349</v>
      </c>
      <c r="H56" s="1229">
        <v>72939</v>
      </c>
      <c r="I56" s="1251">
        <v>72158</v>
      </c>
      <c r="J56" s="1237">
        <v>16350</v>
      </c>
      <c r="K56" s="1228">
        <v>16072</v>
      </c>
      <c r="L56" s="1229">
        <v>17782</v>
      </c>
      <c r="M56" s="1251">
        <v>17615</v>
      </c>
      <c r="N56" s="1248">
        <v>242.5</v>
      </c>
      <c r="O56" s="1249">
        <v>238.3</v>
      </c>
      <c r="P56" s="1362">
        <v>1.7</v>
      </c>
      <c r="Q56" s="1397">
        <v>1046.3</v>
      </c>
      <c r="R56" s="1407">
        <v>1036.4000000000001</v>
      </c>
      <c r="S56" s="1414">
        <v>0.9</v>
      </c>
      <c r="U56" s="1384">
        <f>+Q56*1000000/D56/365</f>
        <v>17782.725449539415</v>
      </c>
      <c r="V56" s="1382">
        <f>+U56-L56</f>
        <v>0.7254495394154219</v>
      </c>
      <c r="W56" s="1384">
        <f>+R56*1000000/D56/365</f>
        <v>17614.466841157078</v>
      </c>
      <c r="X56" s="1382">
        <f>+W56-M56</f>
        <v>-0.53315884292169358</v>
      </c>
    </row>
    <row r="57" spans="1:26" ht="12.75" outlineLevel="1">
      <c r="A57" s="1023"/>
      <c r="B57" s="1197"/>
      <c r="C57" s="1238"/>
      <c r="D57" s="1236"/>
      <c r="E57" s="1239" t="s">
        <v>51</v>
      </c>
      <c r="F57" s="1263"/>
      <c r="G57" s="1264"/>
      <c r="H57" s="1265"/>
      <c r="I57" s="1266"/>
      <c r="J57" s="1263"/>
      <c r="K57" s="1264"/>
      <c r="L57" s="1265"/>
      <c r="M57" s="1266"/>
      <c r="N57" s="1268"/>
      <c r="O57" s="1269"/>
      <c r="P57" s="1267"/>
      <c r="Q57" s="1409"/>
      <c r="R57" s="1408"/>
      <c r="S57" s="1414"/>
      <c r="U57" s="1384"/>
    </row>
    <row r="58" spans="1:26" ht="12.75" outlineLevel="2">
      <c r="A58" s="990" t="s">
        <v>52</v>
      </c>
      <c r="B58" s="1223" t="s">
        <v>53</v>
      </c>
      <c r="C58" s="1224"/>
      <c r="D58" s="1236"/>
      <c r="E58" s="1250" t="s">
        <v>20</v>
      </c>
      <c r="F58" s="1263">
        <v>268036</v>
      </c>
      <c r="G58" s="1264">
        <v>267011</v>
      </c>
      <c r="H58" s="1265">
        <v>267502</v>
      </c>
      <c r="I58" s="1266">
        <v>268245</v>
      </c>
      <c r="J58" s="1263">
        <v>76785</v>
      </c>
      <c r="K58" s="1264">
        <v>76517</v>
      </c>
      <c r="L58" s="1265">
        <v>77622.14</v>
      </c>
      <c r="M58" s="1266">
        <v>77972.78</v>
      </c>
      <c r="N58" s="1248">
        <v>548.9</v>
      </c>
      <c r="O58" s="1249">
        <v>547</v>
      </c>
      <c r="P58" s="1267">
        <v>0.3</v>
      </c>
      <c r="Q58" s="1397">
        <v>2201.4</v>
      </c>
      <c r="R58" s="1407">
        <v>2211.3000000000002</v>
      </c>
      <c r="S58" s="1414">
        <v>-0.4</v>
      </c>
      <c r="U58" s="1384"/>
    </row>
    <row r="59" spans="1:26" ht="12.75" outlineLevel="2">
      <c r="A59" s="1023"/>
      <c r="B59" s="1223" t="s">
        <v>54</v>
      </c>
      <c r="C59" s="1224"/>
      <c r="D59" s="1236"/>
      <c r="E59" s="1250" t="s">
        <v>24</v>
      </c>
      <c r="F59" s="1263">
        <v>41918</v>
      </c>
      <c r="G59" s="1264">
        <v>41774</v>
      </c>
      <c r="H59" s="1265">
        <v>42705</v>
      </c>
      <c r="I59" s="1266">
        <v>42538</v>
      </c>
      <c r="J59" s="1263">
        <v>11961</v>
      </c>
      <c r="K59" s="1264">
        <v>11934</v>
      </c>
      <c r="L59" s="1265">
        <v>12347.125</v>
      </c>
      <c r="M59" s="1266">
        <v>12323.57</v>
      </c>
      <c r="N59" s="1248">
        <v>85.5</v>
      </c>
      <c r="O59" s="1249">
        <v>85.3</v>
      </c>
      <c r="P59" s="1267">
        <v>0.2</v>
      </c>
      <c r="Q59" s="1397">
        <v>350.2</v>
      </c>
      <c r="R59" s="1407">
        <v>349.5</v>
      </c>
      <c r="S59" s="1414">
        <v>0.2</v>
      </c>
      <c r="U59" s="1384"/>
    </row>
    <row r="60" spans="1:26" ht="12.75" outlineLevel="1">
      <c r="A60" s="1023"/>
      <c r="B60" s="1223"/>
      <c r="C60" s="1235" t="s">
        <v>25</v>
      </c>
      <c r="D60" s="1236">
        <v>77.7</v>
      </c>
      <c r="E60" s="1250" t="s">
        <v>26</v>
      </c>
      <c r="F60" s="1237">
        <v>309954.38</v>
      </c>
      <c r="G60" s="1228">
        <v>308785</v>
      </c>
      <c r="H60" s="1229">
        <v>310207</v>
      </c>
      <c r="I60" s="1251">
        <v>310783</v>
      </c>
      <c r="J60" s="1237">
        <v>88746</v>
      </c>
      <c r="K60" s="1228">
        <v>88451</v>
      </c>
      <c r="L60" s="1229">
        <v>89969</v>
      </c>
      <c r="M60" s="1251">
        <v>90296.35</v>
      </c>
      <c r="N60" s="1248">
        <v>634.4</v>
      </c>
      <c r="O60" s="1249">
        <v>632.29999999999995</v>
      </c>
      <c r="P60" s="1362">
        <v>0.3</v>
      </c>
      <c r="Q60" s="1397">
        <v>2551.6</v>
      </c>
      <c r="R60" s="1407">
        <v>2560.8000000000002</v>
      </c>
      <c r="S60" s="1414">
        <v>-0.4</v>
      </c>
      <c r="U60" s="1384">
        <f>+Q60*1000000/D60/365</f>
        <v>89970.205038698186</v>
      </c>
      <c r="V60" s="1382">
        <f>+U60-L60</f>
        <v>1.2050386981863994</v>
      </c>
      <c r="W60" s="1384">
        <f>+R60*1000000/D60/365</f>
        <v>90294.599883640971</v>
      </c>
      <c r="X60" s="1382">
        <f>+W60-M60</f>
        <v>-1.7501163590350188</v>
      </c>
    </row>
    <row r="61" spans="1:26" ht="12.75" outlineLevel="1">
      <c r="A61" s="1023"/>
      <c r="B61" s="1197"/>
      <c r="C61" s="1238"/>
      <c r="D61" s="1236"/>
      <c r="E61" s="1239"/>
      <c r="F61" s="1263"/>
      <c r="G61" s="1264"/>
      <c r="H61" s="1265"/>
      <c r="I61" s="1266"/>
      <c r="J61" s="1263"/>
      <c r="K61" s="1264"/>
      <c r="L61" s="1265"/>
      <c r="M61" s="1266"/>
      <c r="N61" s="1268"/>
      <c r="O61" s="1269"/>
      <c r="P61" s="1267"/>
      <c r="Q61" s="1409"/>
      <c r="R61" s="1408"/>
      <c r="S61" s="1414"/>
      <c r="U61" s="1384"/>
    </row>
    <row r="62" spans="1:26" ht="12.75" outlineLevel="2">
      <c r="A62" s="990" t="s">
        <v>55</v>
      </c>
      <c r="B62" s="1223" t="s">
        <v>56</v>
      </c>
      <c r="C62" s="1224"/>
      <c r="D62" s="1236"/>
      <c r="E62" s="1250" t="s">
        <v>20</v>
      </c>
      <c r="F62" s="1263">
        <v>45809</v>
      </c>
      <c r="G62" s="1264">
        <v>45683.13</v>
      </c>
      <c r="H62" s="1265">
        <v>48192.375</v>
      </c>
      <c r="I62" s="1266">
        <v>48150</v>
      </c>
      <c r="J62" s="1263">
        <v>47283</v>
      </c>
      <c r="K62" s="1264">
        <v>47297</v>
      </c>
      <c r="L62" s="1265">
        <v>50075</v>
      </c>
      <c r="M62" s="1266">
        <v>50166</v>
      </c>
      <c r="N62" s="1248">
        <v>104.4</v>
      </c>
      <c r="O62" s="1249">
        <v>104.4</v>
      </c>
      <c r="P62" s="1267">
        <v>0</v>
      </c>
      <c r="Q62" s="1397">
        <v>438.7</v>
      </c>
      <c r="R62" s="1407">
        <v>439.5</v>
      </c>
      <c r="S62" s="1414">
        <v>-0.2</v>
      </c>
      <c r="U62" s="1384"/>
    </row>
    <row r="63" spans="1:26" ht="12.75" outlineLevel="2">
      <c r="A63" s="1023"/>
      <c r="B63" s="1197"/>
      <c r="C63" s="1238"/>
      <c r="D63" s="1236"/>
      <c r="E63" s="1250" t="s">
        <v>24</v>
      </c>
      <c r="F63" s="1263">
        <v>7858</v>
      </c>
      <c r="G63" s="1264">
        <v>7915</v>
      </c>
      <c r="H63" s="1265">
        <v>8096</v>
      </c>
      <c r="I63" s="1266">
        <v>8074</v>
      </c>
      <c r="J63" s="1263">
        <v>8239</v>
      </c>
      <c r="K63" s="1264">
        <v>8312</v>
      </c>
      <c r="L63" s="1265">
        <v>8500</v>
      </c>
      <c r="M63" s="1266">
        <v>8507</v>
      </c>
      <c r="N63" s="1248">
        <v>18.2</v>
      </c>
      <c r="O63" s="1249">
        <v>18.399999999999999</v>
      </c>
      <c r="P63" s="1267">
        <v>-0.9</v>
      </c>
      <c r="Q63" s="1397">
        <v>74.5</v>
      </c>
      <c r="R63" s="1407">
        <v>74.5</v>
      </c>
      <c r="S63" s="1414">
        <v>-0.1</v>
      </c>
      <c r="U63" s="1384"/>
    </row>
    <row r="64" spans="1:26" ht="12.75" outlineLevel="1">
      <c r="A64" s="1023"/>
      <c r="B64" s="1223"/>
      <c r="C64" s="1235" t="s">
        <v>25</v>
      </c>
      <c r="D64" s="1236">
        <v>24</v>
      </c>
      <c r="E64" s="1250" t="s">
        <v>26</v>
      </c>
      <c r="F64" s="1237">
        <v>53667</v>
      </c>
      <c r="G64" s="1228">
        <v>53598</v>
      </c>
      <c r="H64" s="1229">
        <v>56288</v>
      </c>
      <c r="I64" s="1251">
        <v>56224</v>
      </c>
      <c r="J64" s="1237">
        <v>55523</v>
      </c>
      <c r="K64" s="1228">
        <v>55609</v>
      </c>
      <c r="L64" s="1229">
        <v>58574.34</v>
      </c>
      <c r="M64" s="1251">
        <v>58673.3</v>
      </c>
      <c r="N64" s="1248">
        <v>122.6</v>
      </c>
      <c r="O64" s="1249">
        <v>122.8</v>
      </c>
      <c r="P64" s="1362">
        <v>-0.2</v>
      </c>
      <c r="Q64" s="1397">
        <v>513.1</v>
      </c>
      <c r="R64" s="1407">
        <v>514</v>
      </c>
      <c r="S64" s="1414">
        <v>-0.2</v>
      </c>
      <c r="U64" s="1384">
        <f>+Q64*1000000/D64/365</f>
        <v>58573.0593607306</v>
      </c>
      <c r="V64" s="1382">
        <f>+U64-L64</f>
        <v>-1.2806392693964881</v>
      </c>
      <c r="W64" s="1384">
        <f>+R64*1000000/D64/365</f>
        <v>58675.799086757994</v>
      </c>
      <c r="X64" s="1382">
        <f>+W64-M64</f>
        <v>2.4990867579908809</v>
      </c>
    </row>
    <row r="65" spans="1:26" ht="12.75" outlineLevel="1">
      <c r="A65" s="1023"/>
      <c r="B65" s="1197"/>
      <c r="C65" s="1238"/>
      <c r="D65" s="1236"/>
      <c r="E65" s="1239"/>
      <c r="F65" s="1237"/>
      <c r="G65" s="1228"/>
      <c r="H65" s="1229"/>
      <c r="I65" s="1251"/>
      <c r="J65" s="1237"/>
      <c r="K65" s="1228"/>
      <c r="L65" s="1229"/>
      <c r="M65" s="1251"/>
      <c r="N65" s="1248"/>
      <c r="O65" s="1249"/>
      <c r="P65" s="1232"/>
      <c r="Q65" s="1397"/>
      <c r="R65" s="1407"/>
      <c r="S65" s="1404"/>
      <c r="U65" s="1384"/>
    </row>
    <row r="66" spans="1:26" ht="12.75" outlineLevel="1">
      <c r="A66" s="990" t="s">
        <v>57</v>
      </c>
      <c r="B66" s="1197" t="s">
        <v>58</v>
      </c>
      <c r="C66" s="1238"/>
      <c r="D66" s="1236"/>
      <c r="E66" s="1250" t="s">
        <v>20</v>
      </c>
      <c r="F66" s="1270">
        <v>108215</v>
      </c>
      <c r="G66" s="1271">
        <v>101027</v>
      </c>
      <c r="H66" s="1272">
        <v>103182</v>
      </c>
      <c r="I66" s="1273">
        <v>94689</v>
      </c>
      <c r="J66" s="1270">
        <v>18413</v>
      </c>
      <c r="K66" s="1271">
        <v>17159</v>
      </c>
      <c r="L66" s="1272">
        <v>17542</v>
      </c>
      <c r="M66" s="1273">
        <v>16097</v>
      </c>
      <c r="N66" s="1248">
        <v>51.1</v>
      </c>
      <c r="O66" s="1249">
        <v>47.7</v>
      </c>
      <c r="P66" s="1232">
        <v>7.1278825995807091</v>
      </c>
      <c r="Q66" s="1397">
        <v>193.3</v>
      </c>
      <c r="R66" s="1407">
        <v>177.4</v>
      </c>
      <c r="S66" s="1404">
        <v>8.9627959413754255</v>
      </c>
      <c r="U66" s="1384"/>
      <c r="V66" s="1418"/>
      <c r="X66" s="1418"/>
    </row>
    <row r="67" spans="1:26" ht="12.75" outlineLevel="1">
      <c r="A67" s="1023"/>
      <c r="B67" s="1197"/>
      <c r="C67" s="1238"/>
      <c r="D67" s="1236"/>
      <c r="E67" s="1250" t="s">
        <v>24</v>
      </c>
      <c r="F67" s="1270">
        <v>25975</v>
      </c>
      <c r="G67" s="1271">
        <v>24706</v>
      </c>
      <c r="H67" s="1272">
        <v>24916</v>
      </c>
      <c r="I67" s="1273">
        <v>23237</v>
      </c>
      <c r="J67" s="1270">
        <v>4409</v>
      </c>
      <c r="K67" s="1271">
        <v>4169</v>
      </c>
      <c r="L67" s="1272">
        <v>4229</v>
      </c>
      <c r="M67" s="1273">
        <v>3939</v>
      </c>
      <c r="N67" s="1248">
        <v>12.2</v>
      </c>
      <c r="O67" s="1249">
        <v>11.6</v>
      </c>
      <c r="P67" s="1232">
        <v>5.1724137931034457</v>
      </c>
      <c r="Q67" s="1397">
        <v>46.6</v>
      </c>
      <c r="R67" s="1407">
        <v>43.4</v>
      </c>
      <c r="S67" s="1404">
        <v>7.3732718894009288</v>
      </c>
      <c r="U67" s="1384"/>
      <c r="V67" s="1418"/>
      <c r="X67" s="1418"/>
    </row>
    <row r="68" spans="1:26" ht="12.75" outlineLevel="1">
      <c r="A68" s="1023"/>
      <c r="B68" s="1197"/>
      <c r="C68" s="1235" t="s">
        <v>25</v>
      </c>
      <c r="D68" s="1236">
        <v>30.2</v>
      </c>
      <c r="E68" s="1250" t="s">
        <v>26</v>
      </c>
      <c r="F68" s="1237">
        <f>F66+F67</f>
        <v>134190</v>
      </c>
      <c r="G68" s="1228">
        <f>G66+G67</f>
        <v>125733</v>
      </c>
      <c r="H68" s="1229">
        <f>H66+H67</f>
        <v>128098</v>
      </c>
      <c r="I68" s="1251">
        <f>I66+I67</f>
        <v>117926</v>
      </c>
      <c r="J68" s="1237">
        <v>22822</v>
      </c>
      <c r="K68" s="1228">
        <v>21328</v>
      </c>
      <c r="L68" s="1229">
        <v>21771</v>
      </c>
      <c r="M68" s="1251">
        <v>20036</v>
      </c>
      <c r="N68" s="1248">
        <v>63.3</v>
      </c>
      <c r="O68" s="1249">
        <v>59.300000000000004</v>
      </c>
      <c r="P68" s="1232">
        <v>6.7453625632377614</v>
      </c>
      <c r="Q68" s="1397">
        <v>239.9</v>
      </c>
      <c r="R68" s="1407">
        <v>220.8</v>
      </c>
      <c r="S68" s="1404">
        <v>8.6503623188405765</v>
      </c>
      <c r="U68" s="1384">
        <f>+Q68*1000000/D68/365</f>
        <v>21763.585230880886</v>
      </c>
      <c r="V68" s="1418">
        <f>+U68-L68</f>
        <v>-7.414769119113771</v>
      </c>
      <c r="W68" s="1384">
        <f>+R68*1000000/D68/365</f>
        <v>20030.844597659438</v>
      </c>
      <c r="X68" s="1418">
        <f>+W68-M68</f>
        <v>-5.1554023405624321</v>
      </c>
    </row>
    <row r="69" spans="1:26" ht="12.75" outlineLevel="1">
      <c r="A69" s="1023"/>
      <c r="B69" s="1197"/>
      <c r="C69" s="1238"/>
      <c r="D69" s="1236"/>
      <c r="E69" s="1239"/>
      <c r="F69" s="1237"/>
      <c r="G69" s="1228"/>
      <c r="H69" s="1229"/>
      <c r="I69" s="1251"/>
      <c r="J69" s="1237"/>
      <c r="K69" s="1228"/>
      <c r="L69" s="1229"/>
      <c r="M69" s="1251"/>
      <c r="N69" s="1248"/>
      <c r="O69" s="1249"/>
      <c r="P69" s="1232"/>
      <c r="Q69" s="1397"/>
      <c r="R69" s="1407"/>
      <c r="S69" s="1404"/>
      <c r="U69" s="1384"/>
      <c r="V69" s="1418"/>
      <c r="X69" s="1418"/>
    </row>
    <row r="70" spans="1:26" ht="12.75" outlineLevel="2">
      <c r="A70" s="990" t="s">
        <v>60</v>
      </c>
      <c r="B70" s="1223" t="s">
        <v>61</v>
      </c>
      <c r="C70" s="1224"/>
      <c r="D70" s="1253" t="s">
        <v>23</v>
      </c>
      <c r="E70" s="1250" t="s">
        <v>20</v>
      </c>
      <c r="F70" s="1237">
        <v>79517</v>
      </c>
      <c r="G70" s="1228">
        <v>79153</v>
      </c>
      <c r="H70" s="1229">
        <v>83175</v>
      </c>
      <c r="I70" s="1227">
        <v>82534</v>
      </c>
      <c r="J70" s="1237">
        <v>36558</v>
      </c>
      <c r="K70" s="1228">
        <v>36808</v>
      </c>
      <c r="L70" s="1229">
        <v>40391</v>
      </c>
      <c r="M70" s="1227">
        <v>40375</v>
      </c>
      <c r="N70" s="1248">
        <v>290.3</v>
      </c>
      <c r="O70" s="1249">
        <v>292.2</v>
      </c>
      <c r="P70" s="1232">
        <v>-0.65023956194386634</v>
      </c>
      <c r="Q70" s="1397">
        <v>1272.3</v>
      </c>
      <c r="R70" s="1407">
        <v>1271.8</v>
      </c>
      <c r="S70" s="1404">
        <v>3.9314357603396764E-2</v>
      </c>
      <c r="U70" s="1384"/>
    </row>
    <row r="71" spans="1:26" ht="12.75" outlineLevel="2">
      <c r="A71" s="1023"/>
      <c r="B71" s="1197"/>
      <c r="C71" s="1238"/>
      <c r="D71" s="1236"/>
      <c r="E71" s="1250" t="s">
        <v>24</v>
      </c>
      <c r="F71" s="1237">
        <v>24057</v>
      </c>
      <c r="G71" s="1228">
        <v>23142</v>
      </c>
      <c r="H71" s="1229">
        <v>24145</v>
      </c>
      <c r="I71" s="1227">
        <v>23336</v>
      </c>
      <c r="J71" s="1237">
        <v>9640</v>
      </c>
      <c r="K71" s="1228">
        <v>9476</v>
      </c>
      <c r="L71" s="1229">
        <v>9839</v>
      </c>
      <c r="M71" s="1227">
        <v>9648</v>
      </c>
      <c r="N71" s="1248">
        <v>76.5</v>
      </c>
      <c r="O71" s="1249">
        <v>75.2</v>
      </c>
      <c r="P71" s="1232">
        <v>1.7287234042553155</v>
      </c>
      <c r="Q71" s="1397">
        <v>309.89999999999998</v>
      </c>
      <c r="R71" s="1407">
        <v>303.89999999999998</v>
      </c>
      <c r="S71" s="1404">
        <v>1.974333662388944</v>
      </c>
      <c r="U71" s="1384"/>
      <c r="Y71" s="993"/>
      <c r="Z71" s="993"/>
    </row>
    <row r="72" spans="1:26" ht="12.75" outlineLevel="1">
      <c r="A72" s="1023"/>
      <c r="B72" s="1234"/>
      <c r="C72" s="1235" t="s">
        <v>25</v>
      </c>
      <c r="D72" s="1236">
        <v>86.3</v>
      </c>
      <c r="E72" s="1250" t="s">
        <v>26</v>
      </c>
      <c r="F72" s="1237">
        <f>F70+F71</f>
        <v>103574</v>
      </c>
      <c r="G72" s="1228">
        <f>G70+G71</f>
        <v>102295</v>
      </c>
      <c r="H72" s="1229">
        <f>H70+H71</f>
        <v>107320</v>
      </c>
      <c r="I72" s="1251">
        <f>I70+I71</f>
        <v>105870</v>
      </c>
      <c r="J72" s="1237">
        <v>46198</v>
      </c>
      <c r="K72" s="1228">
        <v>46284</v>
      </c>
      <c r="L72" s="1229">
        <v>50230</v>
      </c>
      <c r="M72" s="1251">
        <v>50023</v>
      </c>
      <c r="N72" s="1248">
        <v>366.8</v>
      </c>
      <c r="O72" s="1249">
        <v>367.4</v>
      </c>
      <c r="P72" s="1232">
        <v>-0.16330974414805824</v>
      </c>
      <c r="Q72" s="1397">
        <v>1582.1999999999998</v>
      </c>
      <c r="R72" s="1407">
        <v>1575.6999999999998</v>
      </c>
      <c r="S72" s="1404">
        <v>0.4125150726661167</v>
      </c>
      <c r="U72" s="1384">
        <f>+Q72*1000000/D72/365</f>
        <v>50229.368720138409</v>
      </c>
      <c r="V72" s="1382">
        <f>+U72-L72</f>
        <v>-0.63127986159088323</v>
      </c>
      <c r="W72" s="1384">
        <f>+R72*1000000/D72/365</f>
        <v>50023.016238352982</v>
      </c>
      <c r="X72" s="1382">
        <f>+W72-M72</f>
        <v>1.6238352982327342E-2</v>
      </c>
      <c r="Y72" s="86"/>
    </row>
    <row r="73" spans="1:26" ht="12.75" outlineLevel="1">
      <c r="A73" s="1023"/>
      <c r="B73" s="1197"/>
      <c r="C73" s="1238"/>
      <c r="D73" s="1236"/>
      <c r="E73" s="1239"/>
      <c r="F73" s="1237"/>
      <c r="G73" s="1228"/>
      <c r="H73" s="1229"/>
      <c r="I73" s="1251"/>
      <c r="J73" s="1237"/>
      <c r="K73" s="1228"/>
      <c r="L73" s="1229"/>
      <c r="M73" s="1251"/>
      <c r="N73" s="1248"/>
      <c r="O73" s="1249"/>
      <c r="P73" s="1232"/>
      <c r="Q73" s="1397"/>
      <c r="R73" s="1407"/>
      <c r="S73" s="1404"/>
      <c r="U73" s="1384"/>
    </row>
    <row r="74" spans="1:26" ht="12.75" outlineLevel="2">
      <c r="A74" s="990" t="s">
        <v>60</v>
      </c>
      <c r="B74" s="1055" t="s">
        <v>269</v>
      </c>
      <c r="C74" s="1224"/>
      <c r="D74" s="1236"/>
      <c r="E74" s="1250" t="s">
        <v>20</v>
      </c>
      <c r="F74" s="1263">
        <v>72332</v>
      </c>
      <c r="G74" s="1264">
        <v>76433</v>
      </c>
      <c r="H74" s="1265">
        <v>77237</v>
      </c>
      <c r="I74" s="1266">
        <v>95417</v>
      </c>
      <c r="J74" s="1263">
        <v>22593</v>
      </c>
      <c r="K74" s="1264">
        <v>23783</v>
      </c>
      <c r="L74" s="1265">
        <v>25559</v>
      </c>
      <c r="M74" s="1266">
        <v>25964</v>
      </c>
      <c r="N74" s="1248">
        <v>103.9</v>
      </c>
      <c r="O74" s="1249">
        <v>109.4</v>
      </c>
      <c r="P74" s="1232">
        <v>-5</v>
      </c>
      <c r="Q74" s="1397">
        <v>466.5</v>
      </c>
      <c r="R74" s="1407">
        <v>473.8</v>
      </c>
      <c r="S74" s="1404">
        <v>-1.6</v>
      </c>
      <c r="U74" s="1384"/>
    </row>
    <row r="75" spans="1:26" ht="12.75" outlineLevel="2">
      <c r="A75" s="1023"/>
      <c r="B75" s="1197"/>
      <c r="C75" s="1238"/>
      <c r="D75" s="1236"/>
      <c r="E75" s="1250" t="s">
        <v>24</v>
      </c>
      <c r="F75" s="1263">
        <v>17864</v>
      </c>
      <c r="G75" s="1264">
        <v>18176</v>
      </c>
      <c r="H75" s="1265">
        <v>18170</v>
      </c>
      <c r="I75" s="1266">
        <v>20077</v>
      </c>
      <c r="J75" s="1263">
        <v>7005</v>
      </c>
      <c r="K75" s="1264">
        <v>7078</v>
      </c>
      <c r="L75" s="1265">
        <v>7120</v>
      </c>
      <c r="M75" s="1266">
        <v>7073</v>
      </c>
      <c r="N75" s="1248">
        <v>32.200000000000003</v>
      </c>
      <c r="O75" s="1249">
        <v>32.6</v>
      </c>
      <c r="P75" s="1232">
        <v>-1</v>
      </c>
      <c r="Q75" s="1397">
        <v>129.9</v>
      </c>
      <c r="R75" s="1407">
        <v>129.1</v>
      </c>
      <c r="S75" s="1404">
        <v>0.7</v>
      </c>
      <c r="U75" s="1384"/>
    </row>
    <row r="76" spans="1:26" ht="12.75" outlineLevel="1">
      <c r="A76" s="1023"/>
      <c r="B76" s="1223"/>
      <c r="C76" s="1235" t="s">
        <v>25</v>
      </c>
      <c r="D76" s="1236">
        <v>50</v>
      </c>
      <c r="E76" s="1250" t="s">
        <v>26</v>
      </c>
      <c r="F76" s="1237">
        <v>90196</v>
      </c>
      <c r="G76" s="1228">
        <v>94609</v>
      </c>
      <c r="H76" s="1229">
        <v>95407</v>
      </c>
      <c r="I76" s="1251">
        <v>115493</v>
      </c>
      <c r="J76" s="1237">
        <v>29599</v>
      </c>
      <c r="K76" s="1228">
        <v>30861</v>
      </c>
      <c r="L76" s="1229">
        <v>32679</v>
      </c>
      <c r="M76" s="1251">
        <v>33036</v>
      </c>
      <c r="N76" s="1248">
        <v>136.19999999999999</v>
      </c>
      <c r="O76" s="1249">
        <v>142</v>
      </c>
      <c r="P76" s="1362">
        <v>-4.0999999999999996</v>
      </c>
      <c r="Q76" s="1397">
        <v>596.4</v>
      </c>
      <c r="R76" s="1407">
        <v>602.9</v>
      </c>
      <c r="S76" s="1404">
        <v>-1.1000000000000001</v>
      </c>
      <c r="U76" s="1384">
        <f>+Q76*1000000/D76/365</f>
        <v>32679.452054794521</v>
      </c>
      <c r="V76" s="1382">
        <f>+U76-L76</f>
        <v>0.45205479452124564</v>
      </c>
      <c r="W76" s="1384">
        <f>+R76*1000000/D76/365</f>
        <v>33035.616438356163</v>
      </c>
      <c r="X76" s="1382">
        <f>+W76-M76</f>
        <v>-0.38356164383731084</v>
      </c>
    </row>
    <row r="77" spans="1:26" ht="12.75" outlineLevel="1">
      <c r="A77" s="1023"/>
      <c r="B77" s="1197"/>
      <c r="C77" s="1238"/>
      <c r="D77" s="1236"/>
      <c r="E77" s="1239"/>
      <c r="F77" s="1263"/>
      <c r="G77" s="1264"/>
      <c r="H77" s="1265"/>
      <c r="I77" s="1266"/>
      <c r="J77" s="1263"/>
      <c r="K77" s="1264"/>
      <c r="L77" s="1265"/>
      <c r="M77" s="1266"/>
      <c r="N77" s="1268"/>
      <c r="O77" s="1269"/>
      <c r="P77" s="1232"/>
      <c r="Q77" s="1409"/>
      <c r="R77" s="1408"/>
      <c r="S77" s="1404"/>
      <c r="U77" s="1384"/>
    </row>
    <row r="78" spans="1:26" ht="12.75" outlineLevel="2">
      <c r="A78" s="990" t="s">
        <v>63</v>
      </c>
      <c r="B78" s="1223" t="s">
        <v>64</v>
      </c>
      <c r="C78" s="1224"/>
      <c r="D78" s="1236"/>
      <c r="E78" s="1250" t="s">
        <v>20</v>
      </c>
      <c r="F78" s="1263">
        <v>208047</v>
      </c>
      <c r="G78" s="1264">
        <v>205269</v>
      </c>
      <c r="H78" s="1265">
        <v>214208</v>
      </c>
      <c r="I78" s="1266">
        <v>211501</v>
      </c>
      <c r="J78" s="1263">
        <v>58930</v>
      </c>
      <c r="K78" s="1264">
        <v>58223</v>
      </c>
      <c r="L78" s="1265">
        <v>64317</v>
      </c>
      <c r="M78" s="1266">
        <v>63704</v>
      </c>
      <c r="N78" s="1248">
        <v>1041.5</v>
      </c>
      <c r="O78" s="1249">
        <v>1029</v>
      </c>
      <c r="P78" s="1232">
        <v>1.2</v>
      </c>
      <c r="Q78" s="1397">
        <v>4509.7</v>
      </c>
      <c r="R78" s="1407">
        <v>4466.7</v>
      </c>
      <c r="S78" s="1404">
        <v>1</v>
      </c>
      <c r="U78" s="1384"/>
    </row>
    <row r="79" spans="1:26" ht="12.75" outlineLevel="2">
      <c r="A79" s="1023"/>
      <c r="B79" s="1197"/>
      <c r="C79" s="1238"/>
      <c r="D79" s="1236"/>
      <c r="E79" s="1250" t="s">
        <v>24</v>
      </c>
      <c r="F79" s="1263">
        <v>74762</v>
      </c>
      <c r="G79" s="1264">
        <v>74040.87</v>
      </c>
      <c r="H79" s="1265">
        <v>74955</v>
      </c>
      <c r="I79" s="1266">
        <v>73375</v>
      </c>
      <c r="J79" s="1263">
        <v>22403</v>
      </c>
      <c r="K79" s="1264">
        <v>22268</v>
      </c>
      <c r="L79" s="1265">
        <v>22672</v>
      </c>
      <c r="M79" s="1266">
        <v>22287</v>
      </c>
      <c r="N79" s="1248">
        <v>395.9</v>
      </c>
      <c r="O79" s="1249">
        <v>393.5</v>
      </c>
      <c r="P79" s="1232">
        <v>0.6</v>
      </c>
      <c r="Q79" s="1397">
        <v>1589.7</v>
      </c>
      <c r="R79" s="1407">
        <v>1562.7</v>
      </c>
      <c r="S79" s="1404">
        <v>1.7</v>
      </c>
      <c r="U79" s="1384"/>
    </row>
    <row r="80" spans="1:26" ht="12.75" outlineLevel="1">
      <c r="A80" s="1023"/>
      <c r="B80" s="1223"/>
      <c r="C80" s="1235" t="s">
        <v>25</v>
      </c>
      <c r="D80" s="1236">
        <v>192.1</v>
      </c>
      <c r="E80" s="1250" t="s">
        <v>26</v>
      </c>
      <c r="F80" s="1237">
        <v>282809</v>
      </c>
      <c r="G80" s="1228">
        <v>279310</v>
      </c>
      <c r="H80" s="1229">
        <v>289162.48</v>
      </c>
      <c r="I80" s="1251">
        <v>284876</v>
      </c>
      <c r="J80" s="1237">
        <v>81333</v>
      </c>
      <c r="K80" s="1228">
        <v>80490</v>
      </c>
      <c r="L80" s="1229">
        <v>86989</v>
      </c>
      <c r="M80" s="1251">
        <v>85991</v>
      </c>
      <c r="N80" s="1248">
        <v>1437.4</v>
      </c>
      <c r="O80" s="1249">
        <v>1422.5</v>
      </c>
      <c r="P80" s="1362">
        <v>1</v>
      </c>
      <c r="Q80" s="1397">
        <v>6099.3</v>
      </c>
      <c r="R80" s="1407">
        <v>6029.4</v>
      </c>
      <c r="S80" s="1404">
        <v>1.2</v>
      </c>
      <c r="U80" s="1384">
        <f>+Q80*1000000/D80/365</f>
        <v>86988.084117147882</v>
      </c>
      <c r="V80" s="1382">
        <f>+U80-L80</f>
        <v>-0.91588285211764742</v>
      </c>
      <c r="W80" s="1384">
        <f>+R80*1000000/D80/365</f>
        <v>85991.17183544529</v>
      </c>
      <c r="X80" s="1382">
        <f>+W80-M80</f>
        <v>0.17183544528961647</v>
      </c>
    </row>
    <row r="81" spans="1:25" ht="12.75" outlineLevel="1">
      <c r="A81" s="1023"/>
      <c r="B81" s="1197"/>
      <c r="C81" s="1238"/>
      <c r="D81" s="1236"/>
      <c r="E81" s="1239"/>
      <c r="F81" s="1237"/>
      <c r="G81" s="1228"/>
      <c r="H81" s="1229"/>
      <c r="I81" s="1251"/>
      <c r="J81" s="1237"/>
      <c r="K81" s="1228"/>
      <c r="L81" s="1229"/>
      <c r="M81" s="1251"/>
      <c r="N81" s="1248"/>
      <c r="O81" s="1249"/>
      <c r="P81" s="1267"/>
      <c r="Q81" s="1397"/>
      <c r="R81" s="1407"/>
      <c r="S81" s="1404"/>
      <c r="U81" s="1384"/>
    </row>
    <row r="82" spans="1:25" ht="12.75" outlineLevel="2">
      <c r="A82" s="990" t="s">
        <v>65</v>
      </c>
      <c r="B82" s="1223" t="s">
        <v>66</v>
      </c>
      <c r="C82" s="1224"/>
      <c r="D82" s="1236"/>
      <c r="E82" s="1250" t="s">
        <v>20</v>
      </c>
      <c r="F82" s="1237">
        <v>95764</v>
      </c>
      <c r="G82" s="1228">
        <v>94004</v>
      </c>
      <c r="H82" s="1229">
        <v>104670</v>
      </c>
      <c r="I82" s="1227">
        <v>104001</v>
      </c>
      <c r="J82" s="1237">
        <v>24687</v>
      </c>
      <c r="K82" s="1228">
        <v>24089</v>
      </c>
      <c r="L82" s="1229">
        <v>30175</v>
      </c>
      <c r="M82" s="1227">
        <v>30243</v>
      </c>
      <c r="N82" s="1248">
        <v>508.8</v>
      </c>
      <c r="O82" s="1249">
        <v>496.4</v>
      </c>
      <c r="P82" s="1232">
        <v>2.4979854955680971</v>
      </c>
      <c r="Q82" s="1397">
        <v>2467.1</v>
      </c>
      <c r="R82" s="1407">
        <v>2472.6</v>
      </c>
      <c r="S82" s="1404">
        <v>-0.22243791959880291</v>
      </c>
      <c r="U82" s="1384"/>
    </row>
    <row r="83" spans="1:25" ht="12.75" outlineLevel="2">
      <c r="A83" s="1023"/>
      <c r="B83" s="1223" t="s">
        <v>67</v>
      </c>
      <c r="C83" s="1224"/>
      <c r="D83" s="1236"/>
      <c r="E83" s="1250" t="s">
        <v>24</v>
      </c>
      <c r="F83" s="1237">
        <v>32414</v>
      </c>
      <c r="G83" s="1228">
        <v>31684</v>
      </c>
      <c r="H83" s="1229">
        <v>33892</v>
      </c>
      <c r="I83" s="1227">
        <v>32982</v>
      </c>
      <c r="J83" s="1237">
        <v>12322</v>
      </c>
      <c r="K83" s="1228">
        <v>12095</v>
      </c>
      <c r="L83" s="1229">
        <v>13351</v>
      </c>
      <c r="M83" s="1227">
        <v>13073</v>
      </c>
      <c r="N83" s="1248">
        <v>253.9</v>
      </c>
      <c r="O83" s="1249">
        <v>249.2</v>
      </c>
      <c r="P83" s="1232">
        <v>1.8860353130016119</v>
      </c>
      <c r="Q83" s="1397">
        <v>1091.5999999999999</v>
      </c>
      <c r="R83" s="1407">
        <v>1068.9000000000001</v>
      </c>
      <c r="S83" s="1404">
        <v>2.123678548040024</v>
      </c>
      <c r="U83" s="1384"/>
    </row>
    <row r="84" spans="1:25" ht="12.75" outlineLevel="1">
      <c r="A84" s="1023"/>
      <c r="B84" s="1234"/>
      <c r="C84" s="1235" t="s">
        <v>25</v>
      </c>
      <c r="D84" s="1236">
        <v>224</v>
      </c>
      <c r="E84" s="1250" t="s">
        <v>26</v>
      </c>
      <c r="F84" s="1237">
        <f>F82+F83</f>
        <v>128178</v>
      </c>
      <c r="G84" s="1228">
        <f>G82+G83</f>
        <v>125688</v>
      </c>
      <c r="H84" s="1229">
        <f>H82+H83</f>
        <v>138562</v>
      </c>
      <c r="I84" s="1251">
        <f>I82+I83</f>
        <v>136983</v>
      </c>
      <c r="J84" s="1237">
        <v>37009</v>
      </c>
      <c r="K84" s="1228">
        <v>36184</v>
      </c>
      <c r="L84" s="1229">
        <v>43526</v>
      </c>
      <c r="M84" s="1251">
        <v>43316</v>
      </c>
      <c r="N84" s="1248">
        <v>762.7</v>
      </c>
      <c r="O84" s="1249">
        <v>745.59999999999991</v>
      </c>
      <c r="P84" s="1232">
        <v>2.2934549356223362</v>
      </c>
      <c r="Q84" s="1397">
        <v>3558.7</v>
      </c>
      <c r="R84" s="1407">
        <v>3541.5</v>
      </c>
      <c r="S84" s="1404">
        <v>0.48566991387829506</v>
      </c>
      <c r="U84" s="1384">
        <f>+Q84*1000000/D84/365</f>
        <v>43526.174168297453</v>
      </c>
      <c r="V84" s="1382">
        <f>+U84-L84</f>
        <v>0.17416829745343421</v>
      </c>
      <c r="W84" s="1384">
        <f>+R84*1000000/D84/365</f>
        <v>43315.802348336591</v>
      </c>
      <c r="X84" s="1382">
        <f>+W84-M84</f>
        <v>-0.19765166340948781</v>
      </c>
      <c r="Y84" s="931">
        <f>+Q84+Q88</f>
        <v>5078.8999999999996</v>
      </c>
    </row>
    <row r="85" spans="1:25" ht="12.75" outlineLevel="1">
      <c r="A85" s="1023"/>
      <c r="B85" s="1197"/>
      <c r="C85" s="1238"/>
      <c r="D85" s="1236"/>
      <c r="E85" s="1239"/>
      <c r="F85" s="1237"/>
      <c r="G85" s="1228"/>
      <c r="H85" s="1229"/>
      <c r="I85" s="1251"/>
      <c r="J85" s="1237"/>
      <c r="K85" s="1228"/>
      <c r="L85" s="1229"/>
      <c r="M85" s="1251"/>
      <c r="N85" s="1248"/>
      <c r="O85" s="1249"/>
      <c r="P85" s="1267"/>
      <c r="Q85" s="1397"/>
      <c r="R85" s="1407"/>
      <c r="S85" s="1404"/>
      <c r="U85" s="1384"/>
    </row>
    <row r="86" spans="1:25" ht="12.75" outlineLevel="2">
      <c r="A86" s="990" t="s">
        <v>65</v>
      </c>
      <c r="B86" s="1223" t="s">
        <v>66</v>
      </c>
      <c r="C86" s="1224"/>
      <c r="D86" s="1236"/>
      <c r="E86" s="1250" t="s">
        <v>20</v>
      </c>
      <c r="F86" s="1237">
        <v>59463</v>
      </c>
      <c r="G86" s="1228">
        <v>58845</v>
      </c>
      <c r="H86" s="1229">
        <v>61911</v>
      </c>
      <c r="I86" s="1227">
        <v>61821</v>
      </c>
      <c r="J86" s="1237">
        <v>30032</v>
      </c>
      <c r="K86" s="1228">
        <v>29654</v>
      </c>
      <c r="L86" s="1229">
        <v>33338</v>
      </c>
      <c r="M86" s="1227">
        <v>33309</v>
      </c>
      <c r="N86" s="1248">
        <v>248.7</v>
      </c>
      <c r="O86" s="1249">
        <v>245.5</v>
      </c>
      <c r="P86" s="1232">
        <v>1.3034623217922561</v>
      </c>
      <c r="Q86" s="1397">
        <v>1095.0999999999999</v>
      </c>
      <c r="R86" s="1407">
        <v>1094.2</v>
      </c>
      <c r="S86" s="1404">
        <v>8.2251873514884263E-2</v>
      </c>
      <c r="U86" s="1384"/>
    </row>
    <row r="87" spans="1:25" ht="12.75" outlineLevel="2">
      <c r="A87" s="1023"/>
      <c r="B87" s="1223" t="s">
        <v>68</v>
      </c>
      <c r="C87" s="1224"/>
      <c r="D87" s="1236"/>
      <c r="E87" s="1250" t="s">
        <v>24</v>
      </c>
      <c r="F87" s="1237">
        <v>23051</v>
      </c>
      <c r="G87" s="1228">
        <v>23153</v>
      </c>
      <c r="H87" s="1229">
        <v>23373</v>
      </c>
      <c r="I87" s="1227">
        <v>23245</v>
      </c>
      <c r="J87" s="1237">
        <v>12540</v>
      </c>
      <c r="K87" s="1228">
        <v>12589</v>
      </c>
      <c r="L87" s="1229">
        <v>12942</v>
      </c>
      <c r="M87" s="1227">
        <v>12834</v>
      </c>
      <c r="N87" s="1248">
        <v>103.8</v>
      </c>
      <c r="O87" s="1249">
        <v>104.2</v>
      </c>
      <c r="P87" s="1232">
        <v>-0.38387715930902655</v>
      </c>
      <c r="Q87" s="1397">
        <v>425.1</v>
      </c>
      <c r="R87" s="1407">
        <v>421.6</v>
      </c>
      <c r="S87" s="1404">
        <v>0.83017077798861472</v>
      </c>
      <c r="U87" s="1384"/>
    </row>
    <row r="88" spans="1:25" ht="12.75" outlineLevel="1">
      <c r="A88" s="1023"/>
      <c r="B88" s="1234"/>
      <c r="C88" s="1235" t="s">
        <v>25</v>
      </c>
      <c r="D88" s="1236">
        <v>90</v>
      </c>
      <c r="E88" s="1250" t="s">
        <v>26</v>
      </c>
      <c r="F88" s="1237">
        <f>F86+F87</f>
        <v>82514</v>
      </c>
      <c r="G88" s="1228">
        <f>G86+G87</f>
        <v>81998</v>
      </c>
      <c r="H88" s="1229">
        <f>H86+H87</f>
        <v>85284</v>
      </c>
      <c r="I88" s="1251">
        <f>I86+I87</f>
        <v>85066</v>
      </c>
      <c r="J88" s="1237">
        <v>42572</v>
      </c>
      <c r="K88" s="1228">
        <v>42243</v>
      </c>
      <c r="L88" s="1229">
        <v>46280</v>
      </c>
      <c r="M88" s="1251">
        <v>46143</v>
      </c>
      <c r="N88" s="1248">
        <v>352.5</v>
      </c>
      <c r="O88" s="1249">
        <v>349.7</v>
      </c>
      <c r="P88" s="1232">
        <v>0.80068630254504192</v>
      </c>
      <c r="Q88" s="1397">
        <v>1520.1999999999998</v>
      </c>
      <c r="R88" s="1407">
        <v>1515.8000000000002</v>
      </c>
      <c r="S88" s="1404">
        <v>0.29027576197385113</v>
      </c>
      <c r="U88" s="1384">
        <f>+Q88*1000000/D88/365</f>
        <v>46277.01674277016</v>
      </c>
      <c r="V88" s="1382">
        <f>+U88-L88</f>
        <v>-2.9832572298400919</v>
      </c>
      <c r="W88" s="1384">
        <f>+R88*1000000/D88/365</f>
        <v>46143.074581430752</v>
      </c>
      <c r="X88" s="1382">
        <f>+W88-M88</f>
        <v>7.4581430752004962E-2</v>
      </c>
    </row>
    <row r="89" spans="1:25" ht="12.75" outlineLevel="1">
      <c r="A89" s="1023"/>
      <c r="B89" s="1197"/>
      <c r="C89" s="1238"/>
      <c r="D89" s="1236"/>
      <c r="E89" s="1239"/>
      <c r="F89" s="1237"/>
      <c r="G89" s="1228"/>
      <c r="H89" s="1229"/>
      <c r="I89" s="1251"/>
      <c r="J89" s="1237"/>
      <c r="K89" s="1228"/>
      <c r="L89" s="1229"/>
      <c r="M89" s="1251"/>
      <c r="N89" s="1248"/>
      <c r="O89" s="1249"/>
      <c r="P89" s="1267"/>
      <c r="Q89" s="1397"/>
      <c r="R89" s="1407"/>
      <c r="S89" s="1404"/>
      <c r="U89" s="1384"/>
    </row>
    <row r="90" spans="1:25" ht="12.75" outlineLevel="2">
      <c r="A90" s="990" t="s">
        <v>69</v>
      </c>
      <c r="B90" s="1223" t="s">
        <v>70</v>
      </c>
      <c r="C90" s="1224"/>
      <c r="D90" s="1253" t="s">
        <v>23</v>
      </c>
      <c r="E90" s="1250" t="s">
        <v>20</v>
      </c>
      <c r="F90" s="1237">
        <v>46462</v>
      </c>
      <c r="G90" s="1228">
        <v>44261</v>
      </c>
      <c r="H90" s="1229">
        <v>45759</v>
      </c>
      <c r="I90" s="1227">
        <v>44727</v>
      </c>
      <c r="J90" s="1237">
        <v>12021</v>
      </c>
      <c r="K90" s="1228">
        <v>12077</v>
      </c>
      <c r="L90" s="1229">
        <v>12637</v>
      </c>
      <c r="M90" s="1227">
        <v>12453</v>
      </c>
      <c r="N90" s="1248">
        <v>99</v>
      </c>
      <c r="O90" s="1249">
        <v>99.4</v>
      </c>
      <c r="P90" s="1232">
        <v>-0.40241448692153486</v>
      </c>
      <c r="Q90" s="1397">
        <v>413</v>
      </c>
      <c r="R90" s="1407">
        <v>406.8</v>
      </c>
      <c r="S90" s="1404">
        <v>1.5240904621435565</v>
      </c>
      <c r="U90" s="1384"/>
    </row>
    <row r="91" spans="1:25" ht="12.75" outlineLevel="2">
      <c r="A91" s="1023"/>
      <c r="B91" s="1223"/>
      <c r="C91" s="1224"/>
      <c r="D91" s="1236"/>
      <c r="E91" s="1250" t="s">
        <v>24</v>
      </c>
      <c r="F91" s="1237">
        <v>15044</v>
      </c>
      <c r="G91" s="1228">
        <v>14666</v>
      </c>
      <c r="H91" s="1229">
        <v>14882</v>
      </c>
      <c r="I91" s="1227">
        <v>14427</v>
      </c>
      <c r="J91" s="1237">
        <v>3667</v>
      </c>
      <c r="K91" s="1228">
        <v>3690</v>
      </c>
      <c r="L91" s="1229">
        <v>3741</v>
      </c>
      <c r="M91" s="1227">
        <v>3617</v>
      </c>
      <c r="N91" s="1248">
        <v>30.2</v>
      </c>
      <c r="O91" s="1249">
        <v>30.4</v>
      </c>
      <c r="P91" s="1232">
        <v>-0.65789473684210298</v>
      </c>
      <c r="Q91" s="1397">
        <v>122.3</v>
      </c>
      <c r="R91" s="1407">
        <v>118.2</v>
      </c>
      <c r="S91" s="1404">
        <v>3.4686971235194535</v>
      </c>
      <c r="U91" s="1384"/>
      <c r="Y91" s="1417"/>
    </row>
    <row r="92" spans="1:25" ht="12.75" outlineLevel="1">
      <c r="A92" s="1023"/>
      <c r="B92" s="1223"/>
      <c r="C92" s="1235" t="s">
        <v>25</v>
      </c>
      <c r="D92" s="1236">
        <v>89.5</v>
      </c>
      <c r="E92" s="1250" t="s">
        <v>26</v>
      </c>
      <c r="F92" s="1237">
        <v>61506</v>
      </c>
      <c r="G92" s="1228">
        <f>G90+G91</f>
        <v>58927</v>
      </c>
      <c r="H92" s="1229">
        <v>60641</v>
      </c>
      <c r="I92" s="1251">
        <f>I90+I91</f>
        <v>59154</v>
      </c>
      <c r="J92" s="1237">
        <v>15688</v>
      </c>
      <c r="K92" s="1228">
        <v>15767</v>
      </c>
      <c r="L92" s="1229">
        <v>16378</v>
      </c>
      <c r="M92" s="1251">
        <v>16070</v>
      </c>
      <c r="N92" s="1248">
        <v>129.19999999999999</v>
      </c>
      <c r="O92" s="1249">
        <v>129.80000000000001</v>
      </c>
      <c r="P92" s="1232">
        <v>-0.46224961479200516</v>
      </c>
      <c r="Q92" s="1397">
        <v>535.20000000000005</v>
      </c>
      <c r="R92" s="1407">
        <v>525</v>
      </c>
      <c r="S92" s="1404">
        <v>1.9428571428571513</v>
      </c>
      <c r="U92" s="1384">
        <f>+Q92*1000000/D92/365</f>
        <v>16383.255529195685</v>
      </c>
      <c r="V92" s="1382">
        <f>+U92-L92</f>
        <v>5.2555291956850851</v>
      </c>
      <c r="W92" s="1384">
        <f>+R92*1000000/D92/365</f>
        <v>16071.018596464375</v>
      </c>
      <c r="X92" s="1382">
        <f>+W92-M92</f>
        <v>1.0185964643751504</v>
      </c>
      <c r="Y92" s="1417"/>
    </row>
    <row r="93" spans="1:25" ht="12.75" outlineLevel="1">
      <c r="A93" s="1023"/>
      <c r="B93" s="1197"/>
      <c r="C93" s="1238"/>
      <c r="D93" s="1236"/>
      <c r="E93" s="1239"/>
      <c r="F93" s="1237"/>
      <c r="G93" s="1228"/>
      <c r="H93" s="1229"/>
      <c r="I93" s="1251"/>
      <c r="J93" s="1237"/>
      <c r="K93" s="1228"/>
      <c r="L93" s="1229"/>
      <c r="M93" s="1251"/>
      <c r="N93" s="1248"/>
      <c r="O93" s="1249"/>
      <c r="P93" s="1267"/>
      <c r="Q93" s="1397"/>
      <c r="R93" s="1407"/>
      <c r="S93" s="1404"/>
      <c r="U93" s="1384"/>
    </row>
    <row r="94" spans="1:25" ht="12.75" outlineLevel="2">
      <c r="A94" s="990" t="s">
        <v>72</v>
      </c>
      <c r="B94" s="1223" t="s">
        <v>73</v>
      </c>
      <c r="C94" s="1224"/>
      <c r="D94" s="1253" t="s">
        <v>23</v>
      </c>
      <c r="E94" s="1250" t="s">
        <v>20</v>
      </c>
      <c r="F94" s="1255">
        <v>26353</v>
      </c>
      <c r="G94" s="1256">
        <v>26300</v>
      </c>
      <c r="H94" s="1257">
        <v>31499</v>
      </c>
      <c r="I94" s="1258">
        <v>31020</v>
      </c>
      <c r="J94" s="1255">
        <v>13330</v>
      </c>
      <c r="K94" s="1256">
        <v>13158</v>
      </c>
      <c r="L94" s="1257">
        <v>17760</v>
      </c>
      <c r="M94" s="1258">
        <v>17691</v>
      </c>
      <c r="N94" s="1259">
        <v>124.6</v>
      </c>
      <c r="O94" s="1260">
        <v>123</v>
      </c>
      <c r="P94" s="1261">
        <v>1.3008130081300766</v>
      </c>
      <c r="Q94" s="1393">
        <v>658.7</v>
      </c>
      <c r="R94" s="1411">
        <v>656.1</v>
      </c>
      <c r="S94" s="1410">
        <v>0.39628105471727221</v>
      </c>
      <c r="U94" s="1384"/>
    </row>
    <row r="95" spans="1:25" ht="12.75" outlineLevel="2">
      <c r="A95" s="1023"/>
      <c r="B95" s="1197"/>
      <c r="C95" s="1238"/>
      <c r="D95" s="1236"/>
      <c r="E95" s="1250" t="s">
        <v>24</v>
      </c>
      <c r="F95" s="1255">
        <v>8040</v>
      </c>
      <c r="G95" s="1256">
        <v>8283</v>
      </c>
      <c r="H95" s="1257">
        <v>8638</v>
      </c>
      <c r="I95" s="1258">
        <v>8366</v>
      </c>
      <c r="J95" s="1255">
        <v>4959</v>
      </c>
      <c r="K95" s="1256">
        <v>5064</v>
      </c>
      <c r="L95" s="1257">
        <v>5366</v>
      </c>
      <c r="M95" s="1258">
        <v>5283</v>
      </c>
      <c r="N95" s="1259">
        <v>46.4</v>
      </c>
      <c r="O95" s="1260">
        <v>47.3</v>
      </c>
      <c r="P95" s="1261">
        <v>-1.9027484143763187</v>
      </c>
      <c r="Q95" s="1393">
        <v>199</v>
      </c>
      <c r="R95" s="1411">
        <v>195.9</v>
      </c>
      <c r="S95" s="1410">
        <v>1.5824400204185778</v>
      </c>
      <c r="U95" s="1384"/>
    </row>
    <row r="96" spans="1:25" ht="12.75" outlineLevel="1">
      <c r="A96" s="1023"/>
      <c r="B96" s="1234" t="s">
        <v>23</v>
      </c>
      <c r="C96" s="1235" t="s">
        <v>25</v>
      </c>
      <c r="D96" s="1236">
        <v>101</v>
      </c>
      <c r="E96" s="1250" t="s">
        <v>26</v>
      </c>
      <c r="F96" s="1255">
        <f>F94+F95</f>
        <v>34393</v>
      </c>
      <c r="G96" s="1256">
        <f>G94+G95</f>
        <v>34583</v>
      </c>
      <c r="H96" s="1257">
        <f>H94+H95</f>
        <v>40137</v>
      </c>
      <c r="I96" s="1262">
        <f>I94+I95</f>
        <v>39386</v>
      </c>
      <c r="J96" s="1255">
        <v>18289</v>
      </c>
      <c r="K96" s="1256">
        <v>18222</v>
      </c>
      <c r="L96" s="1257">
        <v>23126</v>
      </c>
      <c r="M96" s="1257">
        <v>22974</v>
      </c>
      <c r="N96" s="1259">
        <v>171</v>
      </c>
      <c r="O96" s="1260">
        <v>170.3</v>
      </c>
      <c r="P96" s="1261">
        <v>0.41103934233704553</v>
      </c>
      <c r="Q96" s="1393">
        <v>857.7</v>
      </c>
      <c r="R96" s="1411">
        <v>852</v>
      </c>
      <c r="S96" s="1410">
        <v>0.66901408450704758</v>
      </c>
      <c r="U96" s="1384">
        <f>+Q96*1000000/D96/365</f>
        <v>23265.970432659702</v>
      </c>
      <c r="V96" s="1382">
        <f>+U96-L96</f>
        <v>139.97043265970206</v>
      </c>
      <c r="W96" s="1384">
        <f>+R96*1000000/D96/365</f>
        <v>23111.35223111352</v>
      </c>
      <c r="X96" s="1382">
        <f>+W96-M96</f>
        <v>137.35223111352025</v>
      </c>
    </row>
    <row r="97" spans="1:27" ht="12.75" outlineLevel="1">
      <c r="A97" s="1023"/>
      <c r="B97" s="1197"/>
      <c r="C97" s="1238"/>
      <c r="D97" s="1236"/>
      <c r="E97" s="1239"/>
      <c r="F97" s="1237"/>
      <c r="G97" s="1228"/>
      <c r="H97" s="1229"/>
      <c r="I97" s="1251"/>
      <c r="J97" s="1237"/>
      <c r="K97" s="1228"/>
      <c r="L97" s="1229"/>
      <c r="M97" s="1251"/>
      <c r="N97" s="1248"/>
      <c r="O97" s="1249"/>
      <c r="P97" s="1267"/>
      <c r="Q97" s="1397"/>
      <c r="R97" s="1407"/>
      <c r="S97" s="1404"/>
      <c r="U97" s="1384"/>
    </row>
    <row r="98" spans="1:27" ht="12.75" outlineLevel="2">
      <c r="A98" s="990" t="s">
        <v>74</v>
      </c>
      <c r="B98" s="1223" t="s">
        <v>75</v>
      </c>
      <c r="C98" s="1224"/>
      <c r="D98" s="1236"/>
      <c r="E98" s="1250" t="s">
        <v>20</v>
      </c>
      <c r="F98" s="1263">
        <v>96907</v>
      </c>
      <c r="G98" s="1264">
        <v>98858.37</v>
      </c>
      <c r="H98" s="1265">
        <v>98977</v>
      </c>
      <c r="I98" s="1266">
        <v>102968</v>
      </c>
      <c r="J98" s="1263">
        <v>31120</v>
      </c>
      <c r="K98" s="1264">
        <v>31118</v>
      </c>
      <c r="L98" s="1265">
        <v>32830</v>
      </c>
      <c r="M98" s="1266">
        <v>33017</v>
      </c>
      <c r="N98" s="1248">
        <v>364.5</v>
      </c>
      <c r="O98" s="1249">
        <v>364.4</v>
      </c>
      <c r="P98" s="1232">
        <v>0</v>
      </c>
      <c r="Q98" s="1397">
        <v>1525.4</v>
      </c>
      <c r="R98" s="1407">
        <v>1534.1</v>
      </c>
      <c r="S98" s="1404">
        <v>-0.6</v>
      </c>
      <c r="U98" s="1384"/>
    </row>
    <row r="99" spans="1:27" ht="12.75" outlineLevel="2">
      <c r="A99" s="1023"/>
      <c r="B99" s="1197"/>
      <c r="C99" s="1238"/>
      <c r="D99" s="1236"/>
      <c r="E99" s="1250" t="s">
        <v>24</v>
      </c>
      <c r="F99" s="1263">
        <v>31701</v>
      </c>
      <c r="G99" s="1264">
        <v>31748</v>
      </c>
      <c r="H99" s="1265">
        <v>32417</v>
      </c>
      <c r="I99" s="1266">
        <v>31605</v>
      </c>
      <c r="J99" s="1263">
        <v>11421</v>
      </c>
      <c r="K99" s="1264">
        <v>11524</v>
      </c>
      <c r="L99" s="1265">
        <v>11898</v>
      </c>
      <c r="M99" s="1266">
        <v>11633</v>
      </c>
      <c r="N99" s="1248">
        <v>133.80000000000001</v>
      </c>
      <c r="O99" s="1249">
        <v>135</v>
      </c>
      <c r="P99" s="1232">
        <v>-0.9</v>
      </c>
      <c r="Q99" s="1397">
        <v>552.79999999999995</v>
      </c>
      <c r="R99" s="1407">
        <v>540.5</v>
      </c>
      <c r="S99" s="1404">
        <v>2.2999999999999998</v>
      </c>
      <c r="U99" s="1384"/>
    </row>
    <row r="100" spans="1:27" ht="12.75" outlineLevel="1">
      <c r="A100" s="1023"/>
      <c r="B100" s="1223"/>
      <c r="C100" s="1235" t="s">
        <v>25</v>
      </c>
      <c r="D100" s="1236">
        <v>127.3</v>
      </c>
      <c r="E100" s="1250" t="s">
        <v>26</v>
      </c>
      <c r="F100" s="1237">
        <v>128609</v>
      </c>
      <c r="G100" s="1228">
        <v>130606</v>
      </c>
      <c r="H100" s="1229">
        <v>131394</v>
      </c>
      <c r="I100" s="1251">
        <v>134573</v>
      </c>
      <c r="J100" s="1237">
        <v>42541</v>
      </c>
      <c r="K100" s="1228">
        <v>42643</v>
      </c>
      <c r="L100" s="1229">
        <v>44727</v>
      </c>
      <c r="M100" s="1251">
        <v>44650</v>
      </c>
      <c r="N100" s="1248">
        <v>498.2</v>
      </c>
      <c r="O100" s="1249">
        <v>499.4</v>
      </c>
      <c r="P100" s="1232">
        <v>-0.2</v>
      </c>
      <c r="Q100" s="1397">
        <v>2078.1999999999998</v>
      </c>
      <c r="R100" s="1407">
        <v>2074.6</v>
      </c>
      <c r="S100" s="1404">
        <v>0.2</v>
      </c>
      <c r="U100" s="1384">
        <f>+Q100*1000000/D100/365</f>
        <v>44726.619246951974</v>
      </c>
      <c r="V100" s="1382">
        <f>+U100-L100</f>
        <v>-0.38075304802623577</v>
      </c>
      <c r="W100" s="1384">
        <f>+R100*1000000/D100/365</f>
        <v>44649.140741856689</v>
      </c>
      <c r="X100" s="1382">
        <f>+W100-M100</f>
        <v>-0.85925814331130823</v>
      </c>
    </row>
    <row r="101" spans="1:27" ht="12.75" outlineLevel="1">
      <c r="A101" s="1023"/>
      <c r="B101" s="1197"/>
      <c r="C101" s="1238"/>
      <c r="D101" s="1236"/>
      <c r="E101" s="1239"/>
      <c r="F101" s="1263"/>
      <c r="G101" s="1264"/>
      <c r="H101" s="1265"/>
      <c r="I101" s="1266"/>
      <c r="J101" s="1263"/>
      <c r="K101" s="1264"/>
      <c r="L101" s="1265"/>
      <c r="M101" s="1266"/>
      <c r="N101" s="1268"/>
      <c r="O101" s="1269"/>
      <c r="P101" s="1267"/>
      <c r="Q101" s="1409"/>
      <c r="R101" s="1408"/>
      <c r="S101" s="1414"/>
      <c r="U101" s="1384"/>
    </row>
    <row r="102" spans="1:27" ht="12.75" outlineLevel="2">
      <c r="A102" s="990" t="s">
        <v>76</v>
      </c>
      <c r="B102" s="1223" t="s">
        <v>77</v>
      </c>
      <c r="C102" s="1224"/>
      <c r="D102" s="1236"/>
      <c r="E102" s="1250" t="s">
        <v>20</v>
      </c>
      <c r="F102" s="1263">
        <v>224075</v>
      </c>
      <c r="G102" s="1264">
        <v>220244</v>
      </c>
      <c r="H102" s="1265">
        <v>236191</v>
      </c>
      <c r="I102" s="1266">
        <v>232660</v>
      </c>
      <c r="J102" s="1263">
        <v>43517.68</v>
      </c>
      <c r="K102" s="1264">
        <v>42616</v>
      </c>
      <c r="L102" s="1265">
        <v>50539</v>
      </c>
      <c r="M102" s="1266">
        <v>50026</v>
      </c>
      <c r="N102" s="1248">
        <v>944.9</v>
      </c>
      <c r="O102" s="1249">
        <v>925.3</v>
      </c>
      <c r="P102" s="1232">
        <v>2.1</v>
      </c>
      <c r="Q102" s="1397">
        <v>4353.3999999999996</v>
      </c>
      <c r="R102" s="1407">
        <v>4309.2</v>
      </c>
      <c r="S102" s="1404">
        <v>1</v>
      </c>
      <c r="U102" s="1384"/>
    </row>
    <row r="103" spans="1:27" ht="12.75" outlineLevel="2">
      <c r="A103" s="1023"/>
      <c r="B103" s="1197"/>
      <c r="C103" s="1238"/>
      <c r="D103" s="1236"/>
      <c r="E103" s="1250" t="s">
        <v>24</v>
      </c>
      <c r="F103" s="1263">
        <v>61489</v>
      </c>
      <c r="G103" s="1264">
        <v>60891</v>
      </c>
      <c r="H103" s="1265">
        <v>62903</v>
      </c>
      <c r="I103" s="1266">
        <v>61091</v>
      </c>
      <c r="J103" s="1263">
        <v>15358</v>
      </c>
      <c r="K103" s="1264">
        <v>15154</v>
      </c>
      <c r="L103" s="1265">
        <v>15799</v>
      </c>
      <c r="M103" s="1266">
        <v>15384</v>
      </c>
      <c r="N103" s="1248">
        <v>333.5</v>
      </c>
      <c r="O103" s="1249">
        <v>329</v>
      </c>
      <c r="P103" s="1232">
        <v>1.3</v>
      </c>
      <c r="Q103" s="1397">
        <v>1360.9</v>
      </c>
      <c r="R103" s="1407">
        <v>1325.2</v>
      </c>
      <c r="S103" s="1404">
        <v>2.7</v>
      </c>
      <c r="U103" s="1384"/>
    </row>
    <row r="104" spans="1:27" ht="12.75" outlineLevel="1">
      <c r="A104" s="1023"/>
      <c r="B104" s="1223"/>
      <c r="C104" s="1235" t="s">
        <v>25</v>
      </c>
      <c r="D104" s="1236">
        <v>236</v>
      </c>
      <c r="E104" s="1250" t="s">
        <v>26</v>
      </c>
      <c r="F104" s="1237">
        <v>285564</v>
      </c>
      <c r="G104" s="1228">
        <v>281135</v>
      </c>
      <c r="H104" s="1229">
        <v>299094</v>
      </c>
      <c r="I104" s="1251">
        <v>293750</v>
      </c>
      <c r="J104" s="1237">
        <v>58876</v>
      </c>
      <c r="K104" s="1228">
        <v>57770</v>
      </c>
      <c r="L104" s="1229">
        <v>66338</v>
      </c>
      <c r="M104" s="1251">
        <v>65410</v>
      </c>
      <c r="N104" s="1248">
        <v>1278.3</v>
      </c>
      <c r="O104" s="1249">
        <v>1254.3</v>
      </c>
      <c r="P104" s="1232">
        <v>1.9</v>
      </c>
      <c r="Q104" s="1397">
        <v>5714.4</v>
      </c>
      <c r="R104" s="1407">
        <v>5634.4</v>
      </c>
      <c r="S104" s="1404">
        <v>1.4</v>
      </c>
      <c r="U104" s="1384">
        <f>+Q104*1000000/D104/365</f>
        <v>66338.518690503828</v>
      </c>
      <c r="V104" s="1382">
        <f>+U104-L104</f>
        <v>0.5186905038281111</v>
      </c>
      <c r="W104" s="1384">
        <f>+R104*1000000/D104/365</f>
        <v>65409.798003250522</v>
      </c>
      <c r="X104" s="1382">
        <f>+W104-M104</f>
        <v>-0.20199674947798485</v>
      </c>
    </row>
    <row r="105" spans="1:27" ht="12.75" outlineLevel="1">
      <c r="A105" s="1023"/>
      <c r="B105" s="1197"/>
      <c r="C105" s="1238"/>
      <c r="D105" s="1236"/>
      <c r="E105" s="1239"/>
      <c r="F105" s="1237"/>
      <c r="G105" s="1228"/>
      <c r="H105" s="1229"/>
      <c r="I105" s="1251"/>
      <c r="J105" s="1237"/>
      <c r="K105" s="1228"/>
      <c r="L105" s="1229"/>
      <c r="M105" s="1251"/>
      <c r="N105" s="1248"/>
      <c r="O105" s="1249"/>
      <c r="P105" s="1232"/>
      <c r="Q105" s="1397"/>
      <c r="R105" s="1407"/>
      <c r="S105" s="1404"/>
      <c r="U105" s="1384"/>
    </row>
    <row r="106" spans="1:27" ht="12.75" outlineLevel="2">
      <c r="A106" s="990" t="s">
        <v>76</v>
      </c>
      <c r="B106" s="1223" t="s">
        <v>78</v>
      </c>
      <c r="C106" s="1224"/>
      <c r="D106" s="1236"/>
      <c r="E106" s="1250" t="s">
        <v>20</v>
      </c>
      <c r="F106" s="1263">
        <v>11027</v>
      </c>
      <c r="G106" s="1264">
        <v>10971</v>
      </c>
      <c r="H106" s="1265">
        <v>13553</v>
      </c>
      <c r="I106" s="1266">
        <v>13455</v>
      </c>
      <c r="J106" s="1263">
        <v>11499</v>
      </c>
      <c r="K106" s="1264">
        <v>11434</v>
      </c>
      <c r="L106" s="1265">
        <v>14130.95</v>
      </c>
      <c r="M106" s="1266">
        <v>14022</v>
      </c>
      <c r="N106" s="1248">
        <v>31</v>
      </c>
      <c r="O106" s="1249">
        <v>30.8</v>
      </c>
      <c r="P106" s="1232">
        <v>0.6</v>
      </c>
      <c r="Q106" s="1397">
        <v>151.1</v>
      </c>
      <c r="R106" s="1407">
        <v>150</v>
      </c>
      <c r="S106" s="1404">
        <v>0.8</v>
      </c>
    </row>
    <row r="107" spans="1:27" ht="12.75" outlineLevel="2">
      <c r="A107" s="1023"/>
      <c r="B107" s="1197"/>
      <c r="C107" s="1238"/>
      <c r="D107" s="1236"/>
      <c r="E107" s="1250" t="s">
        <v>24</v>
      </c>
      <c r="F107" s="1263">
        <v>3693</v>
      </c>
      <c r="G107" s="1264">
        <v>3840</v>
      </c>
      <c r="H107" s="1265">
        <v>3950</v>
      </c>
      <c r="I107" s="1266">
        <v>3910</v>
      </c>
      <c r="J107" s="1263">
        <v>3851</v>
      </c>
      <c r="K107" s="1264">
        <v>3997.79</v>
      </c>
      <c r="L107" s="1265">
        <v>4119</v>
      </c>
      <c r="M107" s="1266">
        <v>4071</v>
      </c>
      <c r="N107" s="1248">
        <v>10.4</v>
      </c>
      <c r="O107" s="1249">
        <v>10.8</v>
      </c>
      <c r="P107" s="1232">
        <v>-3.7</v>
      </c>
      <c r="Q107" s="1397">
        <v>44.1</v>
      </c>
      <c r="R107" s="1407">
        <v>43.5</v>
      </c>
      <c r="S107" s="1404">
        <v>1.2</v>
      </c>
      <c r="Y107" s="931">
        <f>+Q110+Q150</f>
        <v>3083.9</v>
      </c>
      <c r="Z107" s="931" t="s">
        <v>51</v>
      </c>
    </row>
    <row r="108" spans="1:27" ht="12.75" outlineLevel="1">
      <c r="A108" s="1023"/>
      <c r="B108" s="1223"/>
      <c r="C108" s="1235" t="s">
        <v>25</v>
      </c>
      <c r="D108" s="1236">
        <v>29.3</v>
      </c>
      <c r="E108" s="1250" t="s">
        <v>26</v>
      </c>
      <c r="F108" s="1237">
        <v>14720</v>
      </c>
      <c r="G108" s="1228">
        <v>14810</v>
      </c>
      <c r="H108" s="1229">
        <v>17503</v>
      </c>
      <c r="I108" s="1251">
        <v>17365</v>
      </c>
      <c r="J108" s="1237">
        <v>15349.69</v>
      </c>
      <c r="K108" s="1228">
        <v>15432</v>
      </c>
      <c r="L108" s="1229">
        <v>18250</v>
      </c>
      <c r="M108" s="1251">
        <v>18093</v>
      </c>
      <c r="N108" s="1248">
        <v>41.4</v>
      </c>
      <c r="O108" s="1249">
        <v>41.6</v>
      </c>
      <c r="P108" s="1232">
        <v>-0.5</v>
      </c>
      <c r="Q108" s="1397">
        <v>195.2</v>
      </c>
      <c r="R108" s="1407">
        <v>193.5</v>
      </c>
      <c r="S108" s="1404">
        <v>0.9</v>
      </c>
      <c r="U108" s="1384">
        <f>+Q108*1000000/D108/365</f>
        <v>18252.372714946934</v>
      </c>
      <c r="V108" s="1382">
        <f>+U108-L108</f>
        <v>2.3727149469341384</v>
      </c>
      <c r="W108" s="1384">
        <f>+R108*1000000/D108/365</f>
        <v>18093.412501753235</v>
      </c>
      <c r="X108" s="1382">
        <f>+W108-M108</f>
        <v>0.41250175323511939</v>
      </c>
      <c r="Y108" s="931">
        <f>+Q111+Q151</f>
        <v>1282.5999999999999</v>
      </c>
      <c r="Z108" s="931">
        <f>+R111+R151</f>
        <v>1265.0999999999999</v>
      </c>
    </row>
    <row r="109" spans="1:27" ht="12.75" outlineLevel="1">
      <c r="A109" s="1023"/>
      <c r="B109" s="1197"/>
      <c r="C109" s="1238"/>
      <c r="D109" s="1236"/>
      <c r="E109" s="1239"/>
      <c r="F109" s="1237"/>
      <c r="G109" s="1228"/>
      <c r="H109" s="1229"/>
      <c r="I109" s="1251"/>
      <c r="J109" s="1237"/>
      <c r="K109" s="1228"/>
      <c r="L109" s="1229"/>
      <c r="M109" s="1251"/>
      <c r="N109" s="1248"/>
      <c r="O109" s="1249"/>
      <c r="P109" s="1267"/>
      <c r="Q109" s="1397"/>
      <c r="R109" s="1407"/>
      <c r="S109" s="1404"/>
      <c r="Y109" s="931">
        <f>+Q112+Q152</f>
        <v>4366.5</v>
      </c>
      <c r="Z109" s="931">
        <f>+R112+R152</f>
        <v>4326.8999999999996</v>
      </c>
      <c r="AA109" s="931">
        <f>+Q110+Q150</f>
        <v>3083.9</v>
      </c>
    </row>
    <row r="110" spans="1:27" ht="12.75" outlineLevel="2">
      <c r="A110" s="990" t="s">
        <v>79</v>
      </c>
      <c r="B110" s="1223" t="s">
        <v>80</v>
      </c>
      <c r="C110" s="1224" t="s">
        <v>23</v>
      </c>
      <c r="D110" s="1236"/>
      <c r="E110" s="1250" t="s">
        <v>20</v>
      </c>
      <c r="F110" s="1255">
        <v>88280</v>
      </c>
      <c r="G110" s="1256">
        <v>86106</v>
      </c>
      <c r="H110" s="1257">
        <v>86693</v>
      </c>
      <c r="I110" s="1258">
        <v>84422</v>
      </c>
      <c r="J110" s="1255">
        <v>36989</v>
      </c>
      <c r="K110" s="1256">
        <v>36296</v>
      </c>
      <c r="L110" s="1257">
        <v>36576</v>
      </c>
      <c r="M110" s="1258">
        <v>35921</v>
      </c>
      <c r="N110" s="1259">
        <v>443.4</v>
      </c>
      <c r="O110" s="1260">
        <v>435.1</v>
      </c>
      <c r="P110" s="1261">
        <v>1.9076074465639976</v>
      </c>
      <c r="Q110" s="1393">
        <v>1739.5</v>
      </c>
      <c r="R110" s="1411">
        <v>1708.4</v>
      </c>
      <c r="S110" s="1410">
        <v>1.8204167642238298</v>
      </c>
      <c r="AA110" s="931">
        <f>+Q111+Q151</f>
        <v>1282.5999999999999</v>
      </c>
    </row>
    <row r="111" spans="1:27" ht="12.75" outlineLevel="2">
      <c r="A111" s="1023"/>
      <c r="B111" s="1197"/>
      <c r="C111" s="1238"/>
      <c r="D111" s="1236"/>
      <c r="E111" s="1250" t="s">
        <v>24</v>
      </c>
      <c r="F111" s="1255">
        <v>29438</v>
      </c>
      <c r="G111" s="1256">
        <v>28862</v>
      </c>
      <c r="H111" s="1257">
        <v>28957</v>
      </c>
      <c r="I111" s="1258">
        <v>28254</v>
      </c>
      <c r="J111" s="1255">
        <v>12804</v>
      </c>
      <c r="K111" s="1256">
        <v>12537</v>
      </c>
      <c r="L111" s="1257">
        <v>12634</v>
      </c>
      <c r="M111" s="1258">
        <v>12402</v>
      </c>
      <c r="N111" s="1259">
        <v>153.5</v>
      </c>
      <c r="O111" s="1260">
        <v>150.30000000000001</v>
      </c>
      <c r="P111" s="1261">
        <v>2.1290751829673908</v>
      </c>
      <c r="Q111" s="1393">
        <v>600.9</v>
      </c>
      <c r="R111" s="1411">
        <v>589.79999999999995</v>
      </c>
      <c r="S111" s="1410">
        <v>1.8819938962360161</v>
      </c>
      <c r="Y111" s="993" t="s">
        <v>81</v>
      </c>
      <c r="Z111" s="993"/>
      <c r="AA111" s="931">
        <f>+Q112+Q152</f>
        <v>4366.5</v>
      </c>
    </row>
    <row r="112" spans="1:27" ht="12.75" outlineLevel="1">
      <c r="A112" s="1023"/>
      <c r="B112" s="1223" t="s">
        <v>82</v>
      </c>
      <c r="C112" s="1235" t="s">
        <v>25</v>
      </c>
      <c r="D112" s="1236">
        <v>127</v>
      </c>
      <c r="E112" s="1250" t="s">
        <v>26</v>
      </c>
      <c r="F112" s="1255">
        <f>F110+F111</f>
        <v>117718</v>
      </c>
      <c r="G112" s="1256">
        <f>G110+G111</f>
        <v>114968</v>
      </c>
      <c r="H112" s="1257">
        <f>H110+H111</f>
        <v>115650</v>
      </c>
      <c r="I112" s="1262">
        <f>I110+I111</f>
        <v>112676</v>
      </c>
      <c r="J112" s="1255">
        <v>49793</v>
      </c>
      <c r="K112" s="1256">
        <v>48833</v>
      </c>
      <c r="L112" s="1257">
        <v>49210</v>
      </c>
      <c r="M112" s="1262">
        <v>48323</v>
      </c>
      <c r="N112" s="1259">
        <v>596.9</v>
      </c>
      <c r="O112" s="1260">
        <v>585.40000000000009</v>
      </c>
      <c r="P112" s="1261">
        <v>1.9644687393235198</v>
      </c>
      <c r="Q112" s="1393">
        <v>2340.4</v>
      </c>
      <c r="R112" s="1411">
        <v>2298.1999999999998</v>
      </c>
      <c r="S112" s="1410">
        <v>1.8362196501610077</v>
      </c>
      <c r="U112" s="1384">
        <f>+Q112*1000000/130.3/365</f>
        <v>49209.937026251318</v>
      </c>
      <c r="V112" s="1382">
        <f>+U112-L112</f>
        <v>-6.2973748681542929E-2</v>
      </c>
      <c r="W112" s="1384">
        <f>+R112*1000000/130.3/365</f>
        <v>48322.627445620747</v>
      </c>
      <c r="X112" s="1382">
        <f>+W112-M112</f>
        <v>-0.37255437925341539</v>
      </c>
      <c r="Y112" s="993" t="s">
        <v>286</v>
      </c>
      <c r="Z112" s="993"/>
    </row>
    <row r="113" spans="1:29" ht="12.75" outlineLevel="1">
      <c r="A113" s="1058"/>
      <c r="B113" s="1234"/>
      <c r="C113" s="1235"/>
      <c r="D113" s="1236"/>
      <c r="E113" s="1250"/>
      <c r="F113" s="1255"/>
      <c r="G113" s="1256"/>
      <c r="H113" s="1257"/>
      <c r="I113" s="1262"/>
      <c r="J113" s="1255"/>
      <c r="K113" s="1256"/>
      <c r="L113" s="1257"/>
      <c r="M113" s="1262"/>
      <c r="N113" s="1259"/>
      <c r="O113" s="1260"/>
      <c r="P113" s="1274"/>
      <c r="Q113" s="1393"/>
      <c r="R113" s="1411"/>
      <c r="S113" s="1410"/>
      <c r="Y113" s="993"/>
      <c r="Z113" s="993"/>
    </row>
    <row r="114" spans="1:29" ht="12.75" outlineLevel="1">
      <c r="A114" s="990" t="s">
        <v>84</v>
      </c>
      <c r="B114" s="1223" t="s">
        <v>270</v>
      </c>
      <c r="C114" s="1235"/>
      <c r="D114" s="1275"/>
      <c r="E114" s="1250" t="s">
        <v>20</v>
      </c>
      <c r="F114" s="1255">
        <v>47577</v>
      </c>
      <c r="G114" s="1256">
        <v>44809</v>
      </c>
      <c r="H114" s="1257">
        <v>45069</v>
      </c>
      <c r="I114" s="1258">
        <v>42467</v>
      </c>
      <c r="J114" s="1255">
        <v>19995</v>
      </c>
      <c r="K114" s="1256">
        <v>18805</v>
      </c>
      <c r="L114" s="1257">
        <v>19142</v>
      </c>
      <c r="M114" s="1258">
        <v>18024</v>
      </c>
      <c r="N114" s="1259">
        <v>60.3</v>
      </c>
      <c r="O114" s="1260">
        <v>56.7</v>
      </c>
      <c r="P114" s="1261">
        <v>6.3492063492063391</v>
      </c>
      <c r="Q114" s="1393">
        <v>229</v>
      </c>
      <c r="R114" s="1411">
        <v>215.7</v>
      </c>
      <c r="S114" s="1410">
        <v>6.1659712563745996</v>
      </c>
      <c r="Y114" s="993"/>
      <c r="Z114" s="993"/>
    </row>
    <row r="115" spans="1:29" ht="12.75" outlineLevel="1">
      <c r="A115" s="1023"/>
      <c r="B115" s="1234"/>
      <c r="C115" s="1235"/>
      <c r="D115" s="1275"/>
      <c r="E115" s="1250" t="s">
        <v>24</v>
      </c>
      <c r="F115" s="1255">
        <v>19111</v>
      </c>
      <c r="G115" s="1256">
        <v>17813</v>
      </c>
      <c r="H115" s="1257">
        <v>18106</v>
      </c>
      <c r="I115" s="1258">
        <v>16694</v>
      </c>
      <c r="J115" s="1255">
        <v>8798</v>
      </c>
      <c r="K115" s="1256">
        <v>8261</v>
      </c>
      <c r="L115" s="1257">
        <v>8368</v>
      </c>
      <c r="M115" s="1258">
        <v>7770</v>
      </c>
      <c r="N115" s="1259">
        <v>26.5</v>
      </c>
      <c r="O115" s="1260">
        <v>24.9</v>
      </c>
      <c r="P115" s="1261">
        <v>6.4257028112449861</v>
      </c>
      <c r="Q115" s="1393">
        <v>100.1</v>
      </c>
      <c r="R115" s="1411">
        <v>93</v>
      </c>
      <c r="S115" s="1410">
        <v>7.6344086021505317</v>
      </c>
      <c r="Y115" s="993" t="s">
        <v>86</v>
      </c>
      <c r="Z115" s="993"/>
    </row>
    <row r="116" spans="1:29" ht="12.75" outlineLevel="1">
      <c r="A116" s="1023"/>
      <c r="B116" s="1234"/>
      <c r="C116" s="1235" t="s">
        <v>25</v>
      </c>
      <c r="D116" s="1275">
        <v>33</v>
      </c>
      <c r="E116" s="1250" t="s">
        <v>26</v>
      </c>
      <c r="F116" s="1255">
        <f>F114+F115</f>
        <v>66688</v>
      </c>
      <c r="G116" s="1256">
        <f>G114+G115</f>
        <v>62622</v>
      </c>
      <c r="H116" s="1257">
        <f>H114+H115</f>
        <v>63175</v>
      </c>
      <c r="I116" s="1262">
        <f>I114+I115</f>
        <v>59161</v>
      </c>
      <c r="J116" s="1255">
        <v>28793</v>
      </c>
      <c r="K116" s="1256">
        <v>27066</v>
      </c>
      <c r="L116" s="1257">
        <v>27510</v>
      </c>
      <c r="M116" s="1262">
        <v>25794</v>
      </c>
      <c r="N116" s="1259">
        <v>86.8</v>
      </c>
      <c r="O116" s="1260">
        <v>81.599999999999994</v>
      </c>
      <c r="P116" s="1261">
        <v>6.3725490196078471</v>
      </c>
      <c r="Q116" s="1393">
        <v>329.1</v>
      </c>
      <c r="R116" s="1411">
        <v>308.7</v>
      </c>
      <c r="S116" s="1410">
        <v>6.6083576287658028</v>
      </c>
      <c r="U116" s="1384">
        <f>+Q116*1000000/32.78/365</f>
        <v>27505.913228079262</v>
      </c>
      <c r="V116" s="1382">
        <f>+U116-L116</f>
        <v>-4.0867719207381015</v>
      </c>
      <c r="W116" s="1384">
        <f>+R116*1000000/32.78/365</f>
        <v>25800.897640559313</v>
      </c>
      <c r="X116" s="1382">
        <f>+W116-M116</f>
        <v>6.8976405593130039</v>
      </c>
      <c r="Y116" s="993" t="s">
        <v>285</v>
      </c>
      <c r="Z116" s="993"/>
    </row>
    <row r="117" spans="1:29" ht="12.75" outlineLevel="1">
      <c r="A117" s="1023"/>
      <c r="B117" s="1234"/>
      <c r="C117" s="1235"/>
      <c r="D117" s="1236"/>
      <c r="E117" s="1250"/>
      <c r="F117" s="1237"/>
      <c r="G117" s="1228"/>
      <c r="H117" s="1229"/>
      <c r="I117" s="1251"/>
      <c r="J117" s="1237"/>
      <c r="K117" s="1228"/>
      <c r="L117" s="1229"/>
      <c r="M117" s="1251"/>
      <c r="N117" s="1248"/>
      <c r="O117" s="1249"/>
      <c r="P117" s="1267"/>
      <c r="Q117" s="1397"/>
      <c r="R117" s="1407"/>
      <c r="S117" s="1404"/>
      <c r="Y117" s="993"/>
      <c r="Z117" s="993"/>
    </row>
    <row r="118" spans="1:29" ht="12.75" outlineLevel="1">
      <c r="A118" s="990" t="s">
        <v>87</v>
      </c>
      <c r="B118" s="1223" t="s">
        <v>279</v>
      </c>
      <c r="C118" s="1235"/>
      <c r="D118" s="1236"/>
      <c r="E118" s="1250" t="s">
        <v>20</v>
      </c>
      <c r="F118" s="1237">
        <v>39393</v>
      </c>
      <c r="G118" s="1228">
        <v>37143</v>
      </c>
      <c r="H118" s="1229">
        <v>37817</v>
      </c>
      <c r="I118" s="1227">
        <v>35234</v>
      </c>
      <c r="J118" s="1237">
        <v>16265</v>
      </c>
      <c r="K118" s="1228">
        <v>15383</v>
      </c>
      <c r="L118" s="1229">
        <v>15707</v>
      </c>
      <c r="M118" s="1227">
        <v>14703</v>
      </c>
      <c r="N118" s="1248">
        <v>92.9</v>
      </c>
      <c r="O118" s="1249">
        <v>87.9</v>
      </c>
      <c r="P118" s="1232">
        <v>5.6882821387940838</v>
      </c>
      <c r="Q118" s="1397">
        <v>356</v>
      </c>
      <c r="R118" s="1407">
        <v>333.3</v>
      </c>
      <c r="S118" s="1404">
        <v>6.8106810681068071</v>
      </c>
      <c r="Y118" s="993"/>
      <c r="Z118" s="993"/>
    </row>
    <row r="119" spans="1:29" ht="12.75" outlineLevel="1">
      <c r="A119" s="1023"/>
      <c r="B119" s="1234"/>
      <c r="C119" s="1235"/>
      <c r="D119" s="1236"/>
      <c r="E119" s="1250" t="s">
        <v>24</v>
      </c>
      <c r="F119" s="1237">
        <v>16460</v>
      </c>
      <c r="G119" s="1228">
        <v>14805</v>
      </c>
      <c r="H119" s="1229">
        <v>15566</v>
      </c>
      <c r="I119" s="1227">
        <v>13693</v>
      </c>
      <c r="J119" s="1237">
        <v>6411</v>
      </c>
      <c r="K119" s="1228">
        <v>5845</v>
      </c>
      <c r="L119" s="1229">
        <v>6092</v>
      </c>
      <c r="M119" s="1227">
        <v>5463</v>
      </c>
      <c r="N119" s="1248">
        <v>36.6</v>
      </c>
      <c r="O119" s="1249">
        <v>33.4</v>
      </c>
      <c r="P119" s="1232">
        <v>9.5808383233533014</v>
      </c>
      <c r="Q119" s="1397">
        <v>138.1</v>
      </c>
      <c r="R119" s="1407">
        <v>123.8</v>
      </c>
      <c r="S119" s="1404">
        <v>11.550888529886914</v>
      </c>
      <c r="Y119" s="993"/>
      <c r="Z119" s="993"/>
    </row>
    <row r="120" spans="1:29" ht="12.75" outlineLevel="1">
      <c r="A120" s="1023"/>
      <c r="B120" s="1234"/>
      <c r="C120" s="1235" t="s">
        <v>25</v>
      </c>
      <c r="D120" s="1236">
        <v>62.1</v>
      </c>
      <c r="E120" s="1250" t="s">
        <v>26</v>
      </c>
      <c r="F120" s="1237">
        <f>F118+F119</f>
        <v>55853</v>
      </c>
      <c r="G120" s="1228">
        <f>G118+G119</f>
        <v>51948</v>
      </c>
      <c r="H120" s="1229">
        <f>H118+H119</f>
        <v>53383</v>
      </c>
      <c r="I120" s="1251">
        <f>I118+I119</f>
        <v>48927</v>
      </c>
      <c r="J120" s="1237">
        <v>22676</v>
      </c>
      <c r="K120" s="1228">
        <v>21228</v>
      </c>
      <c r="L120" s="1229">
        <v>21799</v>
      </c>
      <c r="M120" s="1251">
        <v>20166</v>
      </c>
      <c r="N120" s="1248">
        <v>129.5</v>
      </c>
      <c r="O120" s="1249">
        <v>121.30000000000001</v>
      </c>
      <c r="P120" s="1232">
        <v>6.7600989282769888</v>
      </c>
      <c r="Q120" s="1397">
        <v>494.1</v>
      </c>
      <c r="R120" s="1407">
        <v>457.1</v>
      </c>
      <c r="S120" s="1404">
        <v>8.0945088602056448</v>
      </c>
      <c r="U120" s="1384">
        <f>+Q120*1000000/D120/365</f>
        <v>21798.689696247766</v>
      </c>
      <c r="V120" s="1382">
        <f>+U120-L120</f>
        <v>-0.3103037522341765</v>
      </c>
      <c r="W120" s="1384">
        <f>+R120*1000000/D120/365</f>
        <v>20166.324752387885</v>
      </c>
      <c r="X120" s="1382">
        <f>+W120-M120</f>
        <v>0.32475238788538263</v>
      </c>
      <c r="Y120" s="993" t="s">
        <v>86</v>
      </c>
      <c r="Z120" s="993"/>
    </row>
    <row r="121" spans="1:29" ht="12.75" outlineLevel="1">
      <c r="A121" s="1023"/>
      <c r="B121" s="1197"/>
      <c r="C121" s="1238"/>
      <c r="D121" s="1236"/>
      <c r="E121" s="1239"/>
      <c r="F121" s="1237"/>
      <c r="G121" s="1228"/>
      <c r="H121" s="1229"/>
      <c r="I121" s="1251"/>
      <c r="J121" s="1237"/>
      <c r="K121" s="1228"/>
      <c r="L121" s="1229"/>
      <c r="M121" s="1251"/>
      <c r="N121" s="1248"/>
      <c r="O121" s="1249"/>
      <c r="P121" s="1267"/>
      <c r="Q121" s="1397"/>
      <c r="R121" s="1407"/>
      <c r="S121" s="1404"/>
    </row>
    <row r="122" spans="1:29" ht="12.75" outlineLevel="2">
      <c r="A122" s="990" t="s">
        <v>79</v>
      </c>
      <c r="B122" s="1223" t="s">
        <v>89</v>
      </c>
      <c r="C122" s="1224"/>
      <c r="D122" s="1236"/>
      <c r="E122" s="1250" t="s">
        <v>20</v>
      </c>
      <c r="F122" s="1237">
        <v>240489</v>
      </c>
      <c r="G122" s="1228">
        <v>238068</v>
      </c>
      <c r="H122" s="1229">
        <v>239347</v>
      </c>
      <c r="I122" s="1251">
        <v>235923</v>
      </c>
      <c r="J122" s="1237">
        <v>84082</v>
      </c>
      <c r="K122" s="1228">
        <v>83239</v>
      </c>
      <c r="L122" s="1229">
        <v>85629</v>
      </c>
      <c r="M122" s="1251">
        <v>85200</v>
      </c>
      <c r="N122" s="1248">
        <v>723.3</v>
      </c>
      <c r="O122" s="1249">
        <v>716</v>
      </c>
      <c r="P122" s="1232">
        <v>1</v>
      </c>
      <c r="Q122" s="1397">
        <v>2922.3</v>
      </c>
      <c r="R122" s="1407">
        <v>2907.7</v>
      </c>
      <c r="S122" s="1404">
        <v>0.5</v>
      </c>
    </row>
    <row r="123" spans="1:29" ht="12.75" outlineLevel="2">
      <c r="A123" s="1023"/>
      <c r="B123" s="1197"/>
      <c r="C123" s="1238"/>
      <c r="D123" s="1236"/>
      <c r="E123" s="1250" t="s">
        <v>24</v>
      </c>
      <c r="F123" s="1237">
        <v>64120.37</v>
      </c>
      <c r="G123" s="1228">
        <v>63866</v>
      </c>
      <c r="H123" s="1229">
        <v>64342</v>
      </c>
      <c r="I123" s="1251">
        <v>63120</v>
      </c>
      <c r="J123" s="1237">
        <v>24345</v>
      </c>
      <c r="K123" s="1228">
        <v>24458</v>
      </c>
      <c r="L123" s="1229">
        <v>24757</v>
      </c>
      <c r="M123" s="1251">
        <v>24675</v>
      </c>
      <c r="N123" s="1248">
        <v>209.4</v>
      </c>
      <c r="O123" s="1249">
        <v>210.4</v>
      </c>
      <c r="P123" s="1232">
        <v>-0.5</v>
      </c>
      <c r="Q123" s="1397">
        <v>844.9</v>
      </c>
      <c r="R123" s="1407">
        <v>842.1</v>
      </c>
      <c r="S123" s="1404">
        <v>0.3</v>
      </c>
    </row>
    <row r="124" spans="1:29" ht="12.75" outlineLevel="1">
      <c r="A124" s="1023"/>
      <c r="B124" s="1223"/>
      <c r="C124" s="1235" t="s">
        <v>25</v>
      </c>
      <c r="D124" s="1236">
        <v>93.5</v>
      </c>
      <c r="E124" s="1250" t="s">
        <v>26</v>
      </c>
      <c r="F124" s="1237">
        <v>304609</v>
      </c>
      <c r="G124" s="1228">
        <v>301934</v>
      </c>
      <c r="H124" s="1229">
        <v>303689</v>
      </c>
      <c r="I124" s="1251">
        <v>299043.23</v>
      </c>
      <c r="J124" s="1237">
        <v>108426.87</v>
      </c>
      <c r="K124" s="1228">
        <v>107697</v>
      </c>
      <c r="L124" s="1229">
        <v>110385</v>
      </c>
      <c r="M124" s="1251">
        <v>109875</v>
      </c>
      <c r="N124" s="1248">
        <v>932.7</v>
      </c>
      <c r="O124" s="1249">
        <v>926.4</v>
      </c>
      <c r="P124" s="1232">
        <v>0.7</v>
      </c>
      <c r="Q124" s="1397">
        <v>3767.2</v>
      </c>
      <c r="R124" s="1407">
        <v>3749.8</v>
      </c>
      <c r="S124" s="1404">
        <v>0.5</v>
      </c>
      <c r="U124" s="1384">
        <f>+Q124*1000000/D124/365</f>
        <v>110386.05230386053</v>
      </c>
      <c r="V124" s="1382">
        <f>+U124-L124</f>
        <v>1.0523038605315378</v>
      </c>
      <c r="W124" s="1384">
        <f>+R124*1000000/D124/365</f>
        <v>109876.19954582081</v>
      </c>
      <c r="X124" s="1382">
        <f>+W124-M124</f>
        <v>1.1995458208111813</v>
      </c>
    </row>
    <row r="125" spans="1:29" ht="12.75" outlineLevel="1">
      <c r="A125" s="1023"/>
      <c r="B125" s="1197"/>
      <c r="C125" s="1238"/>
      <c r="D125" s="1236"/>
      <c r="E125" s="1239"/>
      <c r="F125" s="1237"/>
      <c r="G125" s="1228"/>
      <c r="H125" s="1229"/>
      <c r="I125" s="1251"/>
      <c r="J125" s="1237"/>
      <c r="K125" s="1228"/>
      <c r="L125" s="1229"/>
      <c r="M125" s="1251"/>
      <c r="N125" s="1248"/>
      <c r="O125" s="1249"/>
      <c r="P125" s="1267"/>
      <c r="Q125" s="1397"/>
      <c r="R125" s="1407"/>
      <c r="S125" s="1404"/>
    </row>
    <row r="126" spans="1:29" ht="12.75" outlineLevel="2">
      <c r="A126" s="990" t="s">
        <v>79</v>
      </c>
      <c r="B126" s="1223" t="s">
        <v>90</v>
      </c>
      <c r="C126" s="1224"/>
      <c r="D126" s="1253" t="s">
        <v>23</v>
      </c>
      <c r="E126" s="1250" t="s">
        <v>20</v>
      </c>
      <c r="F126" s="1228">
        <v>215822</v>
      </c>
      <c r="G126" s="1229">
        <v>213698</v>
      </c>
      <c r="H126" s="1227">
        <v>222154</v>
      </c>
      <c r="I126" s="1237">
        <v>222272</v>
      </c>
      <c r="J126" s="1237">
        <v>65257</v>
      </c>
      <c r="K126" s="1228">
        <v>64464</v>
      </c>
      <c r="L126" s="1229">
        <v>68765</v>
      </c>
      <c r="M126" s="1227">
        <v>69009</v>
      </c>
      <c r="N126" s="1248">
        <v>877.1</v>
      </c>
      <c r="O126" s="1249">
        <v>866.5</v>
      </c>
      <c r="P126" s="1232">
        <v>1.2233121754183522</v>
      </c>
      <c r="Q126" s="1397">
        <v>3667</v>
      </c>
      <c r="R126" s="1407">
        <v>3680</v>
      </c>
      <c r="S126" s="1404">
        <v>-0.35326086956521741</v>
      </c>
    </row>
    <row r="127" spans="1:29" ht="12.75" outlineLevel="2">
      <c r="A127" s="1023"/>
      <c r="B127" s="1197"/>
      <c r="C127" s="1238"/>
      <c r="D127" s="1236"/>
      <c r="E127" s="1250" t="s">
        <v>24</v>
      </c>
      <c r="F127" s="1228">
        <v>69996</v>
      </c>
      <c r="G127" s="1229">
        <v>70071</v>
      </c>
      <c r="H127" s="1227">
        <v>71064</v>
      </c>
      <c r="I127" s="1237">
        <v>70307</v>
      </c>
      <c r="J127" s="1237">
        <v>26812</v>
      </c>
      <c r="K127" s="1228">
        <v>26586</v>
      </c>
      <c r="L127" s="1229">
        <v>27134</v>
      </c>
      <c r="M127" s="1227">
        <v>26888</v>
      </c>
      <c r="N127" s="1248">
        <v>360.4</v>
      </c>
      <c r="O127" s="1249">
        <v>357.3</v>
      </c>
      <c r="P127" s="1232">
        <v>0.86761824797088327</v>
      </c>
      <c r="Q127" s="1397">
        <v>1447</v>
      </c>
      <c r="R127" s="1407">
        <v>1433.8</v>
      </c>
      <c r="S127" s="1404">
        <v>0.92063049239782713</v>
      </c>
      <c r="AC127" s="931">
        <v>31</v>
      </c>
    </row>
    <row r="128" spans="1:29" ht="12.75" outlineLevel="1">
      <c r="A128" s="1023"/>
      <c r="B128" s="1234"/>
      <c r="C128" s="1235" t="s">
        <v>25</v>
      </c>
      <c r="D128" s="1236">
        <v>146.1</v>
      </c>
      <c r="E128" s="1250" t="s">
        <v>26</v>
      </c>
      <c r="F128" s="1237">
        <v>285818</v>
      </c>
      <c r="G128" s="1228">
        <f>G126+G127</f>
        <v>283769</v>
      </c>
      <c r="H128" s="1229">
        <v>293217</v>
      </c>
      <c r="I128" s="1251">
        <f>I126+I127</f>
        <v>292579</v>
      </c>
      <c r="J128" s="1237">
        <v>92069</v>
      </c>
      <c r="K128" s="1228">
        <v>91050</v>
      </c>
      <c r="L128" s="1229">
        <v>95899</v>
      </c>
      <c r="M128" s="1251">
        <v>95897</v>
      </c>
      <c r="N128" s="1248">
        <v>1237.5</v>
      </c>
      <c r="O128" s="1249">
        <v>1223.8</v>
      </c>
      <c r="P128" s="1232">
        <v>1.1194639647001181</v>
      </c>
      <c r="Q128" s="1397">
        <v>5114</v>
      </c>
      <c r="R128" s="1407">
        <v>5113.8</v>
      </c>
      <c r="S128" s="1404">
        <v>3.9109859595568477E-3</v>
      </c>
      <c r="U128" s="1384">
        <f>+Q128*1000000/D128/365</f>
        <v>95899.787160229913</v>
      </c>
      <c r="V128" s="1382">
        <f>+U128-L128</f>
        <v>0.78716022991284262</v>
      </c>
      <c r="W128" s="1384">
        <f>+R128*1000000/D128/365</f>
        <v>95896.036679699595</v>
      </c>
      <c r="X128" s="1382">
        <f>+W128-M128</f>
        <v>-0.96332030040503014</v>
      </c>
      <c r="Y128" s="931">
        <f>+Q128+Q92</f>
        <v>5649.2</v>
      </c>
      <c r="AC128" s="931">
        <v>31</v>
      </c>
    </row>
    <row r="129" spans="1:29" ht="12.75" outlineLevel="1">
      <c r="A129" s="1023"/>
      <c r="B129" s="1234"/>
      <c r="C129" s="1235"/>
      <c r="D129" s="1236"/>
      <c r="E129" s="1250"/>
      <c r="F129" s="1237"/>
      <c r="G129" s="1228"/>
      <c r="H129" s="1229"/>
      <c r="I129" s="1251"/>
      <c r="J129" s="1237"/>
      <c r="K129" s="1228"/>
      <c r="L129" s="1229"/>
      <c r="M129" s="1251"/>
      <c r="N129" s="1248"/>
      <c r="O129" s="1249"/>
      <c r="P129" s="1363"/>
      <c r="Q129" s="1397"/>
      <c r="R129" s="1407"/>
      <c r="S129" s="1404"/>
      <c r="U129" s="1384"/>
      <c r="W129" s="1384"/>
      <c r="AC129" s="931">
        <v>30</v>
      </c>
    </row>
    <row r="130" spans="1:29" ht="12.75" outlineLevel="1">
      <c r="A130" s="990"/>
      <c r="B130" s="1364" t="s">
        <v>280</v>
      </c>
      <c r="C130" s="1365"/>
      <c r="D130" s="1366"/>
      <c r="E130" s="1250" t="s">
        <v>20</v>
      </c>
      <c r="F130" s="1228">
        <v>2491</v>
      </c>
      <c r="G130" s="1272" t="s">
        <v>281</v>
      </c>
      <c r="H130" s="1227">
        <v>2474</v>
      </c>
      <c r="I130" s="1272" t="s">
        <v>281</v>
      </c>
      <c r="J130" s="1228">
        <v>2491</v>
      </c>
      <c r="K130" s="1272" t="s">
        <v>281</v>
      </c>
      <c r="L130" s="1227">
        <v>2474</v>
      </c>
      <c r="M130" s="1272" t="s">
        <v>281</v>
      </c>
      <c r="N130" s="1248">
        <v>1.3</v>
      </c>
      <c r="O130" s="1367" t="s">
        <v>281</v>
      </c>
      <c r="P130" s="1277" t="s">
        <v>59</v>
      </c>
      <c r="Q130" s="1397">
        <v>3</v>
      </c>
      <c r="R130" s="1416" t="s">
        <v>281</v>
      </c>
      <c r="S130" s="1413" t="s">
        <v>59</v>
      </c>
      <c r="AC130" s="931">
        <v>31</v>
      </c>
    </row>
    <row r="131" spans="1:29" ht="12.75" outlineLevel="1">
      <c r="A131" s="1023"/>
      <c r="B131" s="1368"/>
      <c r="C131" s="1369"/>
      <c r="D131" s="1370"/>
      <c r="E131" s="1250" t="s">
        <v>24</v>
      </c>
      <c r="F131" s="1228">
        <v>647</v>
      </c>
      <c r="G131" s="1272" t="s">
        <v>281</v>
      </c>
      <c r="H131" s="1227">
        <v>665</v>
      </c>
      <c r="I131" s="1272" t="s">
        <v>281</v>
      </c>
      <c r="J131" s="1228">
        <v>647</v>
      </c>
      <c r="K131" s="1272" t="s">
        <v>281</v>
      </c>
      <c r="L131" s="1227">
        <v>665</v>
      </c>
      <c r="M131" s="1272" t="s">
        <v>281</v>
      </c>
      <c r="N131" s="1248">
        <v>0.3</v>
      </c>
      <c r="O131" s="1367" t="s">
        <v>281</v>
      </c>
      <c r="P131" s="1277" t="s">
        <v>59</v>
      </c>
      <c r="Q131" s="1397">
        <v>0.8</v>
      </c>
      <c r="R131" s="1416" t="s">
        <v>281</v>
      </c>
      <c r="S131" s="1413" t="s">
        <v>59</v>
      </c>
      <c r="AC131" s="931">
        <v>30</v>
      </c>
    </row>
    <row r="132" spans="1:29" ht="12.75" outlineLevel="1">
      <c r="A132" s="1023"/>
      <c r="B132" s="1371"/>
      <c r="C132" s="1372" t="s">
        <v>25</v>
      </c>
      <c r="D132" s="1370">
        <v>5.7</v>
      </c>
      <c r="E132" s="1250" t="s">
        <v>26</v>
      </c>
      <c r="F132" s="1237">
        <f>F130+F131</f>
        <v>3138</v>
      </c>
      <c r="G132" s="1373" t="s">
        <v>281</v>
      </c>
      <c r="H132" s="1229">
        <f>H130+H131</f>
        <v>3139</v>
      </c>
      <c r="I132" s="1373" t="s">
        <v>281</v>
      </c>
      <c r="J132" s="1237">
        <v>3138</v>
      </c>
      <c r="K132" s="1373" t="s">
        <v>281</v>
      </c>
      <c r="L132" s="1229">
        <v>3139</v>
      </c>
      <c r="M132" s="1373" t="s">
        <v>281</v>
      </c>
      <c r="N132" s="1248">
        <v>1.6</v>
      </c>
      <c r="O132" s="1367" t="s">
        <v>281</v>
      </c>
      <c r="P132" s="1374" t="s">
        <v>59</v>
      </c>
      <c r="Q132" s="1397">
        <v>3.8</v>
      </c>
      <c r="R132" s="1416" t="s">
        <v>281</v>
      </c>
      <c r="S132" s="1413" t="s">
        <v>59</v>
      </c>
      <c r="U132" s="1384">
        <f>+Q132*1000000/D132/211</f>
        <v>3159.5576619273302</v>
      </c>
      <c r="V132" s="1382">
        <f>+U132-L132</f>
        <v>20.557661927330173</v>
      </c>
      <c r="W132" s="1384">
        <f>+R132*1000000/D132/365</f>
        <v>0</v>
      </c>
      <c r="X132" s="1382">
        <f>+W132-M132</f>
        <v>0</v>
      </c>
      <c r="AC132" s="931">
        <v>31</v>
      </c>
    </row>
    <row r="133" spans="1:29" ht="12.75" outlineLevel="1">
      <c r="A133" s="1023"/>
      <c r="B133" s="1223" t="s">
        <v>23</v>
      </c>
      <c r="C133" s="1224"/>
      <c r="D133" s="1236"/>
      <c r="E133" s="1250"/>
      <c r="F133" s="1237"/>
      <c r="G133" s="1228"/>
      <c r="H133" s="1229"/>
      <c r="I133" s="1251"/>
      <c r="J133" s="1237"/>
      <c r="K133" s="1228"/>
      <c r="L133" s="1229"/>
      <c r="M133" s="1251"/>
      <c r="N133" s="1248"/>
      <c r="O133" s="1249"/>
      <c r="P133" s="1267"/>
      <c r="Q133" s="1397"/>
      <c r="R133" s="1407"/>
      <c r="S133" s="1404"/>
    </row>
    <row r="134" spans="1:29" ht="19.899999999999999" customHeight="1" outlineLevel="2">
      <c r="A134" s="990" t="s">
        <v>271</v>
      </c>
      <c r="B134" s="1520" t="s">
        <v>92</v>
      </c>
      <c r="C134" s="1521"/>
      <c r="D134" s="1522"/>
      <c r="E134" s="1250" t="s">
        <v>20</v>
      </c>
      <c r="F134" s="1237">
        <f>191837*77.61/100</f>
        <v>148884.69570000001</v>
      </c>
      <c r="G134" s="1228">
        <f>190085*77.56/100</f>
        <v>147429.92600000001</v>
      </c>
      <c r="H134" s="1229">
        <f>199957*77.61/100</f>
        <v>155186.62769999998</v>
      </c>
      <c r="I134" s="1251">
        <f>198222*78.1/100</f>
        <v>154811.38199999998</v>
      </c>
      <c r="J134" s="1237">
        <v>53698.359000000004</v>
      </c>
      <c r="K134" s="1228">
        <v>53128.6</v>
      </c>
      <c r="L134" s="1229">
        <v>57133.887599999995</v>
      </c>
      <c r="M134" s="1251">
        <v>57084.851999999992</v>
      </c>
      <c r="N134" s="1248">
        <v>317.10000000000002</v>
      </c>
      <c r="O134" s="1249">
        <v>313.60000000000002</v>
      </c>
      <c r="P134" s="1232">
        <v>1.1160714285714284</v>
      </c>
      <c r="Q134" s="1397">
        <v>1347.4</v>
      </c>
      <c r="R134" s="1407">
        <v>1347.8</v>
      </c>
      <c r="S134" s="1404">
        <v>0</v>
      </c>
    </row>
    <row r="135" spans="1:29" ht="13.15" customHeight="1" outlineLevel="2">
      <c r="A135" s="1023"/>
      <c r="B135" s="1520"/>
      <c r="C135" s="1521"/>
      <c r="D135" s="1522"/>
      <c r="E135" s="1250" t="s">
        <v>24</v>
      </c>
      <c r="F135" s="1237">
        <f>191837*22.39/100</f>
        <v>42952.304299999996</v>
      </c>
      <c r="G135" s="1228">
        <f>190085*22.44/100</f>
        <v>42655.074000000001</v>
      </c>
      <c r="H135" s="1229">
        <f>199957*22.39/100</f>
        <v>44770.372300000003</v>
      </c>
      <c r="I135" s="1227">
        <f>198222*21.9/100</f>
        <v>43410.617999999995</v>
      </c>
      <c r="J135" s="1237">
        <v>15491.641000000001</v>
      </c>
      <c r="K135" s="1228">
        <v>15371.4</v>
      </c>
      <c r="L135" s="1229">
        <v>16284.1124</v>
      </c>
      <c r="M135" s="1227">
        <v>16007.147999999997</v>
      </c>
      <c r="N135" s="1248">
        <v>116.8</v>
      </c>
      <c r="O135" s="1249">
        <v>115.9</v>
      </c>
      <c r="P135" s="1362">
        <v>0.77653149266608401</v>
      </c>
      <c r="Q135" s="1397">
        <v>479.1</v>
      </c>
      <c r="R135" s="1407">
        <v>470.7</v>
      </c>
      <c r="S135" s="1404">
        <v>1.7845761631612567</v>
      </c>
    </row>
    <row r="136" spans="1:29" ht="12.75" outlineLevel="1">
      <c r="A136" s="1023"/>
      <c r="B136" s="1234"/>
      <c r="C136" s="1235" t="s">
        <v>25</v>
      </c>
      <c r="D136" s="1236">
        <v>74.099999999999994</v>
      </c>
      <c r="E136" s="1250" t="s">
        <v>26</v>
      </c>
      <c r="F136" s="1237">
        <f>F134+F135</f>
        <v>191837</v>
      </c>
      <c r="G136" s="1228">
        <f>G134+G135</f>
        <v>190085</v>
      </c>
      <c r="H136" s="1229">
        <f>H134+H135</f>
        <v>199957</v>
      </c>
      <c r="I136" s="1251">
        <f>I134+I135</f>
        <v>198221.99999999997</v>
      </c>
      <c r="J136" s="1237">
        <v>69190</v>
      </c>
      <c r="K136" s="1228">
        <v>68500</v>
      </c>
      <c r="L136" s="1229">
        <v>73418</v>
      </c>
      <c r="M136" s="1251">
        <v>73091.999999999985</v>
      </c>
      <c r="N136" s="1248">
        <v>433.90000000000003</v>
      </c>
      <c r="O136" s="1248">
        <v>429.5</v>
      </c>
      <c r="P136" s="1232">
        <v>1.0244470314319056</v>
      </c>
      <c r="Q136" s="1397">
        <v>1826.5</v>
      </c>
      <c r="R136" s="1407">
        <v>1818.5</v>
      </c>
      <c r="S136" s="1404">
        <v>0.43992301347264234</v>
      </c>
      <c r="U136" s="1384">
        <f>+Q136*1000000/68.162/365</f>
        <v>73414.946583743076</v>
      </c>
      <c r="V136" s="1382">
        <f>+U136-L136</f>
        <v>-3.0534162569238106</v>
      </c>
      <c r="W136" s="1384">
        <f>+R136*1000000/68.162/365</f>
        <v>73093.391931309496</v>
      </c>
      <c r="X136" s="1382">
        <f>+W136-M136</f>
        <v>1.3919313095102552</v>
      </c>
      <c r="Y136" s="1042" t="s">
        <v>284</v>
      </c>
      <c r="Z136" s="1042"/>
    </row>
    <row r="137" spans="1:29" ht="12.75" outlineLevel="1">
      <c r="A137" s="1023"/>
      <c r="B137" s="1197"/>
      <c r="C137" s="1238"/>
      <c r="D137" s="1236"/>
      <c r="E137" s="1239"/>
      <c r="F137" s="1237"/>
      <c r="G137" s="1228"/>
      <c r="H137" s="1229"/>
      <c r="I137" s="1251"/>
      <c r="J137" s="1237"/>
      <c r="K137" s="1228"/>
      <c r="L137" s="1229"/>
      <c r="M137" s="1251"/>
      <c r="N137" s="1248"/>
      <c r="O137" s="1249"/>
      <c r="P137" s="1267"/>
      <c r="Q137" s="1397"/>
      <c r="R137" s="1407"/>
      <c r="S137" s="1404"/>
    </row>
    <row r="138" spans="1:29" ht="12.75" outlineLevel="2">
      <c r="A138" s="990" t="s">
        <v>79</v>
      </c>
      <c r="B138" s="1223" t="s">
        <v>93</v>
      </c>
      <c r="C138" s="1224"/>
      <c r="D138" s="1253" t="s">
        <v>23</v>
      </c>
      <c r="E138" s="1250" t="s">
        <v>20</v>
      </c>
      <c r="F138" s="1237">
        <v>134152</v>
      </c>
      <c r="G138" s="1228">
        <v>133470</v>
      </c>
      <c r="H138" s="1229">
        <v>145938</v>
      </c>
      <c r="I138" s="1227">
        <v>146680</v>
      </c>
      <c r="J138" s="1237">
        <v>19858</v>
      </c>
      <c r="K138" s="1228">
        <v>19818</v>
      </c>
      <c r="L138" s="1229">
        <v>22979</v>
      </c>
      <c r="M138" s="1227">
        <v>23389</v>
      </c>
      <c r="N138" s="1248">
        <v>384</v>
      </c>
      <c r="O138" s="1249">
        <v>383.2</v>
      </c>
      <c r="P138" s="1232">
        <v>0.20876826722338501</v>
      </c>
      <c r="Q138" s="1397">
        <v>1762.7</v>
      </c>
      <c r="R138" s="1407">
        <v>1794.1</v>
      </c>
      <c r="S138" s="1404">
        <v>-1.7501811493227728</v>
      </c>
    </row>
    <row r="139" spans="1:29" ht="12.75" outlineLevel="2">
      <c r="A139" s="1023"/>
      <c r="B139" s="1223"/>
      <c r="C139" s="1224"/>
      <c r="D139" s="1236"/>
      <c r="E139" s="1250" t="s">
        <v>24</v>
      </c>
      <c r="F139" s="1237">
        <v>46305</v>
      </c>
      <c r="G139" s="1228">
        <v>46456</v>
      </c>
      <c r="H139" s="1229">
        <v>48368</v>
      </c>
      <c r="I139" s="1227">
        <v>47918</v>
      </c>
      <c r="J139" s="1237">
        <v>10107</v>
      </c>
      <c r="K139" s="1228">
        <v>10203</v>
      </c>
      <c r="L139" s="1229">
        <v>10635</v>
      </c>
      <c r="M139" s="1227">
        <v>10650</v>
      </c>
      <c r="N139" s="1248">
        <v>195.4</v>
      </c>
      <c r="O139" s="1249">
        <v>197.3</v>
      </c>
      <c r="P139" s="1362">
        <v>-0.96300050684237481</v>
      </c>
      <c r="Q139" s="1397">
        <v>815.8</v>
      </c>
      <c r="R139" s="1407">
        <v>817</v>
      </c>
      <c r="S139" s="1404">
        <v>-0.14687882496940582</v>
      </c>
    </row>
    <row r="140" spans="1:29" ht="12.75" outlineLevel="1">
      <c r="A140" s="1023"/>
      <c r="B140" s="1223"/>
      <c r="C140" s="1235" t="s">
        <v>25</v>
      </c>
      <c r="D140" s="1236">
        <v>210.2</v>
      </c>
      <c r="E140" s="1250" t="s">
        <v>26</v>
      </c>
      <c r="F140" s="1237">
        <f>F138+F139</f>
        <v>180457</v>
      </c>
      <c r="G140" s="1228">
        <f>G138+G139</f>
        <v>179926</v>
      </c>
      <c r="H140" s="1229">
        <f>H138+H139</f>
        <v>194306</v>
      </c>
      <c r="I140" s="1251">
        <f>I138+I139</f>
        <v>194598</v>
      </c>
      <c r="J140" s="1237">
        <v>29965</v>
      </c>
      <c r="K140" s="1228">
        <v>30021</v>
      </c>
      <c r="L140" s="1229">
        <v>33614</v>
      </c>
      <c r="M140" s="1251">
        <v>34039</v>
      </c>
      <c r="N140" s="1248">
        <v>579.4</v>
      </c>
      <c r="O140" s="1249">
        <v>580.5</v>
      </c>
      <c r="P140" s="1232">
        <v>-0.18949181739879806</v>
      </c>
      <c r="Q140" s="1397">
        <v>2578.5</v>
      </c>
      <c r="R140" s="1407">
        <v>2611.1</v>
      </c>
      <c r="S140" s="1404">
        <v>-1.2485159511317034</v>
      </c>
      <c r="U140" s="1384">
        <f>+Q140*1000000/D140/365</f>
        <v>33607.914184794652</v>
      </c>
      <c r="V140" s="1382">
        <f>+U140-L140</f>
        <v>-6.0858152053478989</v>
      </c>
      <c r="W140" s="1384">
        <f>+R140*1000000/D140/365</f>
        <v>34032.819363163588</v>
      </c>
      <c r="X140" s="1382">
        <f>+W140-M140</f>
        <v>-6.1806368364123045</v>
      </c>
      <c r="Y140" s="1042" t="s">
        <v>94</v>
      </c>
      <c r="Z140" s="1042"/>
    </row>
    <row r="141" spans="1:29" ht="12.75" outlineLevel="1">
      <c r="A141" s="1023"/>
      <c r="B141" s="1197"/>
      <c r="C141" s="1238"/>
      <c r="D141" s="1236"/>
      <c r="E141" s="1239"/>
      <c r="F141" s="1237"/>
      <c r="G141" s="1228"/>
      <c r="H141" s="1229"/>
      <c r="I141" s="1251"/>
      <c r="J141" s="1237"/>
      <c r="K141" s="1228"/>
      <c r="L141" s="1229"/>
      <c r="M141" s="1251"/>
      <c r="N141" s="1248"/>
      <c r="O141" s="1249"/>
      <c r="P141" s="1267"/>
      <c r="Q141" s="1397"/>
      <c r="R141" s="1407"/>
      <c r="S141" s="1404"/>
    </row>
    <row r="142" spans="1:29" ht="12.75" outlineLevel="2">
      <c r="A142" s="990" t="s">
        <v>95</v>
      </c>
      <c r="B142" s="1055" t="s">
        <v>272</v>
      </c>
      <c r="C142" s="1224"/>
      <c r="D142" s="1236"/>
      <c r="E142" s="1250" t="s">
        <v>20</v>
      </c>
      <c r="F142" s="1263">
        <v>62090</v>
      </c>
      <c r="G142" s="1264">
        <v>61779</v>
      </c>
      <c r="H142" s="1265">
        <v>62201</v>
      </c>
      <c r="I142" s="1266">
        <v>61995</v>
      </c>
      <c r="J142" s="1263">
        <v>21108</v>
      </c>
      <c r="K142" s="1264">
        <v>20727</v>
      </c>
      <c r="L142" s="1265">
        <v>21984</v>
      </c>
      <c r="M142" s="1266">
        <v>21847</v>
      </c>
      <c r="N142" s="1248">
        <v>159.6</v>
      </c>
      <c r="O142" s="1249">
        <v>156.69999999999999</v>
      </c>
      <c r="P142" s="1232">
        <v>1.8</v>
      </c>
      <c r="Q142" s="1397">
        <v>659.6</v>
      </c>
      <c r="R142" s="1407">
        <v>655.5</v>
      </c>
      <c r="S142" s="1404">
        <v>0.6</v>
      </c>
    </row>
    <row r="143" spans="1:29" ht="12.75" outlineLevel="2">
      <c r="A143" s="1023"/>
      <c r="B143" s="1276"/>
      <c r="C143" s="1224"/>
      <c r="D143" s="1236"/>
      <c r="E143" s="1250" t="s">
        <v>24</v>
      </c>
      <c r="F143" s="1263">
        <v>14643</v>
      </c>
      <c r="G143" s="1264">
        <v>14489</v>
      </c>
      <c r="H143" s="1265">
        <v>14607</v>
      </c>
      <c r="I143" s="1266">
        <v>14284.57</v>
      </c>
      <c r="J143" s="1263">
        <v>4411</v>
      </c>
      <c r="K143" s="1264">
        <v>4380</v>
      </c>
      <c r="L143" s="1265">
        <v>4451</v>
      </c>
      <c r="M143" s="1266">
        <v>4342</v>
      </c>
      <c r="N143" s="1248">
        <v>33.4</v>
      </c>
      <c r="O143" s="1249">
        <v>33.1</v>
      </c>
      <c r="P143" s="1232">
        <v>0.7</v>
      </c>
      <c r="Q143" s="1397">
        <v>133.5</v>
      </c>
      <c r="R143" s="1407">
        <v>130.30000000000001</v>
      </c>
      <c r="S143" s="1404">
        <v>2.5</v>
      </c>
    </row>
    <row r="144" spans="1:29" ht="12.75" outlineLevel="1">
      <c r="A144" s="1023"/>
      <c r="B144" s="1223"/>
      <c r="C144" s="1235" t="s">
        <v>25</v>
      </c>
      <c r="D144" s="1236">
        <v>82.2</v>
      </c>
      <c r="E144" s="1250" t="s">
        <v>26</v>
      </c>
      <c r="F144" s="1237">
        <v>76733</v>
      </c>
      <c r="G144" s="1228">
        <v>76268</v>
      </c>
      <c r="H144" s="1229">
        <v>76809</v>
      </c>
      <c r="I144" s="1251">
        <v>76279</v>
      </c>
      <c r="J144" s="1237">
        <v>25519</v>
      </c>
      <c r="K144" s="1228">
        <v>25107</v>
      </c>
      <c r="L144" s="1229">
        <v>26435.18</v>
      </c>
      <c r="M144" s="1251">
        <v>26190</v>
      </c>
      <c r="N144" s="1248">
        <v>193</v>
      </c>
      <c r="O144" s="1249">
        <v>189.9</v>
      </c>
      <c r="P144" s="1232">
        <v>1.6</v>
      </c>
      <c r="Q144" s="1397">
        <v>793.1</v>
      </c>
      <c r="R144" s="1407">
        <v>785.8</v>
      </c>
      <c r="S144" s="1404">
        <v>0.9</v>
      </c>
      <c r="U144" s="1384">
        <f>+Q144*1000000/D144/365</f>
        <v>26434.023264340231</v>
      </c>
      <c r="V144" s="1382">
        <f>+U144-L144</f>
        <v>-1.1567356597697653</v>
      </c>
      <c r="W144" s="1384">
        <f>+R144*1000000/D144/365</f>
        <v>26190.714261907138</v>
      </c>
      <c r="X144" s="1382">
        <f>+W144-M144</f>
        <v>0.71426190713827964</v>
      </c>
    </row>
    <row r="145" spans="1:27" ht="12.75" outlineLevel="1">
      <c r="A145" s="1023"/>
      <c r="B145" s="1197"/>
      <c r="C145" s="1238"/>
      <c r="D145" s="1236"/>
      <c r="E145" s="1239"/>
      <c r="F145" s="1263"/>
      <c r="G145" s="1264"/>
      <c r="H145" s="1265"/>
      <c r="I145" s="1266"/>
      <c r="J145" s="1263"/>
      <c r="K145" s="1264"/>
      <c r="L145" s="1265"/>
      <c r="M145" s="1266"/>
      <c r="N145" s="1268"/>
      <c r="O145" s="1269"/>
      <c r="P145" s="1267"/>
      <c r="Q145" s="1415"/>
      <c r="R145" s="1408"/>
      <c r="S145" s="1414"/>
    </row>
    <row r="146" spans="1:27" ht="12.75" outlineLevel="2">
      <c r="A146" s="990" t="s">
        <v>97</v>
      </c>
      <c r="B146" s="1223" t="s">
        <v>98</v>
      </c>
      <c r="C146" s="1224"/>
      <c r="D146" s="1236"/>
      <c r="E146" s="1250" t="s">
        <v>20</v>
      </c>
      <c r="F146" s="1263">
        <v>15716</v>
      </c>
      <c r="G146" s="1264">
        <v>15395</v>
      </c>
      <c r="H146" s="1265">
        <v>20298</v>
      </c>
      <c r="I146" s="1266">
        <v>20321.86</v>
      </c>
      <c r="J146" s="1263">
        <v>6764</v>
      </c>
      <c r="K146" s="1264">
        <v>6725</v>
      </c>
      <c r="L146" s="1265">
        <v>10865</v>
      </c>
      <c r="M146" s="1266">
        <v>10969</v>
      </c>
      <c r="N146" s="1248">
        <v>63</v>
      </c>
      <c r="O146" s="1249">
        <v>62.6</v>
      </c>
      <c r="P146" s="1232">
        <v>0.6</v>
      </c>
      <c r="Q146" s="1397">
        <v>401.3</v>
      </c>
      <c r="R146" s="1407">
        <v>405.2</v>
      </c>
      <c r="S146" s="1404">
        <v>-0.9</v>
      </c>
    </row>
    <row r="147" spans="1:27" ht="12.75" outlineLevel="2">
      <c r="A147" s="1023"/>
      <c r="B147" s="1197"/>
      <c r="C147" s="1238"/>
      <c r="D147" s="1236"/>
      <c r="E147" s="1250" t="s">
        <v>24</v>
      </c>
      <c r="F147" s="1263">
        <v>6917</v>
      </c>
      <c r="G147" s="1264">
        <v>6865</v>
      </c>
      <c r="H147" s="1265">
        <v>7705</v>
      </c>
      <c r="I147" s="1266">
        <v>7571</v>
      </c>
      <c r="J147" s="1263">
        <v>4567</v>
      </c>
      <c r="K147" s="1264">
        <v>4607</v>
      </c>
      <c r="L147" s="1265">
        <v>5274</v>
      </c>
      <c r="M147" s="1266">
        <v>5284</v>
      </c>
      <c r="N147" s="1248">
        <v>42.5</v>
      </c>
      <c r="O147" s="1249">
        <v>42.9</v>
      </c>
      <c r="P147" s="1375">
        <v>-0.9</v>
      </c>
      <c r="Q147" s="1397">
        <v>194.8</v>
      </c>
      <c r="R147" s="1407">
        <v>195.2</v>
      </c>
      <c r="S147" s="1412">
        <v>-0.2</v>
      </c>
    </row>
    <row r="148" spans="1:27" ht="12.75" outlineLevel="1">
      <c r="A148" s="1023"/>
      <c r="B148" s="1223"/>
      <c r="C148" s="1235" t="s">
        <v>25</v>
      </c>
      <c r="D148" s="1236">
        <v>101.2</v>
      </c>
      <c r="E148" s="1250" t="s">
        <v>26</v>
      </c>
      <c r="F148" s="1237">
        <v>22633</v>
      </c>
      <c r="G148" s="1228">
        <v>22260</v>
      </c>
      <c r="H148" s="1229">
        <v>28003</v>
      </c>
      <c r="I148" s="1251">
        <v>27893</v>
      </c>
      <c r="J148" s="1237">
        <v>11331</v>
      </c>
      <c r="K148" s="1228">
        <v>11332</v>
      </c>
      <c r="L148" s="1229">
        <v>16138</v>
      </c>
      <c r="M148" s="1251">
        <v>16253</v>
      </c>
      <c r="N148" s="1248">
        <v>105.5</v>
      </c>
      <c r="O148" s="1249">
        <v>105.5</v>
      </c>
      <c r="P148" s="1277">
        <v>0</v>
      </c>
      <c r="Q148" s="1397">
        <v>596.1</v>
      </c>
      <c r="R148" s="1407">
        <v>600.4</v>
      </c>
      <c r="S148" s="1413">
        <v>-0.7</v>
      </c>
      <c r="U148" s="1384">
        <f>+Q148*1000000/D148/365</f>
        <v>16137.852617900266</v>
      </c>
      <c r="V148" s="1382">
        <f>+U148-L148</f>
        <v>-0.14738209973438643</v>
      </c>
      <c r="W148" s="1384">
        <f>+R148*1000000/D148/365</f>
        <v>16254.263901673074</v>
      </c>
      <c r="X148" s="1382">
        <f>+W148-M148</f>
        <v>1.263901673073633</v>
      </c>
    </row>
    <row r="149" spans="1:27" ht="12.75" outlineLevel="1">
      <c r="A149" s="1023"/>
      <c r="B149" s="1197"/>
      <c r="C149" s="1238"/>
      <c r="D149" s="1236"/>
      <c r="E149" s="1239"/>
      <c r="F149" s="1237"/>
      <c r="G149" s="1228"/>
      <c r="H149" s="1229"/>
      <c r="I149" s="1251"/>
      <c r="J149" s="1237"/>
      <c r="K149" s="1228"/>
      <c r="L149" s="1229"/>
      <c r="M149" s="1251"/>
      <c r="N149" s="1248"/>
      <c r="O149" s="1249"/>
      <c r="P149" s="1267"/>
      <c r="Q149" s="1397"/>
      <c r="R149" s="1407"/>
      <c r="S149" s="1404"/>
    </row>
    <row r="150" spans="1:27" ht="12.75" outlineLevel="2">
      <c r="A150" s="1376" t="s">
        <v>99</v>
      </c>
      <c r="B150" s="1223" t="s">
        <v>100</v>
      </c>
      <c r="C150" s="1224"/>
      <c r="D150" s="1253" t="s">
        <v>23</v>
      </c>
      <c r="E150" s="1250" t="s">
        <v>20</v>
      </c>
      <c r="F150" s="1255">
        <v>73593</v>
      </c>
      <c r="G150" s="1256">
        <v>73693</v>
      </c>
      <c r="H150" s="1257">
        <v>74100</v>
      </c>
      <c r="I150" s="1258">
        <v>73959</v>
      </c>
      <c r="J150" s="1255">
        <v>21045</v>
      </c>
      <c r="K150" s="1256">
        <v>21347</v>
      </c>
      <c r="L150" s="1257">
        <v>22086</v>
      </c>
      <c r="M150" s="1258">
        <v>22233</v>
      </c>
      <c r="N150" s="1259">
        <v>322.89999999999998</v>
      </c>
      <c r="O150" s="1260">
        <v>327.5</v>
      </c>
      <c r="P150" s="1261">
        <v>-1.4045801526717627</v>
      </c>
      <c r="Q150" s="1393">
        <v>1344.4</v>
      </c>
      <c r="R150" s="1411">
        <v>1353.4</v>
      </c>
      <c r="S150" s="1410">
        <v>-0.66499187232156054</v>
      </c>
    </row>
    <row r="151" spans="1:27" ht="12.75" outlineLevel="2">
      <c r="A151" s="1278"/>
      <c r="B151" s="1197"/>
      <c r="C151" s="1238"/>
      <c r="D151" s="1236"/>
      <c r="E151" s="1250" t="s">
        <v>24</v>
      </c>
      <c r="F151" s="1255">
        <v>30058</v>
      </c>
      <c r="G151" s="1256">
        <v>29650</v>
      </c>
      <c r="H151" s="1257">
        <v>29940</v>
      </c>
      <c r="I151" s="1258">
        <v>29340</v>
      </c>
      <c r="J151" s="1255">
        <v>11065</v>
      </c>
      <c r="K151" s="1256">
        <v>11073</v>
      </c>
      <c r="L151" s="1257">
        <v>11199</v>
      </c>
      <c r="M151" s="1258">
        <v>11094</v>
      </c>
      <c r="N151" s="1259">
        <v>169.8</v>
      </c>
      <c r="O151" s="1260">
        <v>169.9</v>
      </c>
      <c r="P151" s="1261">
        <v>-5.8858151854028443E-2</v>
      </c>
      <c r="Q151" s="1393">
        <v>681.7</v>
      </c>
      <c r="R151" s="1411">
        <v>675.3</v>
      </c>
      <c r="S151" s="1410">
        <v>0.9477269361765277</v>
      </c>
    </row>
    <row r="152" spans="1:27" ht="12.75" outlineLevel="1">
      <c r="A152" s="1278"/>
      <c r="B152" s="1234"/>
      <c r="C152" s="1235" t="s">
        <v>25</v>
      </c>
      <c r="D152" s="1236">
        <v>164.9</v>
      </c>
      <c r="E152" s="1250" t="s">
        <v>26</v>
      </c>
      <c r="F152" s="1255">
        <f>F150+F151</f>
        <v>103651</v>
      </c>
      <c r="G152" s="1256">
        <f>G150+G151</f>
        <v>103343</v>
      </c>
      <c r="H152" s="1257">
        <f>H150+H151</f>
        <v>104040</v>
      </c>
      <c r="I152" s="1262">
        <f>I150+I151</f>
        <v>103299</v>
      </c>
      <c r="J152" s="1255">
        <v>32110</v>
      </c>
      <c r="K152" s="1256">
        <v>32420</v>
      </c>
      <c r="L152" s="1257">
        <v>33285</v>
      </c>
      <c r="M152" s="1262">
        <v>33327</v>
      </c>
      <c r="N152" s="1259">
        <v>492.7</v>
      </c>
      <c r="O152" s="1260">
        <v>497.4</v>
      </c>
      <c r="P152" s="1261">
        <v>-0.94491355046240222</v>
      </c>
      <c r="Q152" s="1393">
        <v>2026.1000000000001</v>
      </c>
      <c r="R152" s="1411">
        <v>2028.7</v>
      </c>
      <c r="S152" s="1410">
        <v>-0.12816089121111596</v>
      </c>
      <c r="U152" s="1384">
        <f>+Q152*1000000/D152/365</f>
        <v>33662.576738081196</v>
      </c>
      <c r="V152" s="1382">
        <f>+U152-L152</f>
        <v>377.5767380811958</v>
      </c>
      <c r="W152" s="1384">
        <f>+R152*1000000/D152/365</f>
        <v>33705.774358889154</v>
      </c>
      <c r="X152" s="1382">
        <f>+W152-M152</f>
        <v>378.77435888915352</v>
      </c>
      <c r="Y152" s="931" t="s">
        <v>283</v>
      </c>
    </row>
    <row r="153" spans="1:27" ht="12.75" outlineLevel="1">
      <c r="A153" s="1278"/>
      <c r="B153" s="1197"/>
      <c r="C153" s="1238"/>
      <c r="D153" s="1236"/>
      <c r="E153" s="1239"/>
      <c r="F153" s="1255"/>
      <c r="G153" s="1256"/>
      <c r="H153" s="1257"/>
      <c r="I153" s="1262"/>
      <c r="J153" s="1255"/>
      <c r="K153" s="1256"/>
      <c r="L153" s="1257"/>
      <c r="M153" s="1262"/>
      <c r="N153" s="1259"/>
      <c r="O153" s="1260"/>
      <c r="P153" s="1274"/>
      <c r="Q153" s="1393"/>
      <c r="R153" s="1411"/>
      <c r="S153" s="1410"/>
    </row>
    <row r="154" spans="1:27" ht="12.75" outlineLevel="2">
      <c r="A154" s="1376" t="s">
        <v>99</v>
      </c>
      <c r="B154" s="1279" t="s">
        <v>273</v>
      </c>
      <c r="C154" s="1280"/>
      <c r="D154" s="1281" t="s">
        <v>23</v>
      </c>
      <c r="E154" s="1250" t="s">
        <v>20</v>
      </c>
      <c r="F154" s="1255">
        <v>52487</v>
      </c>
      <c r="G154" s="1256">
        <v>52336</v>
      </c>
      <c r="H154" s="1257">
        <v>52996</v>
      </c>
      <c r="I154" s="1258">
        <v>52742</v>
      </c>
      <c r="J154" s="1255">
        <v>22024</v>
      </c>
      <c r="K154" s="1256">
        <v>21932</v>
      </c>
      <c r="L154" s="1257">
        <v>23149</v>
      </c>
      <c r="M154" s="1258">
        <v>22934</v>
      </c>
      <c r="N154" s="1259">
        <v>158.80000000000001</v>
      </c>
      <c r="O154" s="1260">
        <v>158.19999999999999</v>
      </c>
      <c r="P154" s="1261">
        <v>0.37926675094818124</v>
      </c>
      <c r="Q154" s="1393">
        <v>662.2</v>
      </c>
      <c r="R154" s="1411">
        <v>656.3</v>
      </c>
      <c r="S154" s="1410">
        <v>0.89897912539998337</v>
      </c>
    </row>
    <row r="155" spans="1:27" ht="12.6" customHeight="1" outlineLevel="2">
      <c r="A155" s="1278"/>
      <c r="B155" s="1279" t="s">
        <v>274</v>
      </c>
      <c r="C155" s="1280" t="s">
        <v>23</v>
      </c>
      <c r="D155" s="1056"/>
      <c r="E155" s="1250" t="s">
        <v>24</v>
      </c>
      <c r="F155" s="1255">
        <v>21166</v>
      </c>
      <c r="G155" s="1256">
        <v>21038</v>
      </c>
      <c r="H155" s="1257">
        <v>21250</v>
      </c>
      <c r="I155" s="1258">
        <v>20865</v>
      </c>
      <c r="J155" s="1255">
        <v>12166</v>
      </c>
      <c r="K155" s="1256">
        <v>12072</v>
      </c>
      <c r="L155" s="1257">
        <v>12328</v>
      </c>
      <c r="M155" s="1258">
        <v>12031</v>
      </c>
      <c r="N155" s="1259">
        <v>87.7</v>
      </c>
      <c r="O155" s="1260">
        <v>87.1</v>
      </c>
      <c r="P155" s="1261">
        <v>0.68886337543054943</v>
      </c>
      <c r="Q155" s="1393">
        <v>352.7</v>
      </c>
      <c r="R155" s="1411">
        <v>344.3</v>
      </c>
      <c r="S155" s="1410">
        <v>2.439732791170484</v>
      </c>
    </row>
    <row r="156" spans="1:27" ht="12.75" outlineLevel="1">
      <c r="A156" s="1278"/>
      <c r="B156" s="1279" t="s">
        <v>275</v>
      </c>
      <c r="C156" s="1282" t="s">
        <v>25</v>
      </c>
      <c r="D156" s="1056">
        <v>105.6</v>
      </c>
      <c r="E156" s="1250" t="s">
        <v>26</v>
      </c>
      <c r="F156" s="1255">
        <f>SUM(F154:F155)</f>
        <v>73653</v>
      </c>
      <c r="G156" s="1256">
        <f>SUM(G154:G155)</f>
        <v>73374</v>
      </c>
      <c r="H156" s="1257">
        <f>SUM(H154:H155)</f>
        <v>74246</v>
      </c>
      <c r="I156" s="1262">
        <f>SUM(I154:I155)</f>
        <v>73607</v>
      </c>
      <c r="J156" s="1255">
        <v>34190</v>
      </c>
      <c r="K156" s="1256">
        <v>34004</v>
      </c>
      <c r="L156" s="1257">
        <v>35477</v>
      </c>
      <c r="M156" s="1262">
        <v>34965</v>
      </c>
      <c r="N156" s="1259">
        <v>246.5</v>
      </c>
      <c r="O156" s="1260">
        <v>245.29999999999998</v>
      </c>
      <c r="P156" s="1261">
        <v>0.48919690175296254</v>
      </c>
      <c r="Q156" s="1393">
        <v>1014.9000000000001</v>
      </c>
      <c r="R156" s="1411">
        <v>1000.5999999999999</v>
      </c>
      <c r="S156" s="1410">
        <v>1.4291425144913237</v>
      </c>
      <c r="U156" s="1384">
        <f>+Q156*1000000/D156/365</f>
        <v>26330.946450809472</v>
      </c>
      <c r="V156" s="1382">
        <f>+U156-L156</f>
        <v>-9146.0535491905284</v>
      </c>
      <c r="W156" s="1384">
        <f>+R156*1000000/D156/365</f>
        <v>25959.941884599415</v>
      </c>
      <c r="X156" s="1382">
        <f>+W156-M156</f>
        <v>-9005.0581154005849</v>
      </c>
      <c r="Y156" s="1042" t="s">
        <v>282</v>
      </c>
      <c r="Z156" s="1042"/>
      <c r="AA156" s="1042"/>
    </row>
    <row r="157" spans="1:27" ht="12.75" outlineLevel="1">
      <c r="A157" s="1278"/>
      <c r="B157" s="1197"/>
      <c r="C157" s="1238"/>
      <c r="D157" s="1236"/>
      <c r="E157" s="1239"/>
      <c r="F157" s="1255"/>
      <c r="G157" s="1256"/>
      <c r="H157" s="1257"/>
      <c r="I157" s="1262"/>
      <c r="J157" s="1255"/>
      <c r="K157" s="1256"/>
      <c r="L157" s="1257"/>
      <c r="M157" s="1262"/>
      <c r="N157" s="1259"/>
      <c r="O157" s="1260"/>
      <c r="P157" s="1274"/>
      <c r="Q157" s="1393"/>
      <c r="R157" s="1411"/>
      <c r="S157" s="1410"/>
    </row>
    <row r="158" spans="1:27" ht="12.75" outlineLevel="2">
      <c r="A158" s="1376" t="s">
        <v>104</v>
      </c>
      <c r="B158" s="1223" t="s">
        <v>105</v>
      </c>
      <c r="C158" s="1224"/>
      <c r="D158" s="1253" t="s">
        <v>23</v>
      </c>
      <c r="E158" s="1250" t="s">
        <v>20</v>
      </c>
      <c r="F158" s="1255">
        <v>49519</v>
      </c>
      <c r="G158" s="1256">
        <v>49836</v>
      </c>
      <c r="H158" s="1257">
        <v>61076</v>
      </c>
      <c r="I158" s="1258">
        <v>61129</v>
      </c>
      <c r="J158" s="1255">
        <v>17106</v>
      </c>
      <c r="K158" s="1256">
        <v>17372</v>
      </c>
      <c r="L158" s="1257">
        <v>22302</v>
      </c>
      <c r="M158" s="1258">
        <v>22633</v>
      </c>
      <c r="N158" s="1259">
        <v>178.3</v>
      </c>
      <c r="O158" s="1260">
        <v>181.1</v>
      </c>
      <c r="P158" s="1261">
        <v>-1.5461071231363794</v>
      </c>
      <c r="Q158" s="1393">
        <v>922.3</v>
      </c>
      <c r="R158" s="1411">
        <v>936</v>
      </c>
      <c r="S158" s="1410">
        <v>-1.4636752136752185</v>
      </c>
    </row>
    <row r="159" spans="1:27" ht="12.75" outlineLevel="2">
      <c r="A159" s="1278"/>
      <c r="B159" s="1197"/>
      <c r="C159" s="1238"/>
      <c r="D159" s="1236"/>
      <c r="E159" s="1250" t="s">
        <v>24</v>
      </c>
      <c r="F159" s="1255">
        <v>12372</v>
      </c>
      <c r="G159" s="1256">
        <v>11992</v>
      </c>
      <c r="H159" s="1257">
        <v>13209</v>
      </c>
      <c r="I159" s="1258">
        <v>12882</v>
      </c>
      <c r="J159" s="1255">
        <v>7045</v>
      </c>
      <c r="K159" s="1256">
        <v>6896</v>
      </c>
      <c r="L159" s="1257">
        <v>7478</v>
      </c>
      <c r="M159" s="1258">
        <v>7358</v>
      </c>
      <c r="N159" s="1259">
        <v>73.400000000000006</v>
      </c>
      <c r="O159" s="1260">
        <v>71.900000000000006</v>
      </c>
      <c r="P159" s="1261">
        <v>2.0862308762169679</v>
      </c>
      <c r="Q159" s="1393">
        <v>309.2</v>
      </c>
      <c r="R159" s="1411">
        <v>304</v>
      </c>
      <c r="S159" s="1410">
        <v>1.7105263157894699</v>
      </c>
    </row>
    <row r="160" spans="1:27" ht="12.75" outlineLevel="1">
      <c r="A160" s="1278"/>
      <c r="B160" s="1234"/>
      <c r="C160" s="1235" t="s">
        <v>25</v>
      </c>
      <c r="D160" s="1236">
        <v>113.3</v>
      </c>
      <c r="E160" s="1250" t="s">
        <v>26</v>
      </c>
      <c r="F160" s="1255">
        <f>F158+F159</f>
        <v>61891</v>
      </c>
      <c r="G160" s="1256">
        <f>G158+G159</f>
        <v>61828</v>
      </c>
      <c r="H160" s="1257">
        <f>H158+H159</f>
        <v>74285</v>
      </c>
      <c r="I160" s="1262">
        <f>I158+I159</f>
        <v>74011</v>
      </c>
      <c r="J160" s="1255">
        <v>24151</v>
      </c>
      <c r="K160" s="1256">
        <v>24268</v>
      </c>
      <c r="L160" s="1257">
        <v>29780</v>
      </c>
      <c r="M160" s="1262">
        <v>29991</v>
      </c>
      <c r="N160" s="1259">
        <v>251.70000000000002</v>
      </c>
      <c r="O160" s="1260">
        <v>253</v>
      </c>
      <c r="P160" s="1261">
        <v>-0.51383399209485492</v>
      </c>
      <c r="Q160" s="1393">
        <v>1231.5</v>
      </c>
      <c r="R160" s="1411">
        <v>1240</v>
      </c>
      <c r="S160" s="1410">
        <v>-0.68548387096774199</v>
      </c>
      <c r="U160" s="1384">
        <f>+Q160*1000000/D160/365</f>
        <v>29779.105055072603</v>
      </c>
      <c r="V160" s="1382">
        <f>+U160-L160</f>
        <v>-0.89494492739686393</v>
      </c>
      <c r="W160" s="1384">
        <f>+R160*1000000/D160/365</f>
        <v>29984.644960040623</v>
      </c>
      <c r="X160" s="1382">
        <f>+W160-M160</f>
        <v>-6.3550399593768816</v>
      </c>
    </row>
    <row r="161" spans="1:26" ht="12.75" outlineLevel="1">
      <c r="A161" s="1023"/>
      <c r="B161" s="1197"/>
      <c r="C161" s="1238"/>
      <c r="D161" s="1236"/>
      <c r="E161" s="1239"/>
      <c r="F161" s="1237"/>
      <c r="G161" s="1228"/>
      <c r="H161" s="1229"/>
      <c r="I161" s="1251"/>
      <c r="J161" s="1237"/>
      <c r="K161" s="1228"/>
      <c r="L161" s="1229"/>
      <c r="M161" s="1251"/>
      <c r="N161" s="1248"/>
      <c r="O161" s="1249"/>
      <c r="P161" s="1267"/>
      <c r="Q161" s="1397"/>
      <c r="R161" s="1407"/>
      <c r="S161" s="1404"/>
    </row>
    <row r="162" spans="1:26" ht="12.75" outlineLevel="2">
      <c r="A162" s="990" t="s">
        <v>104</v>
      </c>
      <c r="B162" s="1223" t="s">
        <v>106</v>
      </c>
      <c r="C162" s="1224"/>
      <c r="D162" s="1236"/>
      <c r="E162" s="1250" t="s">
        <v>20</v>
      </c>
      <c r="F162" s="1263">
        <v>77693</v>
      </c>
      <c r="G162" s="1264">
        <v>77734</v>
      </c>
      <c r="H162" s="1265">
        <v>92468</v>
      </c>
      <c r="I162" s="1266">
        <v>101486</v>
      </c>
      <c r="J162" s="1263">
        <v>29524</v>
      </c>
      <c r="K162" s="1264">
        <v>29733</v>
      </c>
      <c r="L162" s="1265">
        <v>36724</v>
      </c>
      <c r="M162" s="1266">
        <v>39276</v>
      </c>
      <c r="N162" s="1248">
        <v>123.6</v>
      </c>
      <c r="O162" s="1249">
        <v>124.5</v>
      </c>
      <c r="P162" s="1232">
        <v>-0.7</v>
      </c>
      <c r="Q162" s="1397">
        <v>609.9</v>
      </c>
      <c r="R162" s="1407">
        <v>652.29999999999995</v>
      </c>
      <c r="S162" s="1404">
        <v>-6.5</v>
      </c>
    </row>
    <row r="163" spans="1:26" ht="12.75" outlineLevel="2">
      <c r="A163" s="1023"/>
      <c r="B163" s="1197"/>
      <c r="C163" s="1238"/>
      <c r="D163" s="1236"/>
      <c r="E163" s="1250" t="s">
        <v>24</v>
      </c>
      <c r="F163" s="1263">
        <v>20859</v>
      </c>
      <c r="G163" s="1264">
        <v>20515</v>
      </c>
      <c r="H163" s="1265">
        <v>21865</v>
      </c>
      <c r="I163" s="1266">
        <v>22708</v>
      </c>
      <c r="J163" s="1263">
        <v>8922</v>
      </c>
      <c r="K163" s="1264">
        <v>8585</v>
      </c>
      <c r="L163" s="1265">
        <v>9364</v>
      </c>
      <c r="M163" s="1266">
        <v>9476</v>
      </c>
      <c r="N163" s="1248">
        <v>37.299999999999997</v>
      </c>
      <c r="O163" s="1249">
        <v>35.9</v>
      </c>
      <c r="P163" s="1232">
        <v>3.9</v>
      </c>
      <c r="Q163" s="1397">
        <v>155.5</v>
      </c>
      <c r="R163" s="1407">
        <v>157.4</v>
      </c>
      <c r="S163" s="1404">
        <v>-1.2</v>
      </c>
    </row>
    <row r="164" spans="1:26" ht="12.75" outlineLevel="1">
      <c r="A164" s="1023"/>
      <c r="B164" s="1223"/>
      <c r="C164" s="1235" t="s">
        <v>25</v>
      </c>
      <c r="D164" s="1236">
        <v>45.5</v>
      </c>
      <c r="E164" s="1250" t="s">
        <v>26</v>
      </c>
      <c r="F164" s="1237">
        <v>98551</v>
      </c>
      <c r="G164" s="1228">
        <v>98249</v>
      </c>
      <c r="H164" s="1229">
        <v>114333</v>
      </c>
      <c r="I164" s="1251">
        <v>124195</v>
      </c>
      <c r="J164" s="1237">
        <v>38447</v>
      </c>
      <c r="K164" s="1228">
        <v>38317</v>
      </c>
      <c r="L164" s="1229">
        <v>46088</v>
      </c>
      <c r="M164" s="1251">
        <v>48752</v>
      </c>
      <c r="N164" s="1248">
        <v>160.9</v>
      </c>
      <c r="O164" s="1249">
        <v>160.4</v>
      </c>
      <c r="P164" s="1232">
        <v>0.3</v>
      </c>
      <c r="Q164" s="1397">
        <v>765.4</v>
      </c>
      <c r="R164" s="1407">
        <v>809.7</v>
      </c>
      <c r="S164" s="1404">
        <v>-5.5</v>
      </c>
      <c r="U164" s="1384">
        <f>+Q164*1000000/D164/365</f>
        <v>46087.611019117867</v>
      </c>
      <c r="V164" s="1382">
        <f>+U164-L164</f>
        <v>-0.3889808821331826</v>
      </c>
      <c r="W164" s="1384">
        <f>+R164*1000000/D164/365</f>
        <v>48755.080535902453</v>
      </c>
      <c r="X164" s="1382">
        <f>+W164-M164</f>
        <v>3.0805359024525387</v>
      </c>
    </row>
    <row r="165" spans="1:26" ht="12.75" outlineLevel="1">
      <c r="A165" s="1023"/>
      <c r="B165" s="1197"/>
      <c r="C165" s="1238"/>
      <c r="D165" s="1236"/>
      <c r="E165" s="1239"/>
      <c r="F165" s="1263"/>
      <c r="G165" s="1264"/>
      <c r="H165" s="1265"/>
      <c r="I165" s="1266"/>
      <c r="J165" s="1263"/>
      <c r="K165" s="1264"/>
      <c r="L165" s="1265"/>
      <c r="M165" s="1266"/>
      <c r="N165" s="1268"/>
      <c r="O165" s="1269"/>
      <c r="P165" s="1232"/>
      <c r="Q165" s="1409"/>
      <c r="R165" s="1408"/>
      <c r="S165" s="1404"/>
    </row>
    <row r="166" spans="1:26" ht="12.75" outlineLevel="2">
      <c r="A166" s="990" t="s">
        <v>107</v>
      </c>
      <c r="B166" s="1223" t="s">
        <v>108</v>
      </c>
      <c r="C166" s="1224"/>
      <c r="D166" s="1236"/>
      <c r="E166" s="1250" t="s">
        <v>20</v>
      </c>
      <c r="F166" s="1263">
        <v>76783</v>
      </c>
      <c r="G166" s="1264">
        <v>74685</v>
      </c>
      <c r="H166" s="1265">
        <v>81150</v>
      </c>
      <c r="I166" s="1266">
        <v>83373</v>
      </c>
      <c r="J166" s="1263">
        <v>34579</v>
      </c>
      <c r="K166" s="1264">
        <v>34188</v>
      </c>
      <c r="L166" s="1265">
        <v>38891</v>
      </c>
      <c r="M166" s="1266">
        <v>40169</v>
      </c>
      <c r="N166" s="1248">
        <v>154.9</v>
      </c>
      <c r="O166" s="1249">
        <v>153.19999999999999</v>
      </c>
      <c r="P166" s="1232">
        <v>1.1000000000000001</v>
      </c>
      <c r="Q166" s="1397">
        <v>691.3</v>
      </c>
      <c r="R166" s="1407">
        <v>714</v>
      </c>
      <c r="S166" s="1404">
        <v>-3.2</v>
      </c>
    </row>
    <row r="167" spans="1:26" ht="12.75" outlineLevel="2">
      <c r="A167" s="1023"/>
      <c r="B167" s="1197"/>
      <c r="C167" s="1238"/>
      <c r="D167" s="1236"/>
      <c r="E167" s="1250" t="s">
        <v>24</v>
      </c>
      <c r="F167" s="1263">
        <v>12108</v>
      </c>
      <c r="G167" s="1264">
        <v>11817.88</v>
      </c>
      <c r="H167" s="1265">
        <v>12618</v>
      </c>
      <c r="I167" s="1266">
        <v>12497</v>
      </c>
      <c r="J167" s="1263">
        <v>6844</v>
      </c>
      <c r="K167" s="1264">
        <v>6716</v>
      </c>
      <c r="L167" s="1265">
        <v>7231</v>
      </c>
      <c r="M167" s="1266">
        <v>7197</v>
      </c>
      <c r="N167" s="1248">
        <v>30.7</v>
      </c>
      <c r="O167" s="1249">
        <v>30.1</v>
      </c>
      <c r="P167" s="1232">
        <v>1.9</v>
      </c>
      <c r="Q167" s="1397">
        <v>128.5</v>
      </c>
      <c r="R167" s="1407">
        <v>127.9</v>
      </c>
      <c r="S167" s="1412">
        <v>0.5</v>
      </c>
    </row>
    <row r="168" spans="1:26" ht="12.75" outlineLevel="1">
      <c r="A168" s="1023"/>
      <c r="B168" s="1223"/>
      <c r="C168" s="1235" t="s">
        <v>25</v>
      </c>
      <c r="D168" s="1236">
        <v>48.7</v>
      </c>
      <c r="E168" s="1250" t="s">
        <v>26</v>
      </c>
      <c r="F168" s="1237">
        <v>88892</v>
      </c>
      <c r="G168" s="1228">
        <v>86503</v>
      </c>
      <c r="H168" s="1229">
        <v>93768</v>
      </c>
      <c r="I168" s="1251">
        <v>95870</v>
      </c>
      <c r="J168" s="1237">
        <v>41423</v>
      </c>
      <c r="K168" s="1228">
        <v>40904</v>
      </c>
      <c r="L168" s="1229">
        <v>46122</v>
      </c>
      <c r="M168" s="1251">
        <v>47366</v>
      </c>
      <c r="N168" s="1248">
        <v>185.6</v>
      </c>
      <c r="O168" s="1249">
        <v>183.3</v>
      </c>
      <c r="P168" s="1232">
        <v>1.3</v>
      </c>
      <c r="Q168" s="1397">
        <v>819.8</v>
      </c>
      <c r="R168" s="1407">
        <v>842</v>
      </c>
      <c r="S168" s="1404">
        <v>-2.6</v>
      </c>
      <c r="U168" s="1384">
        <f>+Q168*1000000/D168/365</f>
        <v>46119.659081319791</v>
      </c>
      <c r="V168" s="1382">
        <f>+U168-L168</f>
        <v>-2.3409186802091426</v>
      </c>
      <c r="W168" s="1384">
        <f>+R168*1000000/D168/365</f>
        <v>47368.569097915672</v>
      </c>
      <c r="X168" s="1382">
        <f>+W168-M168</f>
        <v>2.5690979156715912</v>
      </c>
    </row>
    <row r="169" spans="1:26" ht="12.75" outlineLevel="1">
      <c r="A169" s="1023"/>
      <c r="B169" s="1197"/>
      <c r="C169" s="1238"/>
      <c r="D169" s="1236"/>
      <c r="E169" s="1239"/>
      <c r="F169" s="1237"/>
      <c r="G169" s="1228"/>
      <c r="H169" s="1229"/>
      <c r="I169" s="1251"/>
      <c r="J169" s="1237"/>
      <c r="K169" s="1228"/>
      <c r="L169" s="1229"/>
      <c r="M169" s="1251"/>
      <c r="N169" s="1248"/>
      <c r="O169" s="1249"/>
      <c r="P169" s="1267"/>
      <c r="Q169" s="1397"/>
      <c r="R169" s="1407"/>
      <c r="S169" s="1404"/>
    </row>
    <row r="170" spans="1:26" ht="12.75" outlineLevel="2">
      <c r="A170" s="990" t="s">
        <v>107</v>
      </c>
      <c r="B170" s="1223" t="s">
        <v>109</v>
      </c>
      <c r="C170" s="1224"/>
      <c r="D170" s="1236"/>
      <c r="E170" s="1250" t="s">
        <v>20</v>
      </c>
      <c r="F170" s="1255">
        <v>91457</v>
      </c>
      <c r="G170" s="1256">
        <v>89854</v>
      </c>
      <c r="H170" s="1257">
        <v>106643</v>
      </c>
      <c r="I170" s="1258">
        <v>106291</v>
      </c>
      <c r="J170" s="1255">
        <v>22691</v>
      </c>
      <c r="K170" s="1256">
        <v>22285</v>
      </c>
      <c r="L170" s="1257">
        <v>26917</v>
      </c>
      <c r="M170" s="1258">
        <v>27077</v>
      </c>
      <c r="N170" s="1259">
        <v>323.39999999999998</v>
      </c>
      <c r="O170" s="1260">
        <v>317.60000000000002</v>
      </c>
      <c r="P170" s="1261">
        <v>1.826196473551623</v>
      </c>
      <c r="Q170" s="1393">
        <v>1521.9</v>
      </c>
      <c r="R170" s="1411">
        <v>1530.9</v>
      </c>
      <c r="S170" s="1410">
        <v>-0.58788947677836556</v>
      </c>
    </row>
    <row r="171" spans="1:26" ht="12.75" outlineLevel="2">
      <c r="A171" s="1023"/>
      <c r="B171" s="1223" t="s">
        <v>110</v>
      </c>
      <c r="C171" s="1224"/>
      <c r="D171" s="1236"/>
      <c r="E171" s="1250" t="s">
        <v>24</v>
      </c>
      <c r="F171" s="1255">
        <v>20106</v>
      </c>
      <c r="G171" s="1256">
        <v>20184</v>
      </c>
      <c r="H171" s="1257">
        <v>21754</v>
      </c>
      <c r="I171" s="1258">
        <v>21326</v>
      </c>
      <c r="J171" s="1255">
        <v>6273</v>
      </c>
      <c r="K171" s="1256">
        <v>6237</v>
      </c>
      <c r="L171" s="1257">
        <v>6741</v>
      </c>
      <c r="M171" s="1258">
        <v>6641</v>
      </c>
      <c r="N171" s="1259">
        <v>89.4</v>
      </c>
      <c r="O171" s="1260">
        <v>88.9</v>
      </c>
      <c r="P171" s="1261">
        <v>0.56242969628796402</v>
      </c>
      <c r="Q171" s="1393">
        <v>381.1</v>
      </c>
      <c r="R171" s="1411">
        <v>375.5</v>
      </c>
      <c r="S171" s="1410">
        <v>1.4913448735020034</v>
      </c>
    </row>
    <row r="172" spans="1:26" ht="12.75" outlineLevel="1">
      <c r="A172" s="1023"/>
      <c r="B172" s="1234"/>
      <c r="C172" s="1235" t="s">
        <v>25</v>
      </c>
      <c r="D172" s="1236">
        <v>154.9</v>
      </c>
      <c r="E172" s="1250" t="s">
        <v>26</v>
      </c>
      <c r="F172" s="1255">
        <f>F170+F171</f>
        <v>111563</v>
      </c>
      <c r="G172" s="1256">
        <f>G170+G171</f>
        <v>110038</v>
      </c>
      <c r="H172" s="1257">
        <f>H170+H171</f>
        <v>128397</v>
      </c>
      <c r="I172" s="1262">
        <f>I170+I171</f>
        <v>127617</v>
      </c>
      <c r="J172" s="1255">
        <v>28964</v>
      </c>
      <c r="K172" s="1256">
        <v>28522</v>
      </c>
      <c r="L172" s="1257">
        <v>33658</v>
      </c>
      <c r="M172" s="1262">
        <v>33718</v>
      </c>
      <c r="N172" s="1259">
        <v>412.79999999999995</v>
      </c>
      <c r="O172" s="1260">
        <v>406.5</v>
      </c>
      <c r="P172" s="1261">
        <v>1.5498154981549706</v>
      </c>
      <c r="Q172" s="1393">
        <v>1903</v>
      </c>
      <c r="R172" s="1411">
        <v>1906.4</v>
      </c>
      <c r="S172" s="1410">
        <v>-0.17834662190516631</v>
      </c>
      <c r="U172" s="1384">
        <f>+Q172*1000000/D172/365</f>
        <v>33658.480504435029</v>
      </c>
      <c r="V172" s="1382">
        <f>+U172-L172</f>
        <v>0.48050443502870621</v>
      </c>
      <c r="W172" s="1384">
        <f>+R172*1000000/D172/365</f>
        <v>33718.616517947943</v>
      </c>
      <c r="X172" s="1382">
        <f>+W172-M172</f>
        <v>0.61651794794306625</v>
      </c>
    </row>
    <row r="173" spans="1:26" ht="12.75" outlineLevel="1">
      <c r="A173" s="1023"/>
      <c r="B173" s="1197"/>
      <c r="C173" s="1238"/>
      <c r="D173" s="1236"/>
      <c r="E173" s="1239"/>
      <c r="F173" s="1237"/>
      <c r="G173" s="1228"/>
      <c r="H173" s="1229"/>
      <c r="I173" s="1251"/>
      <c r="J173" s="1237"/>
      <c r="K173" s="1228"/>
      <c r="L173" s="1229"/>
      <c r="M173" s="1251"/>
      <c r="N173" s="1248"/>
      <c r="O173" s="1249"/>
      <c r="P173" s="1267"/>
      <c r="Q173" s="1397"/>
      <c r="R173" s="1407"/>
      <c r="S173" s="1404"/>
    </row>
    <row r="174" spans="1:26" ht="12.75" outlineLevel="2">
      <c r="A174" s="990" t="s">
        <v>107</v>
      </c>
      <c r="B174" s="1223" t="s">
        <v>111</v>
      </c>
      <c r="C174" s="1224"/>
      <c r="D174" s="1236"/>
      <c r="E174" s="1250" t="s">
        <v>20</v>
      </c>
      <c r="F174" s="1237">
        <v>25398</v>
      </c>
      <c r="G174" s="1228">
        <v>24832</v>
      </c>
      <c r="H174" s="1229">
        <v>32409</v>
      </c>
      <c r="I174" s="1227">
        <v>32212</v>
      </c>
      <c r="J174" s="1237">
        <v>9989</v>
      </c>
      <c r="K174" s="1228">
        <v>9758</v>
      </c>
      <c r="L174" s="1229">
        <v>15209</v>
      </c>
      <c r="M174" s="1227">
        <v>15286</v>
      </c>
      <c r="N174" s="1248">
        <v>41.7</v>
      </c>
      <c r="O174" s="1248">
        <v>40.799999999999997</v>
      </c>
      <c r="P174" s="1261">
        <v>2.2058823529411904</v>
      </c>
      <c r="Q174" s="1397">
        <v>252</v>
      </c>
      <c r="R174" s="1407">
        <v>253.3</v>
      </c>
      <c r="S174" s="1410">
        <v>-0.5132254243979516</v>
      </c>
    </row>
    <row r="175" spans="1:26" ht="13.9" customHeight="1" outlineLevel="2">
      <c r="A175" s="1023"/>
      <c r="B175" s="1512" t="s">
        <v>112</v>
      </c>
      <c r="C175" s="1513"/>
      <c r="D175" s="1514"/>
      <c r="E175" s="1250" t="s">
        <v>24</v>
      </c>
      <c r="F175" s="1237">
        <v>5247</v>
      </c>
      <c r="G175" s="1228">
        <v>5162</v>
      </c>
      <c r="H175" s="1229">
        <v>5829</v>
      </c>
      <c r="I175" s="1227">
        <v>5874</v>
      </c>
      <c r="J175" s="1237">
        <v>2553</v>
      </c>
      <c r="K175" s="1228">
        <v>2495</v>
      </c>
      <c r="L175" s="1229">
        <v>3042</v>
      </c>
      <c r="M175" s="1227">
        <v>3032</v>
      </c>
      <c r="N175" s="1248">
        <v>10.7</v>
      </c>
      <c r="O175" s="1248">
        <v>10.4</v>
      </c>
      <c r="P175" s="1261">
        <v>2.8846153846153744</v>
      </c>
      <c r="Q175" s="1397">
        <v>50.4</v>
      </c>
      <c r="R175" s="1407">
        <v>50.2</v>
      </c>
      <c r="S175" s="1410">
        <v>0.39840637450198352</v>
      </c>
    </row>
    <row r="176" spans="1:26" ht="12.75" outlineLevel="1">
      <c r="A176" s="1023"/>
      <c r="B176" s="1234"/>
      <c r="C176" s="1235" t="s">
        <v>25</v>
      </c>
      <c r="D176" s="1236">
        <v>45.4</v>
      </c>
      <c r="E176" s="1250" t="s">
        <v>26</v>
      </c>
      <c r="F176" s="1228">
        <f>F174+F175</f>
        <v>30645</v>
      </c>
      <c r="G176" s="1228">
        <f>G174+G175</f>
        <v>29994</v>
      </c>
      <c r="H176" s="1229">
        <f>H174+H175</f>
        <v>38238</v>
      </c>
      <c r="I176" s="1228">
        <f>I174+I175</f>
        <v>38086</v>
      </c>
      <c r="J176" s="1229">
        <v>12542</v>
      </c>
      <c r="K176" s="1228">
        <v>12253</v>
      </c>
      <c r="L176" s="1229">
        <v>18251</v>
      </c>
      <c r="M176" s="1251">
        <v>18318</v>
      </c>
      <c r="N176" s="1248">
        <v>52.400000000000006</v>
      </c>
      <c r="O176" s="1249">
        <v>51.199999999999996</v>
      </c>
      <c r="P176" s="1261">
        <v>2.34375000000002</v>
      </c>
      <c r="Q176" s="1397">
        <v>302.39999999999998</v>
      </c>
      <c r="R176" s="1407">
        <v>303.5</v>
      </c>
      <c r="S176" s="1410">
        <v>-0.36243822075783283</v>
      </c>
      <c r="U176" s="1384">
        <f>+Q176*1000000/D176/365</f>
        <v>18248.747812443427</v>
      </c>
      <c r="V176" s="1382">
        <f>+U176-L176</f>
        <v>-2.2521875565726077</v>
      </c>
      <c r="W176" s="1384">
        <f>+R176*1000000/D176/365</f>
        <v>18315.128839538953</v>
      </c>
      <c r="X176" s="1382">
        <f>+W176-M176</f>
        <v>-2.8711604610471113</v>
      </c>
      <c r="Y176" s="993"/>
      <c r="Z176" s="993"/>
    </row>
    <row r="177" spans="1:25" ht="12.75" outlineLevel="1">
      <c r="A177" s="1023"/>
      <c r="B177" s="1197"/>
      <c r="C177" s="1238"/>
      <c r="D177" s="1236"/>
      <c r="E177" s="1239"/>
      <c r="F177" s="1237"/>
      <c r="G177" s="1228"/>
      <c r="H177" s="1229"/>
      <c r="I177" s="1251"/>
      <c r="J177" s="1237"/>
      <c r="K177" s="1228"/>
      <c r="L177" s="1229"/>
      <c r="M177" s="1251"/>
      <c r="N177" s="1248"/>
      <c r="O177" s="1249"/>
      <c r="P177" s="1267"/>
      <c r="Q177" s="1397"/>
      <c r="R177" s="1407"/>
      <c r="S177" s="1404"/>
      <c r="Y177" s="931" t="s">
        <v>23</v>
      </c>
    </row>
    <row r="178" spans="1:25" ht="12.75" outlineLevel="2">
      <c r="A178" s="990" t="s">
        <v>63</v>
      </c>
      <c r="B178" s="1223" t="s">
        <v>113</v>
      </c>
      <c r="C178" s="1224"/>
      <c r="D178" s="1236"/>
      <c r="E178" s="1250" t="s">
        <v>20</v>
      </c>
      <c r="F178" s="1263">
        <v>82608</v>
      </c>
      <c r="G178" s="1264">
        <v>81864</v>
      </c>
      <c r="H178" s="1265">
        <v>84507</v>
      </c>
      <c r="I178" s="1266">
        <v>83203</v>
      </c>
      <c r="J178" s="1283">
        <v>37182</v>
      </c>
      <c r="K178" s="1284">
        <v>36449</v>
      </c>
      <c r="L178" s="1285">
        <v>40591</v>
      </c>
      <c r="M178" s="1286">
        <v>39690</v>
      </c>
      <c r="N178" s="1248">
        <v>311.60000000000002</v>
      </c>
      <c r="O178" s="1249">
        <v>305.5</v>
      </c>
      <c r="P178" s="1232">
        <v>2</v>
      </c>
      <c r="Q178" s="1397">
        <v>1349.7</v>
      </c>
      <c r="R178" s="1407">
        <v>1319.7</v>
      </c>
      <c r="S178" s="1404">
        <v>2.2999999999999998</v>
      </c>
    </row>
    <row r="179" spans="1:25" ht="12.75" outlineLevel="2">
      <c r="A179" s="1023"/>
      <c r="B179" s="1197"/>
      <c r="C179" s="1238"/>
      <c r="D179" s="1236"/>
      <c r="E179" s="1250" t="s">
        <v>24</v>
      </c>
      <c r="F179" s="1263">
        <v>26414</v>
      </c>
      <c r="G179" s="1264">
        <v>26278</v>
      </c>
      <c r="H179" s="1265">
        <v>27347</v>
      </c>
      <c r="I179" s="1266">
        <v>26197</v>
      </c>
      <c r="J179" s="1283">
        <v>17010</v>
      </c>
      <c r="K179" s="1284">
        <v>16799</v>
      </c>
      <c r="L179" s="1285">
        <v>17939</v>
      </c>
      <c r="M179" s="1286">
        <v>16989</v>
      </c>
      <c r="N179" s="1248">
        <v>142.6</v>
      </c>
      <c r="O179" s="1249">
        <v>140.80000000000001</v>
      </c>
      <c r="P179" s="1232">
        <v>1.3</v>
      </c>
      <c r="Q179" s="1397">
        <v>596.5</v>
      </c>
      <c r="R179" s="1407">
        <v>564.9</v>
      </c>
      <c r="S179" s="1404">
        <v>5.6</v>
      </c>
    </row>
    <row r="180" spans="1:25" ht="12.75" outlineLevel="1">
      <c r="A180" s="1023"/>
      <c r="B180" s="1223"/>
      <c r="C180" s="1235" t="s">
        <v>25</v>
      </c>
      <c r="D180" s="1236">
        <v>91.1</v>
      </c>
      <c r="E180" s="1250" t="s">
        <v>26</v>
      </c>
      <c r="F180" s="1237">
        <v>109022</v>
      </c>
      <c r="G180" s="1228">
        <v>108141</v>
      </c>
      <c r="H180" s="1229">
        <v>111854</v>
      </c>
      <c r="I180" s="1228">
        <v>109400</v>
      </c>
      <c r="J180" s="1229">
        <v>54191</v>
      </c>
      <c r="K180" s="1228">
        <v>53248</v>
      </c>
      <c r="L180" s="1229">
        <v>58530</v>
      </c>
      <c r="M180" s="1251">
        <v>56679</v>
      </c>
      <c r="N180" s="1248">
        <v>454.2</v>
      </c>
      <c r="O180" s="1249">
        <v>446.3</v>
      </c>
      <c r="P180" s="1232">
        <v>1.8</v>
      </c>
      <c r="Q180" s="1397">
        <v>1946.2</v>
      </c>
      <c r="R180" s="1407">
        <v>1884.7</v>
      </c>
      <c r="S180" s="1404">
        <v>3.3</v>
      </c>
      <c r="U180" s="1384">
        <f>+Q180*1000000/D180/365</f>
        <v>58529.690389907228</v>
      </c>
      <c r="V180" s="1382">
        <f>+U180-L180</f>
        <v>-0.30961009277234552</v>
      </c>
      <c r="W180" s="1384">
        <f>+R180*1000000/D180/365</f>
        <v>56680.149767679657</v>
      </c>
      <c r="X180" s="1382">
        <f>+W180-M180</f>
        <v>1.1497676796570886</v>
      </c>
    </row>
    <row r="181" spans="1:25" ht="12.75" outlineLevel="1">
      <c r="A181" s="1023"/>
      <c r="B181" s="1197"/>
      <c r="C181" s="1238"/>
      <c r="D181" s="1236"/>
      <c r="E181" s="1239"/>
      <c r="F181" s="1237"/>
      <c r="G181" s="1228"/>
      <c r="H181" s="1229"/>
      <c r="I181" s="1251"/>
      <c r="J181" s="1237"/>
      <c r="K181" s="1228"/>
      <c r="L181" s="1229"/>
      <c r="M181" s="1251"/>
      <c r="N181" s="1248"/>
      <c r="O181" s="1249"/>
      <c r="P181" s="1232"/>
      <c r="Q181" s="1397"/>
      <c r="R181" s="1407"/>
      <c r="S181" s="1404"/>
    </row>
    <row r="182" spans="1:25" ht="12.75" outlineLevel="2">
      <c r="A182" s="990" t="s">
        <v>114</v>
      </c>
      <c r="B182" s="1223" t="s">
        <v>115</v>
      </c>
      <c r="C182" s="1224"/>
      <c r="D182" s="1236"/>
      <c r="E182" s="1250" t="s">
        <v>20</v>
      </c>
      <c r="F182" s="1263">
        <v>157754.37</v>
      </c>
      <c r="G182" s="1264">
        <v>156599</v>
      </c>
      <c r="H182" s="1265">
        <v>159360</v>
      </c>
      <c r="I182" s="1266">
        <v>158952</v>
      </c>
      <c r="J182" s="1263">
        <v>41271</v>
      </c>
      <c r="K182" s="1264">
        <v>40368</v>
      </c>
      <c r="L182" s="1265">
        <v>43885</v>
      </c>
      <c r="M182" s="1266">
        <v>43373</v>
      </c>
      <c r="N182" s="1248">
        <v>310.2</v>
      </c>
      <c r="O182" s="1249">
        <v>303.39999999999998</v>
      </c>
      <c r="P182" s="1232">
        <v>2.2000000000000002</v>
      </c>
      <c r="Q182" s="1397">
        <v>1308.7</v>
      </c>
      <c r="R182" s="1407">
        <v>1293.4000000000001</v>
      </c>
      <c r="S182" s="1404">
        <v>1.2</v>
      </c>
    </row>
    <row r="183" spans="1:25" ht="12.75" outlineLevel="2">
      <c r="A183" s="1023"/>
      <c r="B183" s="1197"/>
      <c r="C183" s="1238"/>
      <c r="D183" s="1236"/>
      <c r="E183" s="1250" t="s">
        <v>24</v>
      </c>
      <c r="F183" s="1263">
        <v>28255</v>
      </c>
      <c r="G183" s="1264">
        <v>28134</v>
      </c>
      <c r="H183" s="1265">
        <v>28738</v>
      </c>
      <c r="I183" s="1266">
        <v>28299</v>
      </c>
      <c r="J183" s="1263">
        <v>8392</v>
      </c>
      <c r="K183" s="1264">
        <v>8192</v>
      </c>
      <c r="L183" s="1265">
        <v>8634</v>
      </c>
      <c r="M183" s="1266">
        <v>8382</v>
      </c>
      <c r="N183" s="1248">
        <v>63.1</v>
      </c>
      <c r="O183" s="1249">
        <v>61.6</v>
      </c>
      <c r="P183" s="1232">
        <v>2.4</v>
      </c>
      <c r="Q183" s="1397">
        <v>257.5</v>
      </c>
      <c r="R183" s="1407">
        <v>250</v>
      </c>
      <c r="S183" s="1404">
        <v>3</v>
      </c>
    </row>
    <row r="184" spans="1:25" ht="12.75" outlineLevel="1">
      <c r="A184" s="1023"/>
      <c r="B184" s="1223"/>
      <c r="C184" s="1235" t="s">
        <v>25</v>
      </c>
      <c r="D184" s="1236">
        <v>81.7</v>
      </c>
      <c r="E184" s="1250" t="s">
        <v>26</v>
      </c>
      <c r="F184" s="1237">
        <v>186009</v>
      </c>
      <c r="G184" s="1228">
        <v>184733</v>
      </c>
      <c r="H184" s="1229">
        <v>188098</v>
      </c>
      <c r="I184" s="1228">
        <v>187251</v>
      </c>
      <c r="J184" s="1229">
        <v>49663</v>
      </c>
      <c r="K184" s="1228">
        <v>48560</v>
      </c>
      <c r="L184" s="1229">
        <v>52520</v>
      </c>
      <c r="M184" s="1251">
        <v>51755</v>
      </c>
      <c r="N184" s="1248">
        <v>373.3</v>
      </c>
      <c r="O184" s="1249">
        <v>365</v>
      </c>
      <c r="P184" s="1232">
        <v>2.2999999999999998</v>
      </c>
      <c r="Q184" s="1397">
        <v>1566.2</v>
      </c>
      <c r="R184" s="1407">
        <v>1543.4</v>
      </c>
      <c r="S184" s="1404">
        <v>1.5</v>
      </c>
      <c r="U184" s="1384">
        <f>+Q184*1000000/D184/365</f>
        <v>52520.91681896682</v>
      </c>
      <c r="V184" s="1382">
        <f>+U184-L184</f>
        <v>0.91681896681984654</v>
      </c>
      <c r="W184" s="1384">
        <f>+R184*1000000/D184/365</f>
        <v>51756.34211364665</v>
      </c>
      <c r="X184" s="1382">
        <f>+W184-M184</f>
        <v>1.3421136466495227</v>
      </c>
    </row>
    <row r="185" spans="1:25" ht="12.75" outlineLevel="1">
      <c r="A185" s="1023"/>
      <c r="B185" s="1197"/>
      <c r="C185" s="1238"/>
      <c r="D185" s="1236"/>
      <c r="E185" s="1239"/>
      <c r="F185" s="1263"/>
      <c r="G185" s="1264"/>
      <c r="H185" s="1265"/>
      <c r="I185" s="1266"/>
      <c r="J185" s="1263"/>
      <c r="K185" s="1264"/>
      <c r="L185" s="1265"/>
      <c r="M185" s="1266"/>
      <c r="N185" s="1268"/>
      <c r="O185" s="1269"/>
      <c r="P185" s="1232"/>
      <c r="Q185" s="1409"/>
      <c r="R185" s="1408"/>
      <c r="S185" s="1404"/>
    </row>
    <row r="186" spans="1:25" ht="12.75" outlineLevel="2">
      <c r="A186" s="990" t="s">
        <v>63</v>
      </c>
      <c r="B186" s="1223" t="s">
        <v>116</v>
      </c>
      <c r="C186" s="1224"/>
      <c r="D186" s="1236"/>
      <c r="E186" s="1250" t="s">
        <v>20</v>
      </c>
      <c r="F186" s="1263">
        <v>213877</v>
      </c>
      <c r="G186" s="1264">
        <v>212499</v>
      </c>
      <c r="H186" s="1265">
        <v>213815</v>
      </c>
      <c r="I186" s="1266">
        <v>213071</v>
      </c>
      <c r="J186" s="1263">
        <v>36349</v>
      </c>
      <c r="K186" s="1264">
        <v>36067</v>
      </c>
      <c r="L186" s="1265">
        <v>38062</v>
      </c>
      <c r="M186" s="1266">
        <v>37940</v>
      </c>
      <c r="N186" s="1248">
        <v>912.9</v>
      </c>
      <c r="O186" s="1249">
        <v>905.9</v>
      </c>
      <c r="P186" s="1232">
        <v>0.8</v>
      </c>
      <c r="Q186" s="1397">
        <v>3792.7</v>
      </c>
      <c r="R186" s="1407">
        <v>3780.5</v>
      </c>
      <c r="S186" s="1404">
        <v>0.3</v>
      </c>
    </row>
    <row r="187" spans="1:25" ht="12.75" outlineLevel="2">
      <c r="A187" s="1023"/>
      <c r="B187" s="1197"/>
      <c r="C187" s="1238"/>
      <c r="D187" s="1236"/>
      <c r="E187" s="1250" t="s">
        <v>24</v>
      </c>
      <c r="F187" s="1263">
        <v>51034</v>
      </c>
      <c r="G187" s="1264">
        <v>50826</v>
      </c>
      <c r="H187" s="1265">
        <v>51699</v>
      </c>
      <c r="I187" s="1266">
        <v>50381</v>
      </c>
      <c r="J187" s="1263">
        <v>13821</v>
      </c>
      <c r="K187" s="1264">
        <v>13616</v>
      </c>
      <c r="L187" s="1265">
        <v>14124</v>
      </c>
      <c r="M187" s="1266">
        <v>13552</v>
      </c>
      <c r="N187" s="1248">
        <v>347.1</v>
      </c>
      <c r="O187" s="1249">
        <v>342</v>
      </c>
      <c r="P187" s="1232">
        <v>1.5</v>
      </c>
      <c r="Q187" s="1397">
        <v>1407.4</v>
      </c>
      <c r="R187" s="1407">
        <v>1350.4</v>
      </c>
      <c r="S187" s="1404">
        <v>4.2</v>
      </c>
    </row>
    <row r="188" spans="1:25" ht="12.75" outlineLevel="1">
      <c r="A188" s="1023"/>
      <c r="B188" s="1223"/>
      <c r="C188" s="1235" t="s">
        <v>25</v>
      </c>
      <c r="D188" s="1236">
        <v>273</v>
      </c>
      <c r="E188" s="1250" t="s">
        <v>26</v>
      </c>
      <c r="F188" s="1237">
        <v>264911.13</v>
      </c>
      <c r="G188" s="1228">
        <v>263325</v>
      </c>
      <c r="H188" s="1229">
        <v>265515</v>
      </c>
      <c r="I188" s="1228">
        <v>263452</v>
      </c>
      <c r="J188" s="1229">
        <v>50170</v>
      </c>
      <c r="K188" s="1228">
        <v>49683</v>
      </c>
      <c r="L188" s="1229">
        <v>52186</v>
      </c>
      <c r="M188" s="1251">
        <v>51492</v>
      </c>
      <c r="N188" s="1248">
        <v>1260.0999999999999</v>
      </c>
      <c r="O188" s="1249">
        <v>1247.8</v>
      </c>
      <c r="P188" s="1375">
        <v>1</v>
      </c>
      <c r="Q188" s="1397">
        <v>5200.1000000000004</v>
      </c>
      <c r="R188" s="1407">
        <v>5130.8999999999996</v>
      </c>
      <c r="S188" s="1404">
        <v>1.3</v>
      </c>
      <c r="U188" s="1384">
        <f>+Q188*1000000/D188/365</f>
        <v>52186.261227357121</v>
      </c>
      <c r="V188" s="1382">
        <f>+U188-L188</f>
        <v>0.26122735712124268</v>
      </c>
      <c r="W188" s="1384">
        <f>+R188*1000000/D188/365</f>
        <v>51491.795875357522</v>
      </c>
      <c r="X188" s="1382">
        <f>+W188-M188</f>
        <v>-0.20412464247783646</v>
      </c>
    </row>
    <row r="189" spans="1:25" ht="12.75" outlineLevel="1">
      <c r="A189" s="1023"/>
      <c r="B189" s="1197"/>
      <c r="C189" s="1238"/>
      <c r="D189" s="1236"/>
      <c r="E189" s="1239"/>
      <c r="F189" s="1263"/>
      <c r="G189" s="1264"/>
      <c r="H189" s="1265"/>
      <c r="I189" s="1266"/>
      <c r="J189" s="1263"/>
      <c r="K189" s="1264"/>
      <c r="L189" s="1265"/>
      <c r="M189" s="1266"/>
      <c r="N189" s="1268"/>
      <c r="O189" s="1269"/>
      <c r="P189" s="1232"/>
      <c r="Q189" s="1409"/>
      <c r="R189" s="1408"/>
      <c r="S189" s="1404"/>
    </row>
    <row r="190" spans="1:25" ht="12.75" outlineLevel="2">
      <c r="A190" s="990" t="s">
        <v>63</v>
      </c>
      <c r="B190" s="1223" t="s">
        <v>117</v>
      </c>
      <c r="C190" s="1224"/>
      <c r="D190" s="1236"/>
      <c r="E190" s="1250" t="s">
        <v>20</v>
      </c>
      <c r="F190" s="1263">
        <v>40400</v>
      </c>
      <c r="G190" s="1264">
        <v>39074</v>
      </c>
      <c r="H190" s="1265">
        <v>41490</v>
      </c>
      <c r="I190" s="1266">
        <v>40573</v>
      </c>
      <c r="J190" s="1263">
        <v>24742</v>
      </c>
      <c r="K190" s="1264">
        <v>23989</v>
      </c>
      <c r="L190" s="1265">
        <v>26162</v>
      </c>
      <c r="M190" s="1266">
        <v>25725</v>
      </c>
      <c r="N190" s="1248">
        <v>103.1</v>
      </c>
      <c r="O190" s="1249">
        <v>100</v>
      </c>
      <c r="P190" s="1232">
        <v>3.1</v>
      </c>
      <c r="Q190" s="1397">
        <v>432.6</v>
      </c>
      <c r="R190" s="1407">
        <v>425.4</v>
      </c>
      <c r="S190" s="1404">
        <v>1.7</v>
      </c>
    </row>
    <row r="191" spans="1:25" ht="12.75" outlineLevel="2">
      <c r="A191" s="1023"/>
      <c r="B191" s="1223" t="s">
        <v>118</v>
      </c>
      <c r="C191" s="1224"/>
      <c r="D191" s="1236"/>
      <c r="E191" s="1250" t="s">
        <v>24</v>
      </c>
      <c r="F191" s="1263">
        <v>14413</v>
      </c>
      <c r="G191" s="1264">
        <v>14082</v>
      </c>
      <c r="H191" s="1265">
        <v>14197</v>
      </c>
      <c r="I191" s="1266">
        <v>13846</v>
      </c>
      <c r="J191" s="1263">
        <v>11168</v>
      </c>
      <c r="K191" s="1264">
        <v>10884</v>
      </c>
      <c r="L191" s="1265">
        <v>11010</v>
      </c>
      <c r="M191" s="1266">
        <v>10746.71</v>
      </c>
      <c r="N191" s="1248">
        <v>46.5</v>
      </c>
      <c r="O191" s="1249">
        <v>45.4</v>
      </c>
      <c r="P191" s="1232">
        <v>2.6</v>
      </c>
      <c r="Q191" s="1397">
        <v>182</v>
      </c>
      <c r="R191" s="1407">
        <v>177.7</v>
      </c>
      <c r="S191" s="1404">
        <v>2.5</v>
      </c>
    </row>
    <row r="192" spans="1:25" ht="12.75" outlineLevel="1">
      <c r="A192" s="1023"/>
      <c r="B192" s="1223" t="s">
        <v>119</v>
      </c>
      <c r="C192" s="1235" t="s">
        <v>25</v>
      </c>
      <c r="D192" s="1236">
        <v>45.3</v>
      </c>
      <c r="E192" s="1250" t="s">
        <v>26</v>
      </c>
      <c r="F192" s="1237">
        <v>54813</v>
      </c>
      <c r="G192" s="1228">
        <v>53156</v>
      </c>
      <c r="H192" s="1229">
        <v>55687</v>
      </c>
      <c r="I192" s="1228">
        <v>54420</v>
      </c>
      <c r="J192" s="1229">
        <v>35911</v>
      </c>
      <c r="K192" s="1228">
        <v>34873</v>
      </c>
      <c r="L192" s="1229">
        <v>37173</v>
      </c>
      <c r="M192" s="1251">
        <v>36472</v>
      </c>
      <c r="N192" s="1248">
        <v>149.69999999999999</v>
      </c>
      <c r="O192" s="1249">
        <v>145.30000000000001</v>
      </c>
      <c r="P192" s="1232">
        <v>3</v>
      </c>
      <c r="Q192" s="1397">
        <v>614.6</v>
      </c>
      <c r="R192" s="1407">
        <v>603</v>
      </c>
      <c r="S192" s="1404">
        <v>1.9</v>
      </c>
      <c r="U192" s="1384">
        <f>+Q192*1000000/D192/365</f>
        <v>37170.764159787112</v>
      </c>
      <c r="V192" s="1382">
        <f>+U192-L192</f>
        <v>-2.2358402128884336</v>
      </c>
      <c r="W192" s="1384">
        <f>+R192*1000000/D192/365</f>
        <v>36469.200762043009</v>
      </c>
      <c r="X192" s="1382">
        <f>+W192-M192</f>
        <v>-2.7992379569914192</v>
      </c>
    </row>
    <row r="193" spans="1:26" ht="12.75" outlineLevel="1">
      <c r="A193" s="1023"/>
      <c r="B193" s="1197"/>
      <c r="C193" s="1238"/>
      <c r="D193" s="1236"/>
      <c r="E193" s="1239"/>
      <c r="F193" s="1263"/>
      <c r="G193" s="1264"/>
      <c r="H193" s="1265"/>
      <c r="I193" s="1266"/>
      <c r="J193" s="1263"/>
      <c r="K193" s="1264"/>
      <c r="L193" s="1265"/>
      <c r="M193" s="1266"/>
      <c r="N193" s="1268"/>
      <c r="O193" s="1269"/>
      <c r="P193" s="1232"/>
      <c r="Q193" s="1409"/>
      <c r="R193" s="1408"/>
      <c r="S193" s="1404"/>
    </row>
    <row r="194" spans="1:26" ht="12.75" outlineLevel="2">
      <c r="A194" s="990" t="s">
        <v>107</v>
      </c>
      <c r="B194" s="1223" t="s">
        <v>120</v>
      </c>
      <c r="C194" s="1224"/>
      <c r="D194" s="1236"/>
      <c r="E194" s="1250" t="s">
        <v>20</v>
      </c>
      <c r="F194" s="1263">
        <v>51886</v>
      </c>
      <c r="G194" s="1264">
        <v>50253</v>
      </c>
      <c r="H194" s="1265">
        <v>61060</v>
      </c>
      <c r="I194" s="1266">
        <v>60125</v>
      </c>
      <c r="J194" s="1263">
        <v>20265</v>
      </c>
      <c r="K194" s="1264">
        <v>19600</v>
      </c>
      <c r="L194" s="1265">
        <v>23843</v>
      </c>
      <c r="M194" s="1266">
        <v>23478</v>
      </c>
      <c r="N194" s="1248">
        <v>121.9</v>
      </c>
      <c r="O194" s="1249">
        <v>117.9</v>
      </c>
      <c r="P194" s="1232">
        <v>3.4</v>
      </c>
      <c r="Q194" s="1397">
        <v>569.20000000000005</v>
      </c>
      <c r="R194" s="1407">
        <v>560.4</v>
      </c>
      <c r="S194" s="1404">
        <v>1.6</v>
      </c>
    </row>
    <row r="195" spans="1:26" ht="12.75" outlineLevel="2">
      <c r="A195" s="1023"/>
      <c r="B195" s="1197"/>
      <c r="C195" s="1238"/>
      <c r="D195" s="1236"/>
      <c r="E195" s="1250" t="s">
        <v>24</v>
      </c>
      <c r="F195" s="1263">
        <v>8484</v>
      </c>
      <c r="G195" s="1264">
        <v>8198</v>
      </c>
      <c r="H195" s="1265">
        <v>8955</v>
      </c>
      <c r="I195" s="1266">
        <v>8750</v>
      </c>
      <c r="J195" s="1263">
        <v>3595</v>
      </c>
      <c r="K195" s="1264">
        <v>3484</v>
      </c>
      <c r="L195" s="1265">
        <v>3800</v>
      </c>
      <c r="M195" s="1266">
        <v>3724</v>
      </c>
      <c r="N195" s="1248">
        <v>21.6</v>
      </c>
      <c r="O195" s="1249">
        <v>21</v>
      </c>
      <c r="P195" s="1232">
        <v>3.2</v>
      </c>
      <c r="Q195" s="1397">
        <v>90.7</v>
      </c>
      <c r="R195" s="1407">
        <v>88.9</v>
      </c>
      <c r="S195" s="1404">
        <v>2</v>
      </c>
    </row>
    <row r="196" spans="1:26" ht="12.75" outlineLevel="1">
      <c r="A196" s="1023"/>
      <c r="B196" s="1223"/>
      <c r="C196" s="1235" t="s">
        <v>25</v>
      </c>
      <c r="D196" s="1236">
        <v>65.400000000000006</v>
      </c>
      <c r="E196" s="1250" t="s">
        <v>26</v>
      </c>
      <c r="F196" s="1237">
        <v>60370</v>
      </c>
      <c r="G196" s="1228">
        <v>58451</v>
      </c>
      <c r="H196" s="1229">
        <v>70016</v>
      </c>
      <c r="I196" s="1228">
        <v>68875</v>
      </c>
      <c r="J196" s="1229">
        <v>23860</v>
      </c>
      <c r="K196" s="1228">
        <v>23084</v>
      </c>
      <c r="L196" s="1229">
        <v>27642</v>
      </c>
      <c r="M196" s="1251">
        <v>27202</v>
      </c>
      <c r="N196" s="1248">
        <v>143.6</v>
      </c>
      <c r="O196" s="1249">
        <v>138.9</v>
      </c>
      <c r="P196" s="1232">
        <v>3.4</v>
      </c>
      <c r="Q196" s="1397">
        <v>659.9</v>
      </c>
      <c r="R196" s="1407">
        <v>649.29999999999995</v>
      </c>
      <c r="S196" s="1404">
        <v>1.6</v>
      </c>
      <c r="U196" s="1384">
        <f>+Q196*1000000/D196/365</f>
        <v>27644.422102132292</v>
      </c>
      <c r="V196" s="1382">
        <f>+U196-L196</f>
        <v>2.4221021322919114</v>
      </c>
      <c r="W196" s="1384">
        <f>+R196*1000000/D196/365</f>
        <v>27200.36864815047</v>
      </c>
      <c r="X196" s="1382">
        <f>+W196-M196</f>
        <v>-1.6313518495298922</v>
      </c>
    </row>
    <row r="197" spans="1:26" ht="12.75" outlineLevel="1">
      <c r="A197" s="1023"/>
      <c r="B197" s="1197"/>
      <c r="C197" s="1238"/>
      <c r="D197" s="1236"/>
      <c r="E197" s="1239"/>
      <c r="F197" s="1237"/>
      <c r="G197" s="1228"/>
      <c r="H197" s="1229"/>
      <c r="I197" s="1251"/>
      <c r="J197" s="1237"/>
      <c r="K197" s="1228"/>
      <c r="L197" s="1229"/>
      <c r="M197" s="1251"/>
      <c r="N197" s="1248"/>
      <c r="O197" s="1249"/>
      <c r="P197" s="1267"/>
      <c r="Q197" s="1397"/>
      <c r="R197" s="1407"/>
      <c r="S197" s="1404"/>
    </row>
    <row r="198" spans="1:26" ht="12.75" outlineLevel="2">
      <c r="A198" s="990" t="s">
        <v>121</v>
      </c>
      <c r="B198" s="1223" t="s">
        <v>122</v>
      </c>
      <c r="C198" s="1224"/>
      <c r="D198" s="1236"/>
      <c r="E198" s="1250" t="s">
        <v>20</v>
      </c>
      <c r="F198" s="1237">
        <v>157707</v>
      </c>
      <c r="G198" s="1228">
        <v>156038</v>
      </c>
      <c r="H198" s="1229">
        <v>154109</v>
      </c>
      <c r="I198" s="1227">
        <v>149023</v>
      </c>
      <c r="J198" s="1237">
        <v>35761</v>
      </c>
      <c r="K198" s="1228">
        <v>35222</v>
      </c>
      <c r="L198" s="1229">
        <v>36561</v>
      </c>
      <c r="M198" s="1227">
        <v>35879</v>
      </c>
      <c r="N198" s="1248">
        <v>261.60000000000002</v>
      </c>
      <c r="O198" s="1249">
        <v>257.60000000000002</v>
      </c>
      <c r="P198" s="1232">
        <v>1.5527950310559004</v>
      </c>
      <c r="Q198" s="1397">
        <v>1060.9000000000001</v>
      </c>
      <c r="R198" s="1407">
        <v>1041.0999999999999</v>
      </c>
      <c r="S198" s="1404">
        <v>1.9018345980213414</v>
      </c>
    </row>
    <row r="199" spans="1:26" ht="12.75" outlineLevel="2">
      <c r="A199" s="1023"/>
      <c r="B199" s="1223" t="s">
        <v>123</v>
      </c>
      <c r="C199" s="1224"/>
      <c r="D199" s="1236"/>
      <c r="E199" s="1250" t="s">
        <v>24</v>
      </c>
      <c r="F199" s="1237">
        <v>18779</v>
      </c>
      <c r="G199" s="1228">
        <v>18664</v>
      </c>
      <c r="H199" s="1229">
        <v>18641</v>
      </c>
      <c r="I199" s="1227">
        <v>18558</v>
      </c>
      <c r="J199" s="1237">
        <v>4830</v>
      </c>
      <c r="K199" s="1228">
        <v>4793</v>
      </c>
      <c r="L199" s="1229">
        <v>4837</v>
      </c>
      <c r="M199" s="1227">
        <v>4840</v>
      </c>
      <c r="N199" s="1248">
        <v>35.299999999999997</v>
      </c>
      <c r="O199" s="1249">
        <v>35.1</v>
      </c>
      <c r="P199" s="1232">
        <v>0.8</v>
      </c>
      <c r="Q199" s="1397">
        <v>140.30000000000001</v>
      </c>
      <c r="R199" s="1407">
        <v>140.5</v>
      </c>
      <c r="S199" s="1404">
        <v>-0.14234875444839049</v>
      </c>
      <c r="Z199" s="931">
        <f>+R200+R204+R208</f>
        <v>2103.7999999999997</v>
      </c>
    </row>
    <row r="200" spans="1:26" ht="12.75" outlineLevel="1">
      <c r="A200" s="1023"/>
      <c r="B200" s="1223" t="s">
        <v>124</v>
      </c>
      <c r="C200" s="1235" t="s">
        <v>25</v>
      </c>
      <c r="D200" s="1236">
        <v>79.5</v>
      </c>
      <c r="E200" s="1250" t="s">
        <v>26</v>
      </c>
      <c r="F200" s="1237">
        <f>F198+F199</f>
        <v>176486</v>
      </c>
      <c r="G200" s="1228">
        <f>G198+G199</f>
        <v>174702</v>
      </c>
      <c r="H200" s="1229">
        <f>H198+H199</f>
        <v>172750</v>
      </c>
      <c r="I200" s="1251">
        <f>I198+I199</f>
        <v>167581</v>
      </c>
      <c r="J200" s="1237">
        <v>40591</v>
      </c>
      <c r="K200" s="1228">
        <v>40015</v>
      </c>
      <c r="L200" s="1229">
        <v>41398</v>
      </c>
      <c r="M200" s="1251">
        <v>40719</v>
      </c>
      <c r="N200" s="1249">
        <v>296.90000000000003</v>
      </c>
      <c r="O200" s="1249">
        <v>292.70000000000005</v>
      </c>
      <c r="P200" s="1232">
        <v>1.4349162965493638</v>
      </c>
      <c r="Q200" s="1397">
        <v>1201.2</v>
      </c>
      <c r="R200" s="1397">
        <v>1181.5999999999999</v>
      </c>
      <c r="S200" s="1404">
        <v>1.6587677725118599</v>
      </c>
      <c r="U200" s="1384">
        <f>+Q200*1000000/D200/365</f>
        <v>41395.709485655207</v>
      </c>
      <c r="V200" s="1382">
        <f>+U200-L200</f>
        <v>-2.2905143447933369</v>
      </c>
      <c r="W200" s="1384">
        <f>+R200*1000000/D200/365</f>
        <v>40720.255018523305</v>
      </c>
      <c r="X200" s="1382">
        <f>+W200-M200</f>
        <v>1.2550185233048978</v>
      </c>
      <c r="Z200" s="933"/>
    </row>
    <row r="201" spans="1:26" ht="12.75" outlineLevel="1">
      <c r="A201" s="1023"/>
      <c r="B201" s="1197"/>
      <c r="C201" s="1238"/>
      <c r="D201" s="1236"/>
      <c r="E201" s="1239"/>
      <c r="F201" s="1237"/>
      <c r="G201" s="1228"/>
      <c r="H201" s="1229"/>
      <c r="I201" s="1251"/>
      <c r="J201" s="1237"/>
      <c r="K201" s="1228"/>
      <c r="L201" s="1229"/>
      <c r="M201" s="1251"/>
      <c r="N201" s="1248"/>
      <c r="O201" s="1249"/>
      <c r="P201" s="1267"/>
      <c r="Q201" s="1397"/>
      <c r="R201" s="1407"/>
      <c r="S201" s="1404"/>
    </row>
    <row r="202" spans="1:26" ht="12.75" outlineLevel="2">
      <c r="A202" s="990" t="s">
        <v>125</v>
      </c>
      <c r="B202" s="1223" t="s">
        <v>126</v>
      </c>
      <c r="C202" s="1224"/>
      <c r="D202" s="1236"/>
      <c r="E202" s="1250" t="s">
        <v>20</v>
      </c>
      <c r="F202" s="1237">
        <v>29301</v>
      </c>
      <c r="G202" s="1228">
        <v>28419</v>
      </c>
      <c r="H202" s="1229">
        <v>30740</v>
      </c>
      <c r="I202" s="1227">
        <v>30061</v>
      </c>
      <c r="J202" s="1237">
        <v>9526</v>
      </c>
      <c r="K202" s="1228">
        <v>9247</v>
      </c>
      <c r="L202" s="1229">
        <v>10405</v>
      </c>
      <c r="M202" s="1227">
        <v>10246</v>
      </c>
      <c r="N202" s="1248">
        <v>100.7</v>
      </c>
      <c r="O202" s="1249">
        <v>97.7</v>
      </c>
      <c r="P202" s="1232">
        <v>3.0706243602865912</v>
      </c>
      <c r="Q202" s="1397">
        <v>436.4</v>
      </c>
      <c r="R202" s="1407">
        <v>429.7</v>
      </c>
      <c r="S202" s="1404">
        <v>1.5592273679311122</v>
      </c>
      <c r="Y202" s="931">
        <f>+Q198+Q202+Q206</f>
        <v>1827.4</v>
      </c>
      <c r="Z202" s="931">
        <f>+R198+R202+R206</f>
        <v>1805.6999999999998</v>
      </c>
    </row>
    <row r="203" spans="1:26" ht="12.75" outlineLevel="2">
      <c r="A203" s="1023"/>
      <c r="B203" s="1223" t="s">
        <v>127</v>
      </c>
      <c r="C203" s="1224"/>
      <c r="D203" s="1236"/>
      <c r="E203" s="1250" t="s">
        <v>24</v>
      </c>
      <c r="F203" s="1237">
        <v>7287</v>
      </c>
      <c r="G203" s="1228">
        <v>7039</v>
      </c>
      <c r="H203" s="1229">
        <v>7261</v>
      </c>
      <c r="I203" s="1227">
        <v>7019</v>
      </c>
      <c r="J203" s="1237">
        <v>2379</v>
      </c>
      <c r="K203" s="1228">
        <v>2286</v>
      </c>
      <c r="L203" s="1229">
        <v>2376</v>
      </c>
      <c r="M203" s="1227">
        <v>2298</v>
      </c>
      <c r="N203" s="1248">
        <v>25.1</v>
      </c>
      <c r="O203" s="1249">
        <v>24.2</v>
      </c>
      <c r="P203" s="1232">
        <v>4.5999999999999996</v>
      </c>
      <c r="Q203" s="1397">
        <v>99.7</v>
      </c>
      <c r="R203" s="1407">
        <v>96.4</v>
      </c>
      <c r="S203" s="1404">
        <v>3.4232365145228183</v>
      </c>
      <c r="Y203" s="931">
        <f>+Q199+Q203+Q207</f>
        <v>302.5</v>
      </c>
      <c r="Z203" s="931">
        <f>+R199+R203+R207</f>
        <v>298.10000000000002</v>
      </c>
    </row>
    <row r="204" spans="1:26" ht="12.75" outlineLevel="1">
      <c r="A204" s="1023"/>
      <c r="B204" s="1234"/>
      <c r="C204" s="1235" t="s">
        <v>25</v>
      </c>
      <c r="D204" s="1236">
        <v>114.9</v>
      </c>
      <c r="E204" s="1250" t="s">
        <v>26</v>
      </c>
      <c r="F204" s="1237">
        <f>F202+F203</f>
        <v>36588</v>
      </c>
      <c r="G204" s="1228">
        <f>G202+G203</f>
        <v>35458</v>
      </c>
      <c r="H204" s="1229">
        <f>H202+H203</f>
        <v>38001</v>
      </c>
      <c r="I204" s="1251">
        <f>I202+I203</f>
        <v>37080</v>
      </c>
      <c r="J204" s="1237">
        <v>11905</v>
      </c>
      <c r="K204" s="1228">
        <v>11533</v>
      </c>
      <c r="L204" s="1229">
        <v>12781</v>
      </c>
      <c r="M204" s="1251">
        <v>12544</v>
      </c>
      <c r="N204" s="1248">
        <v>125.80000000000001</v>
      </c>
      <c r="O204" s="1249">
        <v>121.9</v>
      </c>
      <c r="P204" s="1232">
        <v>3.1993437243642378</v>
      </c>
      <c r="Q204" s="1397">
        <v>536.1</v>
      </c>
      <c r="R204" s="1407">
        <v>526.1</v>
      </c>
      <c r="S204" s="1404">
        <v>1.9007793195210034</v>
      </c>
      <c r="U204" s="1384">
        <f>+Q204*1000000/D204/365</f>
        <v>12783.003683965806</v>
      </c>
      <c r="V204" s="1382">
        <f>+U204-L204</f>
        <v>2.0036839658059762</v>
      </c>
      <c r="W204" s="1384">
        <f>+R204*1000000/D204/365</f>
        <v>12544.559295158388</v>
      </c>
      <c r="X204" s="1382">
        <f>+W204-M204</f>
        <v>0.5592951583876129</v>
      </c>
      <c r="Y204" s="931">
        <f>+Y202+Y203</f>
        <v>2129.9</v>
      </c>
      <c r="Z204" s="931">
        <f>+Z202+Z203</f>
        <v>2103.7999999999997</v>
      </c>
    </row>
    <row r="205" spans="1:26" ht="12.75" outlineLevel="1">
      <c r="A205" s="1023"/>
      <c r="B205" s="1197"/>
      <c r="C205" s="1238"/>
      <c r="D205" s="1236"/>
      <c r="E205" s="1239"/>
      <c r="F205" s="1237"/>
      <c r="G205" s="1228"/>
      <c r="H205" s="1229"/>
      <c r="I205" s="1251"/>
      <c r="J205" s="1237"/>
      <c r="K205" s="1228"/>
      <c r="L205" s="1229"/>
      <c r="M205" s="1251"/>
      <c r="N205" s="1248"/>
      <c r="O205" s="1249"/>
      <c r="P205" s="1267"/>
      <c r="Q205" s="1397"/>
      <c r="R205" s="1407"/>
      <c r="S205" s="1404"/>
    </row>
    <row r="206" spans="1:26" ht="12.75" outlineLevel="2">
      <c r="A206" s="990" t="s">
        <v>121</v>
      </c>
      <c r="B206" s="1223" t="s">
        <v>128</v>
      </c>
      <c r="C206" s="1224"/>
      <c r="D206" s="1236"/>
      <c r="E206" s="1250" t="s">
        <v>20</v>
      </c>
      <c r="F206" s="1237">
        <v>41638</v>
      </c>
      <c r="G206" s="1228">
        <v>35956</v>
      </c>
      <c r="H206" s="1229">
        <v>38726</v>
      </c>
      <c r="I206" s="1227">
        <v>38364</v>
      </c>
      <c r="J206" s="1237">
        <v>9249</v>
      </c>
      <c r="K206" s="1228">
        <v>9298</v>
      </c>
      <c r="L206" s="1229">
        <v>10395</v>
      </c>
      <c r="M206" s="1227">
        <v>10548</v>
      </c>
      <c r="N206" s="1248">
        <v>74</v>
      </c>
      <c r="O206" s="1249">
        <v>74.400000000000006</v>
      </c>
      <c r="P206" s="1232">
        <v>-0.53763440860215816</v>
      </c>
      <c r="Q206" s="1397">
        <v>330.1</v>
      </c>
      <c r="R206" s="1407">
        <v>334.9</v>
      </c>
      <c r="S206" s="1404">
        <v>-1.4332636607942535</v>
      </c>
    </row>
    <row r="207" spans="1:26" ht="12.75" outlineLevel="2">
      <c r="A207" s="1023"/>
      <c r="B207" s="1223" t="s">
        <v>129</v>
      </c>
      <c r="C207" s="1224"/>
      <c r="D207" s="1236"/>
      <c r="E207" s="1250" t="s">
        <v>24</v>
      </c>
      <c r="F207" s="1237">
        <v>22160</v>
      </c>
      <c r="G207" s="1228">
        <v>6573</v>
      </c>
      <c r="H207" s="1229">
        <v>10722</v>
      </c>
      <c r="I207" s="1227">
        <v>6575</v>
      </c>
      <c r="J207" s="1237">
        <v>1938</v>
      </c>
      <c r="K207" s="1228">
        <v>1895</v>
      </c>
      <c r="L207" s="1229">
        <v>1969</v>
      </c>
      <c r="M207" s="1227">
        <v>1929</v>
      </c>
      <c r="N207" s="1248">
        <v>15.5</v>
      </c>
      <c r="O207" s="1249">
        <v>15.2</v>
      </c>
      <c r="P207" s="1232">
        <v>1.9736842105263206</v>
      </c>
      <c r="Q207" s="1397">
        <v>62.5</v>
      </c>
      <c r="R207" s="1407">
        <v>61.2</v>
      </c>
      <c r="S207" s="1404">
        <v>2.1241830065359428</v>
      </c>
    </row>
    <row r="208" spans="1:26" ht="12.75" outlineLevel="1">
      <c r="A208" s="1023"/>
      <c r="B208" s="1234"/>
      <c r="C208" s="1235" t="s">
        <v>25</v>
      </c>
      <c r="D208" s="1236">
        <v>87</v>
      </c>
      <c r="E208" s="1250" t="s">
        <v>26</v>
      </c>
      <c r="F208" s="1237">
        <f>F206+F207</f>
        <v>63798</v>
      </c>
      <c r="G208" s="1228">
        <f>G206+G207</f>
        <v>42529</v>
      </c>
      <c r="H208" s="1229">
        <f>H206+H207</f>
        <v>49448</v>
      </c>
      <c r="I208" s="1251">
        <f>I206+I207</f>
        <v>44939</v>
      </c>
      <c r="J208" s="1237">
        <v>11187</v>
      </c>
      <c r="K208" s="1228">
        <v>11193</v>
      </c>
      <c r="L208" s="1229">
        <v>12364</v>
      </c>
      <c r="M208" s="1251">
        <v>12477</v>
      </c>
      <c r="N208" s="1248">
        <v>89.5</v>
      </c>
      <c r="O208" s="1249">
        <v>89.600000000000009</v>
      </c>
      <c r="P208" s="1232">
        <v>-0.11160714285715237</v>
      </c>
      <c r="Q208" s="1397">
        <v>392.6</v>
      </c>
      <c r="R208" s="1407">
        <v>396.09999999999997</v>
      </c>
      <c r="S208" s="1404">
        <v>-0.88361524867456276</v>
      </c>
      <c r="U208" s="1384">
        <f>+Q208*1000000/D208/365</f>
        <v>12363.407337427177</v>
      </c>
      <c r="V208" s="1382">
        <f>+U208-L208</f>
        <v>-0.592662572822519</v>
      </c>
      <c r="W208" s="1384">
        <f>+R208*1000000/D208/365</f>
        <v>12473.62620059833</v>
      </c>
      <c r="X208" s="1382">
        <f>+W208-M208</f>
        <v>-3.3737994016701123</v>
      </c>
    </row>
    <row r="209" spans="1:24" ht="12.75" outlineLevel="1">
      <c r="A209" s="1023"/>
      <c r="B209" s="1197"/>
      <c r="C209" s="1238"/>
      <c r="D209" s="1236"/>
      <c r="E209" s="1239"/>
      <c r="F209" s="1237"/>
      <c r="G209" s="1228"/>
      <c r="H209" s="1229"/>
      <c r="I209" s="1251"/>
      <c r="J209" s="1237"/>
      <c r="K209" s="1228"/>
      <c r="L209" s="1229"/>
      <c r="M209" s="1251"/>
      <c r="N209" s="1248"/>
      <c r="O209" s="1249"/>
      <c r="P209" s="1267"/>
      <c r="Q209" s="1397"/>
      <c r="R209" s="1407"/>
      <c r="S209" s="1404"/>
    </row>
    <row r="210" spans="1:24" ht="12.75" outlineLevel="2">
      <c r="A210" s="990" t="s">
        <v>76</v>
      </c>
      <c r="B210" s="1223" t="s">
        <v>130</v>
      </c>
      <c r="C210" s="1224"/>
      <c r="D210" s="1236"/>
      <c r="E210" s="1250" t="s">
        <v>20</v>
      </c>
      <c r="F210" s="1263">
        <v>82074</v>
      </c>
      <c r="G210" s="1264">
        <v>83828</v>
      </c>
      <c r="H210" s="1265">
        <v>90637</v>
      </c>
      <c r="I210" s="1266">
        <v>91300</v>
      </c>
      <c r="J210" s="1263">
        <v>26832</v>
      </c>
      <c r="K210" s="1264">
        <v>27463</v>
      </c>
      <c r="L210" s="1265">
        <v>31296</v>
      </c>
      <c r="M210" s="1266">
        <v>31470</v>
      </c>
      <c r="N210" s="1248">
        <v>330.3</v>
      </c>
      <c r="O210" s="1249">
        <v>338.1</v>
      </c>
      <c r="P210" s="1232">
        <v>-2.2999999999999998</v>
      </c>
      <c r="Q210" s="1397">
        <v>1528.4</v>
      </c>
      <c r="R210" s="1407">
        <v>1536.9</v>
      </c>
      <c r="S210" s="1404">
        <v>-0.6</v>
      </c>
    </row>
    <row r="211" spans="1:24" ht="12.75" outlineLevel="2">
      <c r="A211" s="1023"/>
      <c r="B211" s="1197"/>
      <c r="C211" s="1238"/>
      <c r="D211" s="1236"/>
      <c r="E211" s="1250" t="s">
        <v>24</v>
      </c>
      <c r="F211" s="1263">
        <v>21254</v>
      </c>
      <c r="G211" s="1264">
        <v>21042</v>
      </c>
      <c r="H211" s="1265">
        <v>21695</v>
      </c>
      <c r="I211" s="1266">
        <v>21381</v>
      </c>
      <c r="J211" s="1263">
        <v>9950</v>
      </c>
      <c r="K211" s="1264">
        <v>9946</v>
      </c>
      <c r="L211" s="1265">
        <v>10236</v>
      </c>
      <c r="M211" s="1266">
        <v>10063</v>
      </c>
      <c r="N211" s="1248">
        <v>122.5</v>
      </c>
      <c r="O211" s="1249">
        <v>122.4</v>
      </c>
      <c r="P211" s="1232">
        <v>0</v>
      </c>
      <c r="Q211" s="1397">
        <v>499.9</v>
      </c>
      <c r="R211" s="1407">
        <v>491.4</v>
      </c>
      <c r="S211" s="1404">
        <v>1.7</v>
      </c>
    </row>
    <row r="212" spans="1:24" ht="12.75" outlineLevel="1">
      <c r="A212" s="1023"/>
      <c r="B212" s="1223"/>
      <c r="C212" s="1235" t="s">
        <v>25</v>
      </c>
      <c r="D212" s="1236">
        <v>133.80000000000001</v>
      </c>
      <c r="E212" s="1250" t="s">
        <v>26</v>
      </c>
      <c r="F212" s="1237">
        <v>103328</v>
      </c>
      <c r="G212" s="1228">
        <v>104870.37</v>
      </c>
      <c r="H212" s="1229">
        <v>112332</v>
      </c>
      <c r="I212" s="1228">
        <v>112681</v>
      </c>
      <c r="J212" s="1229">
        <v>36782</v>
      </c>
      <c r="K212" s="1228">
        <v>37410</v>
      </c>
      <c r="L212" s="1229">
        <v>41532</v>
      </c>
      <c r="M212" s="1251">
        <v>41533</v>
      </c>
      <c r="N212" s="1248">
        <v>452.8</v>
      </c>
      <c r="O212" s="1249">
        <v>460.5</v>
      </c>
      <c r="P212" s="1232">
        <v>-1.7</v>
      </c>
      <c r="Q212" s="1397">
        <v>2028.3</v>
      </c>
      <c r="R212" s="1407">
        <v>2028.3</v>
      </c>
      <c r="S212" s="1404">
        <v>0</v>
      </c>
      <c r="U212" s="1384">
        <f>+Q212*1000000/D212/365</f>
        <v>41532.035137293438</v>
      </c>
      <c r="V212" s="1382">
        <f>+U212-L212</f>
        <v>3.5137293438310735E-2</v>
      </c>
      <c r="W212" s="1384">
        <f>+R212*1000000/D212/365</f>
        <v>41532.035137293438</v>
      </c>
      <c r="X212" s="1382">
        <f>+W212-M212</f>
        <v>-0.96486270656168927</v>
      </c>
    </row>
    <row r="213" spans="1:24" ht="12.75" outlineLevel="1">
      <c r="A213" s="1023"/>
      <c r="B213" s="1197"/>
      <c r="C213" s="1238"/>
      <c r="D213" s="1236"/>
      <c r="E213" s="1239"/>
      <c r="F213" s="1263"/>
      <c r="G213" s="1264"/>
      <c r="H213" s="1265"/>
      <c r="I213" s="1266"/>
      <c r="J213" s="1263"/>
      <c r="K213" s="1264"/>
      <c r="L213" s="1265"/>
      <c r="M213" s="1266"/>
      <c r="N213" s="1268"/>
      <c r="O213" s="1269"/>
      <c r="P213" s="1232"/>
      <c r="Q213" s="1409"/>
      <c r="R213" s="1408"/>
      <c r="S213" s="1404"/>
    </row>
    <row r="214" spans="1:24" ht="12.75" outlineLevel="2">
      <c r="A214" s="990" t="s">
        <v>63</v>
      </c>
      <c r="B214" s="1223" t="s">
        <v>131</v>
      </c>
      <c r="C214" s="1224"/>
      <c r="D214" s="1236"/>
      <c r="E214" s="1250" t="s">
        <v>20</v>
      </c>
      <c r="F214" s="1263">
        <v>196370</v>
      </c>
      <c r="G214" s="1264">
        <v>192941</v>
      </c>
      <c r="H214" s="1265">
        <v>196747</v>
      </c>
      <c r="I214" s="1266">
        <v>194028</v>
      </c>
      <c r="J214" s="1263">
        <v>49874</v>
      </c>
      <c r="K214" s="1264">
        <v>49041</v>
      </c>
      <c r="L214" s="1265">
        <v>51976</v>
      </c>
      <c r="M214" s="1266">
        <v>51482</v>
      </c>
      <c r="N214" s="1248">
        <v>926.9</v>
      </c>
      <c r="O214" s="1249">
        <v>911.4</v>
      </c>
      <c r="P214" s="1232">
        <v>1.7</v>
      </c>
      <c r="Q214" s="1397">
        <v>3832.2</v>
      </c>
      <c r="R214" s="1407">
        <v>3795.8</v>
      </c>
      <c r="S214" s="1404">
        <v>1</v>
      </c>
    </row>
    <row r="215" spans="1:24" ht="12.75" outlineLevel="2">
      <c r="A215" s="1023"/>
      <c r="B215" s="1197"/>
      <c r="C215" s="1238"/>
      <c r="D215" s="1236"/>
      <c r="E215" s="1250" t="s">
        <v>24</v>
      </c>
      <c r="F215" s="1263">
        <v>39404</v>
      </c>
      <c r="G215" s="1264">
        <v>38395</v>
      </c>
      <c r="H215" s="1265">
        <v>39137</v>
      </c>
      <c r="I215" s="1266">
        <v>38021</v>
      </c>
      <c r="J215" s="1263">
        <v>13665</v>
      </c>
      <c r="K215" s="1264">
        <v>13312</v>
      </c>
      <c r="L215" s="1265">
        <v>13631</v>
      </c>
      <c r="M215" s="1266">
        <v>13327</v>
      </c>
      <c r="N215" s="1248">
        <v>254</v>
      </c>
      <c r="O215" s="1249">
        <v>247.4</v>
      </c>
      <c r="P215" s="1232">
        <v>2.7</v>
      </c>
      <c r="Q215" s="1397">
        <v>1005</v>
      </c>
      <c r="R215" s="1407">
        <v>982.6</v>
      </c>
      <c r="S215" s="1404">
        <v>2.2999999999999998</v>
      </c>
    </row>
    <row r="216" spans="1:24" ht="12.75" outlineLevel="1">
      <c r="A216" s="1023"/>
      <c r="B216" s="1223"/>
      <c r="C216" s="1235" t="s">
        <v>25</v>
      </c>
      <c r="D216" s="1236">
        <v>202</v>
      </c>
      <c r="E216" s="1250" t="s">
        <v>26</v>
      </c>
      <c r="F216" s="1237">
        <v>235774</v>
      </c>
      <c r="G216" s="1228">
        <v>231337</v>
      </c>
      <c r="H216" s="1229">
        <v>235884</v>
      </c>
      <c r="I216" s="1228">
        <v>232049</v>
      </c>
      <c r="J216" s="1229">
        <v>63540</v>
      </c>
      <c r="K216" s="1228">
        <v>62352</v>
      </c>
      <c r="L216" s="1229">
        <v>65607</v>
      </c>
      <c r="M216" s="1251">
        <v>64808</v>
      </c>
      <c r="N216" s="1248">
        <v>1180.8</v>
      </c>
      <c r="O216" s="1249">
        <v>1158.8</v>
      </c>
      <c r="P216" s="1232">
        <v>1.9</v>
      </c>
      <c r="Q216" s="1397">
        <v>4837.2</v>
      </c>
      <c r="R216" s="1407">
        <v>4778.3</v>
      </c>
      <c r="S216" s="1404">
        <v>1.2</v>
      </c>
      <c r="U216" s="1384">
        <f>+Q216*1000000/D216/365</f>
        <v>65606.944256069444</v>
      </c>
      <c r="V216" s="1382">
        <f>+U216-L216</f>
        <v>-5.5743930555763654E-2</v>
      </c>
      <c r="W216" s="1384">
        <f>+R216*1000000/D216/365</f>
        <v>64808.083548080838</v>
      </c>
      <c r="X216" s="1382">
        <f>+W216-M216</f>
        <v>8.3548080838227179E-2</v>
      </c>
    </row>
    <row r="217" spans="1:24" ht="12.75" outlineLevel="1">
      <c r="A217" s="1023"/>
      <c r="B217" s="1197"/>
      <c r="C217" s="1238"/>
      <c r="D217" s="1236"/>
      <c r="E217" s="1239"/>
      <c r="F217" s="1263"/>
      <c r="G217" s="1264"/>
      <c r="H217" s="1265"/>
      <c r="I217" s="1266"/>
      <c r="J217" s="1263"/>
      <c r="K217" s="1264"/>
      <c r="L217" s="1265"/>
      <c r="M217" s="1266"/>
      <c r="N217" s="1268"/>
      <c r="O217" s="1269"/>
      <c r="P217" s="1232"/>
      <c r="Q217" s="1409"/>
      <c r="R217" s="1408"/>
      <c r="S217" s="1404"/>
    </row>
    <row r="218" spans="1:24" ht="12.75" outlineLevel="2">
      <c r="A218" s="990" t="s">
        <v>132</v>
      </c>
      <c r="B218" s="1223" t="s">
        <v>133</v>
      </c>
      <c r="C218" s="1224"/>
      <c r="D218" s="1236"/>
      <c r="E218" s="1250" t="s">
        <v>20</v>
      </c>
      <c r="F218" s="1263">
        <v>76683</v>
      </c>
      <c r="G218" s="1264">
        <v>75689</v>
      </c>
      <c r="H218" s="1265">
        <v>77953</v>
      </c>
      <c r="I218" s="1266">
        <v>78155</v>
      </c>
      <c r="J218" s="1263">
        <v>31456.125</v>
      </c>
      <c r="K218" s="1264">
        <v>30918</v>
      </c>
      <c r="L218" s="1265">
        <v>33608</v>
      </c>
      <c r="M218" s="1266">
        <v>33567</v>
      </c>
      <c r="N218" s="1248">
        <v>160</v>
      </c>
      <c r="O218" s="1249">
        <v>157.30000000000001</v>
      </c>
      <c r="P218" s="1232">
        <v>1.7</v>
      </c>
      <c r="Q218" s="1397">
        <v>678.4</v>
      </c>
      <c r="R218" s="1407">
        <v>677.5</v>
      </c>
      <c r="S218" s="1404">
        <v>0.1</v>
      </c>
    </row>
    <row r="219" spans="1:24" ht="12.75" outlineLevel="2">
      <c r="A219" s="1023"/>
      <c r="B219" s="1197"/>
      <c r="C219" s="1238"/>
      <c r="D219" s="1236"/>
      <c r="E219" s="1250" t="s">
        <v>24</v>
      </c>
      <c r="F219" s="1263">
        <v>20827</v>
      </c>
      <c r="G219" s="1264">
        <v>20433</v>
      </c>
      <c r="H219" s="1265">
        <v>20749</v>
      </c>
      <c r="I219" s="1266">
        <v>19835</v>
      </c>
      <c r="J219" s="1263">
        <v>10381</v>
      </c>
      <c r="K219" s="1264">
        <v>10153</v>
      </c>
      <c r="L219" s="1265">
        <v>10343.74</v>
      </c>
      <c r="M219" s="1266">
        <v>9847</v>
      </c>
      <c r="N219" s="1248">
        <v>52.8</v>
      </c>
      <c r="O219" s="1249">
        <v>51.7</v>
      </c>
      <c r="P219" s="1232">
        <v>2.2000000000000002</v>
      </c>
      <c r="Q219" s="1397">
        <v>208.8</v>
      </c>
      <c r="R219" s="1407">
        <v>198.8</v>
      </c>
      <c r="S219" s="1404">
        <v>5</v>
      </c>
    </row>
    <row r="220" spans="1:24" ht="12.75" outlineLevel="1">
      <c r="A220" s="1023"/>
      <c r="B220" s="1223"/>
      <c r="C220" s="1235" t="s">
        <v>25</v>
      </c>
      <c r="D220" s="1236">
        <v>55.3</v>
      </c>
      <c r="E220" s="1250" t="s">
        <v>26</v>
      </c>
      <c r="F220" s="1237">
        <v>97510</v>
      </c>
      <c r="G220" s="1228">
        <v>96122</v>
      </c>
      <c r="H220" s="1229">
        <v>98703</v>
      </c>
      <c r="I220" s="1228">
        <v>97990</v>
      </c>
      <c r="J220" s="1229">
        <v>41838</v>
      </c>
      <c r="K220" s="1228">
        <v>41071</v>
      </c>
      <c r="L220" s="1229">
        <v>43951</v>
      </c>
      <c r="M220" s="1251">
        <v>43415</v>
      </c>
      <c r="N220" s="1248">
        <v>212.9</v>
      </c>
      <c r="O220" s="1249">
        <v>209</v>
      </c>
      <c r="P220" s="1232">
        <v>1.9</v>
      </c>
      <c r="Q220" s="1397">
        <v>887.1</v>
      </c>
      <c r="R220" s="1407">
        <v>876.3</v>
      </c>
      <c r="S220" s="1404">
        <v>1.2</v>
      </c>
      <c r="U220" s="1384">
        <f>+Q220*1000000/D220/365</f>
        <v>43949.565260472147</v>
      </c>
      <c r="V220" s="1382">
        <f>+U220-L220</f>
        <v>-1.4347395278527983</v>
      </c>
      <c r="W220" s="1384">
        <f>+R220*1000000/D220/365</f>
        <v>43414.501226188419</v>
      </c>
      <c r="X220" s="1382">
        <f>+W220-M220</f>
        <v>-0.49877381158148637</v>
      </c>
    </row>
    <row r="221" spans="1:24" ht="12.75" outlineLevel="1">
      <c r="A221" s="1023"/>
      <c r="B221" s="1197"/>
      <c r="C221" s="1235"/>
      <c r="D221" s="1236"/>
      <c r="E221" s="1239"/>
      <c r="F221" s="1263"/>
      <c r="G221" s="1264"/>
      <c r="H221" s="1265"/>
      <c r="I221" s="1266"/>
      <c r="J221" s="1263"/>
      <c r="K221" s="1264"/>
      <c r="L221" s="1265"/>
      <c r="M221" s="1266"/>
      <c r="N221" s="1268"/>
      <c r="O221" s="1269"/>
      <c r="P221" s="1232"/>
      <c r="Q221" s="1409"/>
      <c r="R221" s="1408"/>
      <c r="S221" s="1404"/>
    </row>
    <row r="222" spans="1:24" ht="12.75" outlineLevel="2">
      <c r="A222" s="990" t="s">
        <v>134</v>
      </c>
      <c r="B222" s="1223" t="s">
        <v>135</v>
      </c>
      <c r="C222" s="1224"/>
      <c r="D222" s="1236"/>
      <c r="E222" s="1250" t="s">
        <v>20</v>
      </c>
      <c r="F222" s="1263">
        <v>59638</v>
      </c>
      <c r="G222" s="1264">
        <v>59509</v>
      </c>
      <c r="H222" s="1265">
        <v>59146</v>
      </c>
      <c r="I222" s="1266">
        <v>59847</v>
      </c>
      <c r="J222" s="1263">
        <v>16971</v>
      </c>
      <c r="K222" s="1264">
        <v>16862</v>
      </c>
      <c r="L222" s="1265">
        <v>17519</v>
      </c>
      <c r="M222" s="1266">
        <v>17632</v>
      </c>
      <c r="N222" s="1248">
        <v>269</v>
      </c>
      <c r="O222" s="1249">
        <v>267.3</v>
      </c>
      <c r="P222" s="1232">
        <v>0.6</v>
      </c>
      <c r="Q222" s="1397">
        <v>1101.7</v>
      </c>
      <c r="R222" s="1407">
        <v>1108.9000000000001</v>
      </c>
      <c r="S222" s="1404">
        <v>-0.6</v>
      </c>
    </row>
    <row r="223" spans="1:24" ht="12.75" outlineLevel="2">
      <c r="A223" s="1023"/>
      <c r="B223" s="1197"/>
      <c r="C223" s="1238"/>
      <c r="D223" s="1236"/>
      <c r="E223" s="1250" t="s">
        <v>24</v>
      </c>
      <c r="F223" s="1263">
        <v>12529.87</v>
      </c>
      <c r="G223" s="1264">
        <v>12381</v>
      </c>
      <c r="H223" s="1265">
        <v>12450</v>
      </c>
      <c r="I223" s="1266">
        <v>12253</v>
      </c>
      <c r="J223" s="1263">
        <v>4576</v>
      </c>
      <c r="K223" s="1264">
        <v>4572</v>
      </c>
      <c r="L223" s="1265">
        <v>4590</v>
      </c>
      <c r="M223" s="1266">
        <v>4521.32</v>
      </c>
      <c r="N223" s="1248">
        <v>72.5</v>
      </c>
      <c r="O223" s="1249">
        <v>72.5</v>
      </c>
      <c r="P223" s="1232">
        <v>0.1</v>
      </c>
      <c r="Q223" s="1397">
        <v>288.60000000000002</v>
      </c>
      <c r="R223" s="1407">
        <v>284.3</v>
      </c>
      <c r="S223" s="1404">
        <v>1.5</v>
      </c>
    </row>
    <row r="224" spans="1:24" ht="12.75" outlineLevel="1">
      <c r="A224" s="1023"/>
      <c r="B224" s="1223"/>
      <c r="C224" s="1235" t="s">
        <v>25</v>
      </c>
      <c r="D224" s="1236">
        <v>172.3</v>
      </c>
      <c r="E224" s="1250" t="s">
        <v>26</v>
      </c>
      <c r="F224" s="1237">
        <v>72168</v>
      </c>
      <c r="G224" s="1228">
        <v>71889</v>
      </c>
      <c r="H224" s="1229">
        <v>71596</v>
      </c>
      <c r="I224" s="1228">
        <v>72100</v>
      </c>
      <c r="J224" s="1229">
        <v>21546</v>
      </c>
      <c r="K224" s="1228">
        <v>21434</v>
      </c>
      <c r="L224" s="1229">
        <v>22108</v>
      </c>
      <c r="M224" s="1251">
        <v>22153</v>
      </c>
      <c r="N224" s="1248">
        <v>341.5</v>
      </c>
      <c r="O224" s="1249">
        <v>339.8</v>
      </c>
      <c r="P224" s="1232">
        <v>0.5</v>
      </c>
      <c r="Q224" s="1397">
        <v>1390.4</v>
      </c>
      <c r="R224" s="1407">
        <v>1393.2</v>
      </c>
      <c r="S224" s="1404">
        <v>-0.2</v>
      </c>
      <c r="U224" s="1384">
        <f>+Q224*1000000/D224/365</f>
        <v>22108.619085856939</v>
      </c>
      <c r="V224" s="1382">
        <f>+U224-L224</f>
        <v>0.61908585693890927</v>
      </c>
      <c r="W224" s="1384">
        <f>+R224*1000000/D224/365</f>
        <v>22153.141621415336</v>
      </c>
      <c r="X224" s="1382">
        <f>+W224-M224</f>
        <v>0.14162141533597605</v>
      </c>
    </row>
    <row r="225" spans="1:29" ht="12.75" outlineLevel="1">
      <c r="A225" s="1023"/>
      <c r="B225" s="1197"/>
      <c r="C225" s="1238"/>
      <c r="D225" s="1236"/>
      <c r="E225" s="1239"/>
      <c r="F225" s="1263"/>
      <c r="G225" s="1264"/>
      <c r="H225" s="1265"/>
      <c r="I225" s="1266"/>
      <c r="J225" s="1263"/>
      <c r="K225" s="1264"/>
      <c r="L225" s="1265"/>
      <c r="M225" s="1266"/>
      <c r="N225" s="1268"/>
      <c r="O225" s="1269"/>
      <c r="P225" s="1232"/>
      <c r="Q225" s="1409"/>
      <c r="R225" s="1408"/>
      <c r="S225" s="1404"/>
    </row>
    <row r="226" spans="1:29" ht="12.75" outlineLevel="2">
      <c r="A226" s="990" t="s">
        <v>76</v>
      </c>
      <c r="B226" s="1223" t="s">
        <v>136</v>
      </c>
      <c r="C226" s="1224"/>
      <c r="D226" s="1236"/>
      <c r="E226" s="1250" t="s">
        <v>20</v>
      </c>
      <c r="F226" s="1263">
        <v>34835</v>
      </c>
      <c r="G226" s="1264">
        <v>34691</v>
      </c>
      <c r="H226" s="1265">
        <v>39039</v>
      </c>
      <c r="I226" s="1266">
        <v>39200</v>
      </c>
      <c r="J226" s="1263">
        <v>20216</v>
      </c>
      <c r="K226" s="1264">
        <v>20182</v>
      </c>
      <c r="L226" s="1265">
        <v>23624</v>
      </c>
      <c r="M226" s="1266">
        <v>23772</v>
      </c>
      <c r="N226" s="1248">
        <v>92.4</v>
      </c>
      <c r="O226" s="1249">
        <v>92.3</v>
      </c>
      <c r="P226" s="1232">
        <v>0.2</v>
      </c>
      <c r="Q226" s="1397">
        <v>428.6</v>
      </c>
      <c r="R226" s="1407">
        <v>431.2</v>
      </c>
      <c r="S226" s="1404">
        <v>-0.6</v>
      </c>
    </row>
    <row r="227" spans="1:29" ht="12.75" outlineLevel="2">
      <c r="A227" s="1023"/>
      <c r="B227" s="1197"/>
      <c r="C227" s="1238"/>
      <c r="D227" s="1236"/>
      <c r="E227" s="1250" t="s">
        <v>24</v>
      </c>
      <c r="F227" s="1263">
        <v>11663</v>
      </c>
      <c r="G227" s="1264">
        <v>11332</v>
      </c>
      <c r="H227" s="1265">
        <v>11726.17</v>
      </c>
      <c r="I227" s="1266">
        <v>11442</v>
      </c>
      <c r="J227" s="1263">
        <v>7879</v>
      </c>
      <c r="K227" s="1264">
        <v>7681</v>
      </c>
      <c r="L227" s="1265">
        <v>7965</v>
      </c>
      <c r="M227" s="1266">
        <v>7808</v>
      </c>
      <c r="N227" s="1248">
        <v>36</v>
      </c>
      <c r="O227" s="1249">
        <v>35.1</v>
      </c>
      <c r="P227" s="1232">
        <v>2.6</v>
      </c>
      <c r="Q227" s="1397">
        <v>144.5</v>
      </c>
      <c r="R227" s="1407">
        <v>141.6</v>
      </c>
      <c r="S227" s="1404">
        <v>2</v>
      </c>
    </row>
    <row r="228" spans="1:29" ht="12.75" outlineLevel="1">
      <c r="A228" s="1023"/>
      <c r="B228" s="1223"/>
      <c r="C228" s="1235" t="s">
        <v>25</v>
      </c>
      <c r="D228" s="1236">
        <v>49.7</v>
      </c>
      <c r="E228" s="1250" t="s">
        <v>26</v>
      </c>
      <c r="F228" s="1237">
        <v>46498</v>
      </c>
      <c r="G228" s="1228">
        <v>46022</v>
      </c>
      <c r="H228" s="1229">
        <v>50765</v>
      </c>
      <c r="I228" s="1228">
        <v>50642</v>
      </c>
      <c r="J228" s="1229">
        <v>28095</v>
      </c>
      <c r="K228" s="1228">
        <v>27863</v>
      </c>
      <c r="L228" s="1229">
        <v>31589</v>
      </c>
      <c r="M228" s="1251">
        <v>31580</v>
      </c>
      <c r="N228" s="1248">
        <v>128.5</v>
      </c>
      <c r="O228" s="1249">
        <v>127.4</v>
      </c>
      <c r="P228" s="1232">
        <v>0.8</v>
      </c>
      <c r="Q228" s="1397">
        <v>573</v>
      </c>
      <c r="R228" s="1407">
        <v>572.9</v>
      </c>
      <c r="S228" s="1404">
        <v>0</v>
      </c>
      <c r="U228" s="1384">
        <f>+Q228*1000000/D228/365</f>
        <v>31586.78095973099</v>
      </c>
      <c r="V228" s="1382">
        <f>+U228-L228</f>
        <v>-2.2190402690102928</v>
      </c>
      <c r="W228" s="1384">
        <f>+R228*1000000/D228/365</f>
        <v>31581.268432512883</v>
      </c>
      <c r="X228" s="1382">
        <f>+W228-M228</f>
        <v>1.2684325128830096</v>
      </c>
    </row>
    <row r="229" spans="1:29" ht="12.75" outlineLevel="1">
      <c r="A229" s="1023"/>
      <c r="B229" s="1197"/>
      <c r="C229" s="1238"/>
      <c r="D229" s="1236"/>
      <c r="E229" s="1239"/>
      <c r="F229" s="1263"/>
      <c r="G229" s="1264"/>
      <c r="H229" s="1265"/>
      <c r="I229" s="1266"/>
      <c r="J229" s="1263"/>
      <c r="K229" s="1264"/>
      <c r="L229" s="1265"/>
      <c r="M229" s="1266"/>
      <c r="N229" s="1268"/>
      <c r="O229" s="1269"/>
      <c r="P229" s="1232"/>
      <c r="Q229" s="1409"/>
      <c r="R229" s="1408"/>
      <c r="S229" s="1404"/>
    </row>
    <row r="230" spans="1:29" ht="12.75" outlineLevel="2">
      <c r="A230" s="990" t="s">
        <v>76</v>
      </c>
      <c r="B230" s="1223" t="s">
        <v>137</v>
      </c>
      <c r="C230" s="1224"/>
      <c r="D230" s="1236"/>
      <c r="E230" s="1250" t="s">
        <v>20</v>
      </c>
      <c r="F230" s="1263">
        <v>28432</v>
      </c>
      <c r="G230" s="1264">
        <v>27314</v>
      </c>
      <c r="H230" s="1265">
        <v>32695.599999999999</v>
      </c>
      <c r="I230" s="1266">
        <v>32174</v>
      </c>
      <c r="J230" s="1263">
        <v>10943</v>
      </c>
      <c r="K230" s="1264">
        <v>10617</v>
      </c>
      <c r="L230" s="1265">
        <v>13609</v>
      </c>
      <c r="M230" s="1266">
        <v>13537</v>
      </c>
      <c r="N230" s="1248">
        <v>190.9</v>
      </c>
      <c r="O230" s="1249">
        <v>185.2</v>
      </c>
      <c r="P230" s="1232">
        <v>3.1</v>
      </c>
      <c r="Q230" s="1397">
        <v>941.8</v>
      </c>
      <c r="R230" s="1407">
        <v>936.8</v>
      </c>
      <c r="S230" s="1404">
        <v>0.5</v>
      </c>
      <c r="Z230" s="931">
        <f>+Q228+Q232</f>
        <v>1834.1</v>
      </c>
    </row>
    <row r="231" spans="1:29" ht="12.75" outlineLevel="2">
      <c r="A231" s="1023"/>
      <c r="B231" s="1197"/>
      <c r="C231" s="1238"/>
      <c r="D231" s="1236"/>
      <c r="E231" s="1250" t="s">
        <v>24</v>
      </c>
      <c r="F231" s="1263">
        <v>10315</v>
      </c>
      <c r="G231" s="1264">
        <v>9763</v>
      </c>
      <c r="H231" s="1265">
        <v>10334</v>
      </c>
      <c r="I231" s="1266">
        <v>9928</v>
      </c>
      <c r="J231" s="1263">
        <v>4601</v>
      </c>
      <c r="K231" s="1264">
        <v>4389</v>
      </c>
      <c r="L231" s="1265">
        <v>4613</v>
      </c>
      <c r="M231" s="1266">
        <v>4442</v>
      </c>
      <c r="N231" s="1248">
        <v>80.3</v>
      </c>
      <c r="O231" s="1249">
        <v>76.599999999999994</v>
      </c>
      <c r="P231" s="1232">
        <v>4.8</v>
      </c>
      <c r="Q231" s="1397">
        <v>319.3</v>
      </c>
      <c r="R231" s="1407">
        <v>307.39999999999998</v>
      </c>
      <c r="S231" s="1404">
        <v>3.9</v>
      </c>
    </row>
    <row r="232" spans="1:29" ht="12.75" outlineLevel="1">
      <c r="A232" s="1023"/>
      <c r="B232" s="1223"/>
      <c r="C232" s="1235" t="s">
        <v>25</v>
      </c>
      <c r="D232" s="1236">
        <v>189.6</v>
      </c>
      <c r="E232" s="1250" t="s">
        <v>26</v>
      </c>
      <c r="F232" s="1237">
        <v>38748</v>
      </c>
      <c r="G232" s="1228">
        <v>37077</v>
      </c>
      <c r="H232" s="1229">
        <v>43030</v>
      </c>
      <c r="I232" s="1228">
        <v>42101</v>
      </c>
      <c r="J232" s="1229">
        <v>15545</v>
      </c>
      <c r="K232" s="1228">
        <v>15006</v>
      </c>
      <c r="L232" s="1229">
        <v>18222</v>
      </c>
      <c r="M232" s="1251">
        <v>17979</v>
      </c>
      <c r="N232" s="1248">
        <v>271.10000000000002</v>
      </c>
      <c r="O232" s="1249">
        <v>261.8</v>
      </c>
      <c r="P232" s="1232">
        <v>3.6</v>
      </c>
      <c r="Q232" s="1397">
        <v>1261.0999999999999</v>
      </c>
      <c r="R232" s="1407">
        <v>1244.2</v>
      </c>
      <c r="S232" s="1404">
        <v>1.4</v>
      </c>
      <c r="U232" s="1384">
        <f>+Q232*1000000/D232/365</f>
        <v>18222.935090457198</v>
      </c>
      <c r="V232" s="1382">
        <f>+U232-L232</f>
        <v>0.93509045719838468</v>
      </c>
      <c r="W232" s="1384">
        <f>+R232*1000000/D232/365</f>
        <v>17978.729553205016</v>
      </c>
      <c r="X232" s="1382">
        <f>+W232-M232</f>
        <v>-0.27044679498430924</v>
      </c>
    </row>
    <row r="233" spans="1:29" ht="12.75" outlineLevel="1">
      <c r="A233" s="1023"/>
      <c r="B233" s="1197"/>
      <c r="C233" s="1238"/>
      <c r="D233" s="1236"/>
      <c r="E233" s="1239"/>
      <c r="F233" s="1263"/>
      <c r="G233" s="1264"/>
      <c r="H233" s="1265"/>
      <c r="I233" s="1266"/>
      <c r="J233" s="1263"/>
      <c r="K233" s="1264"/>
      <c r="L233" s="1265"/>
      <c r="M233" s="1266"/>
      <c r="N233" s="1268"/>
      <c r="O233" s="1269"/>
      <c r="P233" s="1232"/>
      <c r="Q233" s="1397"/>
      <c r="R233" s="1407"/>
      <c r="S233" s="1404"/>
    </row>
    <row r="234" spans="1:29" ht="12.75" outlineLevel="2">
      <c r="A234" s="990" t="s">
        <v>76</v>
      </c>
      <c r="B234" s="1223" t="s">
        <v>138</v>
      </c>
      <c r="C234" s="1224"/>
      <c r="D234" s="1236"/>
      <c r="E234" s="1250" t="s">
        <v>20</v>
      </c>
      <c r="F234" s="1263">
        <v>23089.13</v>
      </c>
      <c r="G234" s="1264">
        <v>21984.75</v>
      </c>
      <c r="H234" s="1265">
        <v>26207</v>
      </c>
      <c r="I234" s="1266">
        <v>25578</v>
      </c>
      <c r="J234" s="1263">
        <v>10300</v>
      </c>
      <c r="K234" s="1264">
        <v>9902.33</v>
      </c>
      <c r="L234" s="1265">
        <v>12238</v>
      </c>
      <c r="M234" s="1266">
        <v>12087</v>
      </c>
      <c r="N234" s="1248">
        <v>135.5</v>
      </c>
      <c r="O234" s="1249">
        <v>130.30000000000001</v>
      </c>
      <c r="P234" s="1232">
        <v>4</v>
      </c>
      <c r="Q234" s="1397">
        <v>638.79999999999995</v>
      </c>
      <c r="R234" s="1407">
        <v>630.9</v>
      </c>
      <c r="S234" s="1404">
        <v>1.2</v>
      </c>
    </row>
    <row r="235" spans="1:29" ht="12" customHeight="1" outlineLevel="2">
      <c r="A235" s="1023"/>
      <c r="B235" s="1197"/>
      <c r="C235" s="1238"/>
      <c r="D235" s="1236"/>
      <c r="E235" s="1250" t="s">
        <v>24</v>
      </c>
      <c r="F235" s="1263">
        <v>6483</v>
      </c>
      <c r="G235" s="1264">
        <v>6114</v>
      </c>
      <c r="H235" s="1265">
        <v>6399</v>
      </c>
      <c r="I235" s="1266">
        <v>6096</v>
      </c>
      <c r="J235" s="1263">
        <v>2917</v>
      </c>
      <c r="K235" s="1264">
        <v>2780.57</v>
      </c>
      <c r="L235" s="1265">
        <v>2908</v>
      </c>
      <c r="M235" s="1266">
        <v>2804</v>
      </c>
      <c r="N235" s="1248">
        <v>38.4</v>
      </c>
      <c r="O235" s="1249">
        <v>36.6</v>
      </c>
      <c r="P235" s="1232">
        <v>4.9000000000000004</v>
      </c>
      <c r="Q235" s="1397">
        <v>151.80000000000001</v>
      </c>
      <c r="R235" s="1407">
        <v>146.30000000000001</v>
      </c>
      <c r="S235" s="1404">
        <v>3.7</v>
      </c>
    </row>
    <row r="236" spans="1:29" ht="12" customHeight="1" outlineLevel="1">
      <c r="A236" s="1023"/>
      <c r="B236" s="1223"/>
      <c r="C236" s="1235" t="s">
        <v>25</v>
      </c>
      <c r="D236" s="1236">
        <v>143</v>
      </c>
      <c r="E236" s="1250" t="s">
        <v>26</v>
      </c>
      <c r="F236" s="1237">
        <v>29572</v>
      </c>
      <c r="G236" s="1228">
        <v>28098</v>
      </c>
      <c r="H236" s="1229">
        <v>32606</v>
      </c>
      <c r="I236" s="1228">
        <v>31674</v>
      </c>
      <c r="J236" s="1229">
        <v>13217</v>
      </c>
      <c r="K236" s="1228">
        <v>12682.9</v>
      </c>
      <c r="L236" s="1229">
        <v>15145.97</v>
      </c>
      <c r="M236" s="1251">
        <v>14891</v>
      </c>
      <c r="N236" s="1248">
        <v>173.9</v>
      </c>
      <c r="O236" s="1249">
        <v>166.9</v>
      </c>
      <c r="P236" s="1232">
        <v>4.2</v>
      </c>
      <c r="Q236" s="1397">
        <v>790.5</v>
      </c>
      <c r="R236" s="1407">
        <v>777.2</v>
      </c>
      <c r="S236" s="1404">
        <v>1.7</v>
      </c>
      <c r="U236" s="1384">
        <f>+Q236*1000000/D236/365</f>
        <v>15145.128843758979</v>
      </c>
      <c r="V236" s="1382">
        <f>+U236-L236</f>
        <v>-0.84115624102014408</v>
      </c>
      <c r="W236" s="1384">
        <f>+R236*1000000/D236/365</f>
        <v>14890.315164287766</v>
      </c>
      <c r="X236" s="1382">
        <f>+W236-M236</f>
        <v>-0.68483571223441686</v>
      </c>
    </row>
    <row r="237" spans="1:29" ht="12" customHeight="1" outlineLevel="1">
      <c r="A237" s="1023"/>
      <c r="B237" s="1197"/>
      <c r="C237" s="1238"/>
      <c r="D237" s="1236"/>
      <c r="E237" s="1239"/>
      <c r="F237" s="1237"/>
      <c r="G237" s="1228"/>
      <c r="H237" s="1229"/>
      <c r="I237" s="1251"/>
      <c r="J237" s="1237"/>
      <c r="K237" s="1228"/>
      <c r="L237" s="1229"/>
      <c r="M237" s="1251"/>
      <c r="N237" s="1248"/>
      <c r="O237" s="1249"/>
      <c r="P237" s="1232"/>
      <c r="Q237" s="1397"/>
      <c r="R237" s="1407"/>
      <c r="S237" s="1404"/>
      <c r="AA237" s="931">
        <v>218.91</v>
      </c>
      <c r="AB237" s="931">
        <v>215.8</v>
      </c>
      <c r="AC237" s="931">
        <f>+(AA237-AB237)*100/AB237</f>
        <v>1.4411492122335428</v>
      </c>
    </row>
    <row r="238" spans="1:29" ht="12" customHeight="1" outlineLevel="2">
      <c r="A238" s="990" t="s">
        <v>139</v>
      </c>
      <c r="B238" s="1223" t="s">
        <v>140</v>
      </c>
      <c r="C238" s="1224"/>
      <c r="D238" s="1236"/>
      <c r="E238" s="1250" t="s">
        <v>20</v>
      </c>
      <c r="F238" s="1237">
        <v>225739</v>
      </c>
      <c r="G238" s="1228">
        <v>234192</v>
      </c>
      <c r="H238" s="1229">
        <v>228274</v>
      </c>
      <c r="I238" s="1227">
        <v>229565</v>
      </c>
      <c r="J238" s="1237">
        <v>121587</v>
      </c>
      <c r="K238" s="1228">
        <v>126139</v>
      </c>
      <c r="L238" s="1229">
        <v>122954</v>
      </c>
      <c r="M238" s="1227">
        <v>123647</v>
      </c>
      <c r="N238" s="1248">
        <v>226</v>
      </c>
      <c r="O238" s="1249">
        <v>234.4</v>
      </c>
      <c r="P238" s="1232">
        <v>-3.5836177474402757</v>
      </c>
      <c r="Q238" s="1397">
        <v>906.5</v>
      </c>
      <c r="R238" s="1407">
        <v>911.7</v>
      </c>
      <c r="S238" s="1404">
        <v>-0.57036305802347764</v>
      </c>
      <c r="AA238" s="931">
        <v>3.79</v>
      </c>
      <c r="AB238" s="931">
        <v>3.73</v>
      </c>
      <c r="AC238" s="931">
        <f>+(AA238-AB238)*100/AB238</f>
        <v>1.6085790884718514</v>
      </c>
    </row>
    <row r="239" spans="1:29" ht="12" customHeight="1" outlineLevel="2">
      <c r="A239" s="1023"/>
      <c r="B239" s="1197"/>
      <c r="C239" s="1238"/>
      <c r="D239" s="1236"/>
      <c r="E239" s="1250" t="s">
        <v>24</v>
      </c>
      <c r="F239" s="1237">
        <v>3904</v>
      </c>
      <c r="G239" s="1228">
        <v>4050</v>
      </c>
      <c r="H239" s="1229">
        <v>3948</v>
      </c>
      <c r="I239" s="1227">
        <v>3970</v>
      </c>
      <c r="J239" s="1237">
        <v>2103</v>
      </c>
      <c r="K239" s="1228">
        <v>2181</v>
      </c>
      <c r="L239" s="1229">
        <v>2126</v>
      </c>
      <c r="M239" s="1227">
        <v>2138</v>
      </c>
      <c r="N239" s="1248">
        <v>3.9</v>
      </c>
      <c r="O239" s="1249">
        <v>4.0999999999999996</v>
      </c>
      <c r="P239" s="1232">
        <v>-3.6</v>
      </c>
      <c r="Q239" s="1397">
        <v>15.7</v>
      </c>
      <c r="R239" s="1407">
        <v>15.8</v>
      </c>
      <c r="S239" s="1404">
        <v>-0.63291139240507222</v>
      </c>
    </row>
    <row r="240" spans="1:29" ht="12" customHeight="1" outlineLevel="1">
      <c r="A240" s="1023"/>
      <c r="B240" s="1234"/>
      <c r="C240" s="1235" t="s">
        <v>25</v>
      </c>
      <c r="D240" s="1236">
        <v>20.2</v>
      </c>
      <c r="E240" s="1250" t="s">
        <v>26</v>
      </c>
      <c r="F240" s="1237">
        <f>F238+F239</f>
        <v>229643</v>
      </c>
      <c r="G240" s="1228">
        <f>G238+G239</f>
        <v>238242</v>
      </c>
      <c r="H240" s="1229">
        <f>H238+H239</f>
        <v>232222</v>
      </c>
      <c r="I240" s="1251">
        <f>I238+I239</f>
        <v>233535</v>
      </c>
      <c r="J240" s="1237">
        <v>123690</v>
      </c>
      <c r="K240" s="1228">
        <v>128320</v>
      </c>
      <c r="L240" s="1229">
        <v>125080</v>
      </c>
      <c r="M240" s="1251">
        <v>125785</v>
      </c>
      <c r="N240" s="1248">
        <v>229.9</v>
      </c>
      <c r="O240" s="1249">
        <v>238.5</v>
      </c>
      <c r="P240" s="1232">
        <v>-3.6058700209643577</v>
      </c>
      <c r="Q240" s="1397">
        <v>922.2</v>
      </c>
      <c r="R240" s="1407">
        <v>927.5</v>
      </c>
      <c r="S240" s="1404">
        <v>-0.57142857142856651</v>
      </c>
      <c r="U240" s="1384">
        <f>+Q240*1000000/D240/365</f>
        <v>125077.98725077987</v>
      </c>
      <c r="V240" s="1382">
        <f>+U240-L240</f>
        <v>-2.0127492201281711</v>
      </c>
      <c r="W240" s="1384">
        <f>+R240*1000000/D240/365</f>
        <v>125796.82625796828</v>
      </c>
      <c r="X240" s="1382">
        <f>+W240-M240</f>
        <v>11.826257968277787</v>
      </c>
    </row>
    <row r="241" spans="1:27" ht="12" customHeight="1" outlineLevel="1">
      <c r="A241" s="1023"/>
      <c r="B241" s="1197"/>
      <c r="C241" s="1238"/>
      <c r="D241" s="1236"/>
      <c r="E241" s="1239"/>
      <c r="F241" s="1237"/>
      <c r="G241" s="1228"/>
      <c r="H241" s="1229"/>
      <c r="I241" s="1251"/>
      <c r="J241" s="1237"/>
      <c r="K241" s="1228"/>
      <c r="L241" s="1229"/>
      <c r="M241" s="1251"/>
      <c r="N241" s="1248"/>
      <c r="O241" s="1249"/>
      <c r="P241" s="1232"/>
      <c r="Q241" s="1397"/>
      <c r="R241" s="1407"/>
      <c r="S241" s="1404"/>
    </row>
    <row r="242" spans="1:27" ht="12" customHeight="1" outlineLevel="2">
      <c r="A242" s="990" t="s">
        <v>141</v>
      </c>
      <c r="B242" s="1223" t="s">
        <v>142</v>
      </c>
      <c r="C242" s="1224"/>
      <c r="D242" s="1236"/>
      <c r="E242" s="1250" t="s">
        <v>20</v>
      </c>
      <c r="F242" s="1237">
        <v>154289</v>
      </c>
      <c r="G242" s="1228">
        <v>155034</v>
      </c>
      <c r="H242" s="1229">
        <v>157091</v>
      </c>
      <c r="I242" s="1227">
        <v>156216</v>
      </c>
      <c r="J242" s="1237">
        <v>80732</v>
      </c>
      <c r="K242" s="1228">
        <v>81122</v>
      </c>
      <c r="L242" s="1229">
        <v>82199</v>
      </c>
      <c r="M242" s="1227">
        <v>81741</v>
      </c>
      <c r="N242" s="1248">
        <v>383.3</v>
      </c>
      <c r="O242" s="1249">
        <v>380.9</v>
      </c>
      <c r="P242" s="1232">
        <v>0.63008663691258449</v>
      </c>
      <c r="Q242" s="1397">
        <v>1548.13</v>
      </c>
      <c r="R242" s="1407">
        <v>1539.5</v>
      </c>
      <c r="S242" s="1404">
        <v>0.56057161416044876</v>
      </c>
      <c r="Y242" s="1073"/>
      <c r="Z242" s="1073"/>
      <c r="AA242" s="1073"/>
    </row>
    <row r="243" spans="1:27" ht="12" customHeight="1" outlineLevel="2">
      <c r="A243" s="1023"/>
      <c r="B243" s="1197"/>
      <c r="C243" s="1238"/>
      <c r="D243" s="1236"/>
      <c r="E243" s="1250" t="s">
        <v>24</v>
      </c>
      <c r="F243" s="1237">
        <v>13660</v>
      </c>
      <c r="G243" s="1228">
        <v>13695</v>
      </c>
      <c r="H243" s="1229">
        <v>13964</v>
      </c>
      <c r="I243" s="1227">
        <v>14647</v>
      </c>
      <c r="J243" s="1237">
        <v>7988</v>
      </c>
      <c r="K243" s="1228">
        <v>8010</v>
      </c>
      <c r="L243" s="1229">
        <v>8166</v>
      </c>
      <c r="M243" s="1227">
        <v>8575</v>
      </c>
      <c r="N243" s="1248">
        <v>37.9</v>
      </c>
      <c r="O243" s="1249">
        <v>37.6</v>
      </c>
      <c r="P243" s="1232">
        <v>0.79787234042552435</v>
      </c>
      <c r="Q243" s="1397">
        <v>153.79</v>
      </c>
      <c r="R243" s="1407">
        <v>161.5</v>
      </c>
      <c r="S243" s="1404">
        <v>-4.7739938080495401</v>
      </c>
      <c r="Y243" s="1073"/>
      <c r="Z243" s="1073"/>
      <c r="AA243" s="1073"/>
    </row>
    <row r="244" spans="1:27" ht="12" customHeight="1" outlineLevel="1">
      <c r="A244" s="1023"/>
      <c r="B244" s="1234"/>
      <c r="C244" s="1235" t="s">
        <v>25</v>
      </c>
      <c r="D244" s="1236">
        <v>51.6</v>
      </c>
      <c r="E244" s="1250" t="s">
        <v>26</v>
      </c>
      <c r="F244" s="1237">
        <v>167949</v>
      </c>
      <c r="G244" s="1228">
        <f>G242+G243</f>
        <v>168729</v>
      </c>
      <c r="H244" s="1229">
        <v>171055</v>
      </c>
      <c r="I244" s="1251">
        <f>I242+I243</f>
        <v>170863</v>
      </c>
      <c r="J244" s="1237">
        <v>88720</v>
      </c>
      <c r="K244" s="1228">
        <v>89132</v>
      </c>
      <c r="L244" s="1229">
        <v>90316</v>
      </c>
      <c r="M244" s="1251">
        <v>90316</v>
      </c>
      <c r="N244" s="1248">
        <v>418.5</v>
      </c>
      <c r="O244" s="1249">
        <v>418.5</v>
      </c>
      <c r="P244" s="1232" t="s">
        <v>59</v>
      </c>
      <c r="Q244" s="1397">
        <v>1701.9</v>
      </c>
      <c r="R244" s="1407">
        <v>1701</v>
      </c>
      <c r="S244" s="1404">
        <v>5.2910052910058257E-2</v>
      </c>
      <c r="U244" s="1384">
        <f>+Q244*1000000/D244/365</f>
        <v>90363.172985027079</v>
      </c>
      <c r="V244" s="1382">
        <f>+U244-L244</f>
        <v>47.172985027078539</v>
      </c>
      <c r="W244" s="1384">
        <f>+R244*1000000/D244/365</f>
        <v>90315.387065944567</v>
      </c>
      <c r="X244" s="1382">
        <f>+W244-M244</f>
        <v>-0.61293405543256085</v>
      </c>
    </row>
    <row r="245" spans="1:27" ht="12" customHeight="1" outlineLevel="1">
      <c r="A245" s="1023"/>
      <c r="B245" s="1197"/>
      <c r="C245" s="1238"/>
      <c r="D245" s="1236"/>
      <c r="E245" s="1239"/>
      <c r="F245" s="1237"/>
      <c r="G245" s="1228"/>
      <c r="H245" s="1229"/>
      <c r="I245" s="1251"/>
      <c r="J245" s="1237"/>
      <c r="K245" s="1228"/>
      <c r="L245" s="1229"/>
      <c r="M245" s="1251"/>
      <c r="N245" s="1248"/>
      <c r="O245" s="1249"/>
      <c r="P245" s="1232"/>
      <c r="Q245" s="1397"/>
      <c r="R245" s="1407"/>
      <c r="S245" s="1404"/>
    </row>
    <row r="246" spans="1:27" ht="12" customHeight="1" outlineLevel="2">
      <c r="A246" s="990" t="s">
        <v>143</v>
      </c>
      <c r="B246" s="1223" t="s">
        <v>144</v>
      </c>
      <c r="C246" s="1224"/>
      <c r="D246" s="1236"/>
      <c r="E246" s="1250" t="s">
        <v>20</v>
      </c>
      <c r="F246" s="1237">
        <v>64232</v>
      </c>
      <c r="G246" s="1228">
        <v>62293</v>
      </c>
      <c r="H246" s="1229">
        <v>70469</v>
      </c>
      <c r="I246" s="1227">
        <v>70589</v>
      </c>
      <c r="J246" s="1237">
        <v>24120</v>
      </c>
      <c r="K246" s="1228">
        <v>23397</v>
      </c>
      <c r="L246" s="1229">
        <v>27185</v>
      </c>
      <c r="M246" s="1227">
        <v>27278</v>
      </c>
      <c r="N246" s="1248">
        <v>170.4</v>
      </c>
      <c r="O246" s="1249">
        <v>165.3</v>
      </c>
      <c r="P246" s="1232">
        <v>3.0852994555353863</v>
      </c>
      <c r="Q246" s="1397">
        <v>762</v>
      </c>
      <c r="R246" s="1407">
        <v>764.7</v>
      </c>
      <c r="S246" s="1404">
        <v>-0.35307963907415263</v>
      </c>
      <c r="Y246" s="931">
        <f>+Q246+Q250</f>
        <v>1446.2</v>
      </c>
    </row>
    <row r="247" spans="1:27" ht="12" customHeight="1" outlineLevel="2">
      <c r="A247" s="1023"/>
      <c r="B247" s="1223" t="s">
        <v>23</v>
      </c>
      <c r="C247" s="1224"/>
      <c r="D247" s="1236"/>
      <c r="E247" s="1250" t="s">
        <v>24</v>
      </c>
      <c r="F247" s="1237">
        <v>7252</v>
      </c>
      <c r="G247" s="1228">
        <v>7171</v>
      </c>
      <c r="H247" s="1229">
        <v>7716</v>
      </c>
      <c r="I247" s="1227">
        <v>7737</v>
      </c>
      <c r="J247" s="1237">
        <v>4145</v>
      </c>
      <c r="K247" s="1228">
        <v>4084</v>
      </c>
      <c r="L247" s="1229">
        <v>4368</v>
      </c>
      <c r="M247" s="1227">
        <v>4367</v>
      </c>
      <c r="N247" s="1248">
        <v>29.3</v>
      </c>
      <c r="O247" s="1249">
        <v>28.9</v>
      </c>
      <c r="P247" s="1232">
        <v>1.3840830449827064</v>
      </c>
      <c r="Q247" s="1397">
        <v>122.4</v>
      </c>
      <c r="R247" s="1407">
        <v>122.4</v>
      </c>
      <c r="S247" s="1404" t="s">
        <v>59</v>
      </c>
      <c r="Y247" s="993">
        <f>+Q247+Q251</f>
        <v>226.5</v>
      </c>
      <c r="Z247" s="993"/>
    </row>
    <row r="248" spans="1:27" ht="12" customHeight="1" outlineLevel="1">
      <c r="A248" s="1023"/>
      <c r="B248" s="1234"/>
      <c r="C248" s="1235" t="s">
        <v>25</v>
      </c>
      <c r="D248" s="1236">
        <v>76.8</v>
      </c>
      <c r="E248" s="1250" t="s">
        <v>26</v>
      </c>
      <c r="F248" s="1237">
        <f>F246+F247</f>
        <v>71484</v>
      </c>
      <c r="G248" s="1228">
        <f>G246+G247</f>
        <v>69464</v>
      </c>
      <c r="H248" s="1229">
        <f>H246+H247</f>
        <v>78185</v>
      </c>
      <c r="I248" s="1251">
        <f>I246+I247</f>
        <v>78326</v>
      </c>
      <c r="J248" s="1237">
        <v>28265</v>
      </c>
      <c r="K248" s="1228">
        <v>27481</v>
      </c>
      <c r="L248" s="1229">
        <v>31553</v>
      </c>
      <c r="M248" s="1251">
        <v>31645</v>
      </c>
      <c r="N248" s="1248">
        <v>199.70000000000002</v>
      </c>
      <c r="O248" s="1249">
        <v>194.20000000000002</v>
      </c>
      <c r="P248" s="1232">
        <v>2.8321318228630274</v>
      </c>
      <c r="Q248" s="1397">
        <v>884.4</v>
      </c>
      <c r="R248" s="1407">
        <v>887.1</v>
      </c>
      <c r="S248" s="1404">
        <v>-0.30436252959080662</v>
      </c>
      <c r="U248" s="1384">
        <f>+Q248*1000000/D248/365</f>
        <v>31549.657534246577</v>
      </c>
      <c r="V248" s="1382">
        <f>+U248-L248</f>
        <v>-3.342465753423312</v>
      </c>
      <c r="W248" s="1384">
        <f>+R248*1000000/D248/365</f>
        <v>31645.976027397261</v>
      </c>
      <c r="X248" s="1382">
        <f>+W248-M248</f>
        <v>0.97602739726062282</v>
      </c>
      <c r="Y248" s="993">
        <f>SUM(Y246:Y247)</f>
        <v>1672.7</v>
      </c>
      <c r="Z248" s="993">
        <f>+R248+R252</f>
        <v>1659.9</v>
      </c>
    </row>
    <row r="249" spans="1:27" ht="12" customHeight="1" outlineLevel="1">
      <c r="A249" s="1023"/>
      <c r="B249" s="1197"/>
      <c r="C249" s="1238"/>
      <c r="D249" s="1236"/>
      <c r="E249" s="1239"/>
      <c r="F249" s="1237"/>
      <c r="G249" s="1228"/>
      <c r="H249" s="1229"/>
      <c r="I249" s="1251"/>
      <c r="J249" s="1237"/>
      <c r="K249" s="1228"/>
      <c r="L249" s="1229"/>
      <c r="M249" s="1251"/>
      <c r="N249" s="1248"/>
      <c r="O249" s="1249"/>
      <c r="P249" s="1232"/>
      <c r="Q249" s="1397"/>
      <c r="R249" s="1407"/>
      <c r="S249" s="1404"/>
      <c r="W249" s="1384"/>
      <c r="Y249" s="993"/>
      <c r="Z249" s="993"/>
    </row>
    <row r="250" spans="1:27" s="1084" customFormat="1" ht="12" customHeight="1" outlineLevel="2">
      <c r="A250" s="990" t="s">
        <v>145</v>
      </c>
      <c r="B250" s="1287" t="s">
        <v>146</v>
      </c>
      <c r="C250" s="1288"/>
      <c r="D250" s="1289"/>
      <c r="E250" s="1290" t="s">
        <v>20</v>
      </c>
      <c r="F250" s="1291">
        <v>46433</v>
      </c>
      <c r="G250" s="1292">
        <v>45514</v>
      </c>
      <c r="H250" s="1293">
        <v>51975</v>
      </c>
      <c r="I250" s="1294">
        <v>50864</v>
      </c>
      <c r="J250" s="1291">
        <v>9156</v>
      </c>
      <c r="K250" s="1292">
        <v>8926</v>
      </c>
      <c r="L250" s="1293">
        <v>10311</v>
      </c>
      <c r="M250" s="1294">
        <v>10119</v>
      </c>
      <c r="N250" s="1295">
        <v>153.1</v>
      </c>
      <c r="O250" s="1296">
        <v>149.30000000000001</v>
      </c>
      <c r="P250" s="1232">
        <v>2.5452109845947639</v>
      </c>
      <c r="Q250" s="1406">
        <v>684.2</v>
      </c>
      <c r="R250" s="1405">
        <v>671.4</v>
      </c>
      <c r="S250" s="1404">
        <v>1.9064641048555362</v>
      </c>
      <c r="U250" s="1403"/>
      <c r="V250" s="1402"/>
      <c r="W250" s="1403"/>
      <c r="X250" s="1402"/>
      <c r="Y250" s="1377"/>
      <c r="Z250" s="1377"/>
    </row>
    <row r="251" spans="1:27" s="1084" customFormat="1" ht="12" customHeight="1" outlineLevel="2">
      <c r="A251" s="1023"/>
      <c r="B251" s="1287"/>
      <c r="C251" s="1288"/>
      <c r="D251" s="1289"/>
      <c r="E251" s="1290" t="s">
        <v>24</v>
      </c>
      <c r="F251" s="1291">
        <v>5683</v>
      </c>
      <c r="G251" s="1292">
        <v>5430</v>
      </c>
      <c r="H251" s="1293">
        <v>5985</v>
      </c>
      <c r="I251" s="1294">
        <v>5791</v>
      </c>
      <c r="J251" s="1291">
        <v>1510</v>
      </c>
      <c r="K251" s="1292">
        <v>1451</v>
      </c>
      <c r="L251" s="1293">
        <v>1569</v>
      </c>
      <c r="M251" s="1294">
        <v>1529</v>
      </c>
      <c r="N251" s="1295">
        <v>25.2</v>
      </c>
      <c r="O251" s="1296">
        <v>24.3</v>
      </c>
      <c r="P251" s="1232">
        <v>3.7037037037036979</v>
      </c>
      <c r="Q251" s="1406">
        <v>104.1</v>
      </c>
      <c r="R251" s="1405">
        <v>101.4</v>
      </c>
      <c r="S251" s="1404">
        <v>2.662721893491113</v>
      </c>
      <c r="U251" s="1403"/>
      <c r="V251" s="1402"/>
      <c r="W251" s="1403"/>
      <c r="X251" s="1402"/>
      <c r="Y251" s="1377"/>
      <c r="Z251" s="1377"/>
    </row>
    <row r="252" spans="1:27" s="1084" customFormat="1" ht="12" customHeight="1" outlineLevel="1" thickBot="1">
      <c r="A252" s="1023"/>
      <c r="B252" s="1287" t="s">
        <v>23</v>
      </c>
      <c r="C252" s="1297" t="s">
        <v>25</v>
      </c>
      <c r="D252" s="1289">
        <v>181.8</v>
      </c>
      <c r="E252" s="1290" t="s">
        <v>26</v>
      </c>
      <c r="F252" s="1237">
        <f>F250+F251</f>
        <v>52116</v>
      </c>
      <c r="G252" s="1298">
        <f>G250+G251</f>
        <v>50944</v>
      </c>
      <c r="H252" s="1229">
        <f>H250+H251</f>
        <v>57960</v>
      </c>
      <c r="I252" s="1251">
        <f>I250+I251</f>
        <v>56655</v>
      </c>
      <c r="J252" s="1237">
        <v>10666</v>
      </c>
      <c r="K252" s="1298">
        <v>10377</v>
      </c>
      <c r="L252" s="1299">
        <v>11880</v>
      </c>
      <c r="M252" s="1251">
        <v>11648</v>
      </c>
      <c r="N252" s="1248">
        <v>178.29999999999998</v>
      </c>
      <c r="O252" s="1249">
        <v>173.60000000000002</v>
      </c>
      <c r="P252" s="1232">
        <v>2.7073732718893777</v>
      </c>
      <c r="Q252" s="1401">
        <v>788.30000000000007</v>
      </c>
      <c r="R252" s="1400">
        <v>772.8</v>
      </c>
      <c r="S252" s="1399">
        <v>2.005693581780553</v>
      </c>
      <c r="U252" s="1384">
        <f>+Q252*1000000/D252/365</f>
        <v>11879.681118796812</v>
      </c>
      <c r="V252" s="1382">
        <f>+U252-L252</f>
        <v>-0.31888120318762958</v>
      </c>
      <c r="W252" s="1384">
        <f>+R252*1000000/D252/365</f>
        <v>11646.09611646096</v>
      </c>
      <c r="X252" s="1382">
        <f>+W252-M252</f>
        <v>-1.90388353904018</v>
      </c>
      <c r="Y252" s="1378"/>
      <c r="Z252" s="1378"/>
    </row>
    <row r="253" spans="1:27" s="1084" customFormat="1" ht="12.6" customHeight="1" outlineLevel="1" thickTop="1">
      <c r="A253" s="1023"/>
      <c r="B253" s="1300"/>
      <c r="C253" s="1301"/>
      <c r="D253" s="1302"/>
      <c r="E253" s="1303" t="s">
        <v>20</v>
      </c>
      <c r="F253" s="1304"/>
      <c r="G253" s="1305"/>
      <c r="H253" s="1305"/>
      <c r="I253" s="1306"/>
      <c r="J253" s="1307">
        <v>29858.856001372715</v>
      </c>
      <c r="K253" s="1308">
        <v>29534.4184164381</v>
      </c>
      <c r="L253" s="1307">
        <v>32650.389900545215</v>
      </c>
      <c r="M253" s="1308">
        <v>32570.591325309153</v>
      </c>
      <c r="N253" s="1309">
        <v>13016.18</v>
      </c>
      <c r="O253" s="1379">
        <v>12874.749999999996</v>
      </c>
      <c r="P253" s="1310">
        <v>1.0985067671217226</v>
      </c>
      <c r="Q253" s="1397">
        <v>56468.179999999986</v>
      </c>
      <c r="R253" s="1397">
        <v>56330.170000000006</v>
      </c>
      <c r="S253" s="1398">
        <v>0.24500192348075675</v>
      </c>
      <c r="U253" s="1384"/>
      <c r="V253" s="1382"/>
      <c r="W253" s="1384"/>
      <c r="X253" s="1382"/>
      <c r="Y253" s="1378"/>
      <c r="Z253" s="1378"/>
    </row>
    <row r="254" spans="1:27" s="1084" customFormat="1" ht="12.6" customHeight="1" outlineLevel="1">
      <c r="A254" s="1023"/>
      <c r="B254" s="1074" t="s">
        <v>276</v>
      </c>
      <c r="C254" s="1085"/>
      <c r="D254" s="1076"/>
      <c r="E254" s="1077" t="s">
        <v>24</v>
      </c>
      <c r="F254" s="1087"/>
      <c r="G254" s="1089"/>
      <c r="H254" s="1089"/>
      <c r="I254" s="1311"/>
      <c r="J254" s="1312">
        <v>9594.1353026080742</v>
      </c>
      <c r="K254" s="1313">
        <v>9487.6946327292226</v>
      </c>
      <c r="L254" s="1312">
        <v>9857.659486568069</v>
      </c>
      <c r="M254" s="1313">
        <v>9665.9891025016495</v>
      </c>
      <c r="N254" s="1248">
        <v>4182.3100000000013</v>
      </c>
      <c r="O254" s="1248">
        <v>4135.9100000000008</v>
      </c>
      <c r="P254" s="1314">
        <v>1.1218812788479571</v>
      </c>
      <c r="Q254" s="1397">
        <v>17048.62</v>
      </c>
      <c r="R254" s="1397">
        <v>16717.13</v>
      </c>
      <c r="S254" s="1395">
        <v>1.9829360661788114</v>
      </c>
      <c r="U254" s="1384"/>
      <c r="V254" s="1382"/>
      <c r="W254" s="1384"/>
      <c r="X254" s="1382"/>
      <c r="Y254" s="1378"/>
      <c r="Z254" s="1378"/>
    </row>
    <row r="255" spans="1:27" s="1084" customFormat="1" ht="12.6" customHeight="1" outlineLevel="1" thickBot="1">
      <c r="A255" s="1023"/>
      <c r="B255" s="1315"/>
      <c r="C255" s="1316" t="s">
        <v>25</v>
      </c>
      <c r="D255" s="1169">
        <f>+D12+D16+D20+D24+D28+D36+D40+D52+D56+D60+D64+D68+D72+D76+D80+D84+D88+D92+D100+D104+D108+D120+D124+D128+D132+D136+D140+D144+D148+D164+D168+D176+D180+D184+D188+D192+D196+D200+D204+D208+D212+D216+D220+D224+D228+D232+D236+D240+D244+D248+D252</f>
        <v>4738.3</v>
      </c>
      <c r="E255" s="1317" t="s">
        <v>26</v>
      </c>
      <c r="F255" s="1318"/>
      <c r="G255" s="1319"/>
      <c r="H255" s="1319"/>
      <c r="I255" s="1320"/>
      <c r="J255" s="1321">
        <v>39452.991303980787</v>
      </c>
      <c r="K255" s="1322">
        <v>39022.113049167325</v>
      </c>
      <c r="L255" s="1321">
        <v>42508.049387113286</v>
      </c>
      <c r="M255" s="1322">
        <v>42236.580427810804</v>
      </c>
      <c r="N255" s="1323">
        <v>17198.490000000002</v>
      </c>
      <c r="O255" s="1323">
        <v>17010.659999999996</v>
      </c>
      <c r="P255" s="1314">
        <v>1.1041899608833838</v>
      </c>
      <c r="Q255" s="1396">
        <v>73516.799999999988</v>
      </c>
      <c r="R255" s="1396">
        <v>73047.3</v>
      </c>
      <c r="S255" s="1395">
        <v>0.6427342283698172</v>
      </c>
      <c r="U255" s="1384"/>
      <c r="V255" s="1382"/>
      <c r="W255" s="1384"/>
      <c r="X255" s="1382"/>
      <c r="Y255" s="1378"/>
      <c r="Z255" s="1378"/>
    </row>
    <row r="256" spans="1:27" s="1084" customFormat="1" ht="12.6" customHeight="1" outlineLevel="1" thickTop="1">
      <c r="A256" s="1023"/>
      <c r="B256" s="1074"/>
      <c r="C256" s="1085"/>
      <c r="D256" s="1076"/>
      <c r="E256" s="1077" t="s">
        <v>20</v>
      </c>
      <c r="F256" s="1304"/>
      <c r="G256" s="1305"/>
      <c r="H256" s="1305"/>
      <c r="I256" s="1306"/>
      <c r="J256" s="1324">
        <v>19229.090274140042</v>
      </c>
      <c r="K256" s="1324">
        <v>19176.083214846967</v>
      </c>
      <c r="L256" s="1324">
        <v>21541.089341056329</v>
      </c>
      <c r="M256" s="1325">
        <v>21518.821535325907</v>
      </c>
      <c r="N256" s="1259">
        <v>1850.1</v>
      </c>
      <c r="O256" s="1259">
        <v>1845</v>
      </c>
      <c r="P256" s="1326">
        <v>0.27642276422763734</v>
      </c>
      <c r="Q256" s="1393">
        <v>8222.6</v>
      </c>
      <c r="R256" s="1393">
        <v>8214.1</v>
      </c>
      <c r="S256" s="1394">
        <v>0.10348060043096625</v>
      </c>
      <c r="U256" s="1384"/>
      <c r="V256" s="1382"/>
      <c r="W256" s="1384"/>
      <c r="X256" s="1382"/>
      <c r="Y256" s="1378"/>
      <c r="Z256" s="1378"/>
    </row>
    <row r="257" spans="1:27" s="1084" customFormat="1" ht="12.6" customHeight="1" outlineLevel="1">
      <c r="A257" s="1023"/>
      <c r="B257" s="1074" t="s">
        <v>277</v>
      </c>
      <c r="C257" s="1085"/>
      <c r="D257" s="1076"/>
      <c r="E257" s="1077" t="s">
        <v>24</v>
      </c>
      <c r="F257" s="1087"/>
      <c r="G257" s="1089"/>
      <c r="H257" s="1089"/>
      <c r="I257" s="1311"/>
      <c r="J257" s="1327">
        <v>7449.050861832422</v>
      </c>
      <c r="K257" s="1327">
        <v>7398.1225107469218</v>
      </c>
      <c r="L257" s="1327">
        <v>7638.3813139053273</v>
      </c>
      <c r="M257" s="1327">
        <v>7512.3717308896385</v>
      </c>
      <c r="N257" s="1259">
        <v>716.69999999999993</v>
      </c>
      <c r="O257" s="1259">
        <v>711.8</v>
      </c>
      <c r="P257" s="1328">
        <v>0.68839561674627392</v>
      </c>
      <c r="Q257" s="1393">
        <v>2915.7</v>
      </c>
      <c r="R257" s="1393">
        <v>2867.6</v>
      </c>
      <c r="S257" s="1392">
        <v>1.6773608592551232</v>
      </c>
      <c r="U257" s="1384"/>
      <c r="V257" s="1382"/>
      <c r="W257" s="1384"/>
      <c r="X257" s="1382"/>
      <c r="Y257" s="1378"/>
      <c r="Z257" s="1378"/>
    </row>
    <row r="258" spans="1:27" s="1084" customFormat="1" ht="12.6" customHeight="1" outlineLevel="1" thickBot="1">
      <c r="A258" s="1023"/>
      <c r="B258" s="1315"/>
      <c r="C258" s="1316" t="s">
        <v>25</v>
      </c>
      <c r="D258" s="1329">
        <f>+D32+D44+D48+D96+D112+D116+D152+D156+D160+D172</f>
        <v>1045.8</v>
      </c>
      <c r="E258" s="1330" t="s">
        <v>26</v>
      </c>
      <c r="F258" s="1318"/>
      <c r="G258" s="1319"/>
      <c r="H258" s="1319"/>
      <c r="I258" s="1320"/>
      <c r="J258" s="1331">
        <v>26678.141135972466</v>
      </c>
      <c r="K258" s="1332">
        <v>26574.205725593889</v>
      </c>
      <c r="L258" s="1331">
        <v>29179.470654961657</v>
      </c>
      <c r="M258" s="1332">
        <v>29031.193266215545</v>
      </c>
      <c r="N258" s="1333">
        <v>2566.7999999999997</v>
      </c>
      <c r="O258" s="1333">
        <v>2556.8000000000002</v>
      </c>
      <c r="P258" s="1334">
        <v>0.39111389236543898</v>
      </c>
      <c r="Q258" s="1391">
        <v>11138.3</v>
      </c>
      <c r="R258" s="1391">
        <v>11081.7</v>
      </c>
      <c r="S258" s="1390">
        <v>0.51075196043926963</v>
      </c>
      <c r="U258" s="1384"/>
      <c r="V258" s="1382"/>
      <c r="W258" s="1384"/>
      <c r="X258" s="1382"/>
      <c r="Y258" s="1378"/>
      <c r="Z258" s="1378"/>
    </row>
    <row r="259" spans="1:27" s="1084" customFormat="1" ht="12.6" customHeight="1" outlineLevel="1" thickTop="1" thickBot="1">
      <c r="A259" s="1023"/>
      <c r="B259" s="1335"/>
      <c r="C259" s="1316"/>
      <c r="D259" s="1169"/>
      <c r="E259" s="1336"/>
      <c r="F259" s="1319"/>
      <c r="G259" s="1319"/>
      <c r="H259" s="1319"/>
      <c r="I259" s="1319"/>
      <c r="J259" s="1337"/>
      <c r="K259" s="1337"/>
      <c r="L259" s="1337"/>
      <c r="M259" s="1337"/>
      <c r="N259" s="1338"/>
      <c r="O259" s="1338"/>
      <c r="P259" s="1339"/>
      <c r="Q259" s="1338"/>
      <c r="R259" s="1338"/>
      <c r="S259" s="1389"/>
      <c r="U259" s="1384"/>
      <c r="V259" s="1382"/>
      <c r="W259" s="1384"/>
      <c r="X259" s="1382"/>
      <c r="Y259" s="1378"/>
      <c r="Z259" s="1378"/>
    </row>
    <row r="260" spans="1:27" ht="12.75" outlineLevel="1" thickTop="1">
      <c r="B260" s="1092"/>
      <c r="C260" s="1093"/>
      <c r="D260" s="1094"/>
      <c r="E260" s="1095" t="s">
        <v>20</v>
      </c>
      <c r="F260" s="1096"/>
      <c r="G260" s="1096"/>
      <c r="H260" s="1096"/>
      <c r="I260" s="1097"/>
      <c r="J260" s="1340">
        <v>27936.930550993235</v>
      </c>
      <c r="K260" s="1341">
        <v>27770.556220483846</v>
      </c>
      <c r="L260" s="1341">
        <v>30641.761674008074</v>
      </c>
      <c r="M260" s="1341">
        <v>30692.820571103581</v>
      </c>
      <c r="N260" s="1342">
        <v>14866.28</v>
      </c>
      <c r="O260" s="1342">
        <v>14719.749999999996</v>
      </c>
      <c r="P260" s="1343">
        <v>0.99546527624453074</v>
      </c>
      <c r="Q260" s="1342">
        <v>64690.779999999984</v>
      </c>
      <c r="R260" s="1342">
        <v>64544.270000000004</v>
      </c>
      <c r="S260" s="1347">
        <v>0.2269914897170271</v>
      </c>
      <c r="Y260" s="993"/>
      <c r="Z260" s="993"/>
      <c r="AA260" s="993"/>
    </row>
    <row r="261" spans="1:27" outlineLevel="1">
      <c r="B261" s="991" t="s">
        <v>147</v>
      </c>
      <c r="C261" s="1104"/>
      <c r="D261" s="1105"/>
      <c r="E261" s="1086" t="s">
        <v>24</v>
      </c>
      <c r="F261" s="1106"/>
      <c r="G261" s="1106"/>
      <c r="H261" s="1106"/>
      <c r="I261" s="1107"/>
      <c r="J261" s="1344">
        <v>9206.2911594979651</v>
      </c>
      <c r="K261" s="1345">
        <v>9145.7805394522202</v>
      </c>
      <c r="L261" s="1345">
        <v>9456.4006713728431</v>
      </c>
      <c r="M261" s="1345">
        <v>9313.1521020147793</v>
      </c>
      <c r="N261" s="1346">
        <v>4899.0100000000011</v>
      </c>
      <c r="O261" s="1346">
        <v>4847.7100000000009</v>
      </c>
      <c r="P261" s="1347">
        <v>1.0582316186405574</v>
      </c>
      <c r="Q261" s="1346">
        <v>19964.32</v>
      </c>
      <c r="R261" s="1346">
        <v>19584.73</v>
      </c>
      <c r="S261" s="1347">
        <v>1.9381936845695609</v>
      </c>
      <c r="Y261" s="993"/>
      <c r="Z261" s="993"/>
      <c r="AA261" s="993"/>
    </row>
    <row r="262" spans="1:27" ht="12.75" thickBot="1">
      <c r="B262" s="1114"/>
      <c r="C262" s="1115" t="s">
        <v>25</v>
      </c>
      <c r="D262" s="1116">
        <f>+D255+D258</f>
        <v>5784.1</v>
      </c>
      <c r="E262" s="1117" t="s">
        <v>26</v>
      </c>
      <c r="F262" s="1118"/>
      <c r="G262" s="1118"/>
      <c r="H262" s="1118"/>
      <c r="I262" s="1119"/>
      <c r="J262" s="1348">
        <v>37143.221710491198</v>
      </c>
      <c r="K262" s="1349">
        <v>36916.336759936064</v>
      </c>
      <c r="L262" s="1349">
        <v>40098.162345380915</v>
      </c>
      <c r="M262" s="1350">
        <v>40005.972673118362</v>
      </c>
      <c r="N262" s="1346">
        <v>19765.29</v>
      </c>
      <c r="O262" s="1346">
        <v>19567.46</v>
      </c>
      <c r="P262" s="1347">
        <v>1.0110152262991812</v>
      </c>
      <c r="Q262" s="1346">
        <v>84655.099999999977</v>
      </c>
      <c r="R262" s="1346">
        <v>84129</v>
      </c>
      <c r="S262" s="1388">
        <v>0.62534916616146241</v>
      </c>
      <c r="U262" s="1387">
        <f>+Q262*1000000/D262/273</f>
        <v>53611.096176058723</v>
      </c>
      <c r="V262" s="1382">
        <f>+U262-L262</f>
        <v>13512.933830677808</v>
      </c>
      <c r="W262" s="1384">
        <f>+R262*1000000/5761.4/273</f>
        <v>53487.838921934803</v>
      </c>
      <c r="X262" s="1382">
        <f>+W262-M262</f>
        <v>13481.866248816441</v>
      </c>
      <c r="Y262" s="993"/>
      <c r="Z262" s="993"/>
      <c r="AA262" s="993"/>
    </row>
    <row r="263" spans="1:27" ht="27" customHeight="1" thickTop="1">
      <c r="B263" s="1515" t="s">
        <v>149</v>
      </c>
      <c r="C263" s="1515"/>
      <c r="D263" s="1515"/>
      <c r="E263" s="1515"/>
      <c r="F263" s="1515"/>
      <c r="G263" s="1515"/>
      <c r="H263" s="1515"/>
      <c r="I263" s="1515"/>
      <c r="J263" s="1515"/>
      <c r="K263" s="1515"/>
      <c r="L263" s="1515"/>
      <c r="M263" s="1515"/>
      <c r="N263" s="1515"/>
      <c r="O263" s="1515"/>
      <c r="P263" s="1515"/>
      <c r="Q263" s="1515"/>
      <c r="R263" s="1515"/>
      <c r="S263" s="1143"/>
      <c r="Y263" s="993"/>
      <c r="Z263" s="993"/>
      <c r="AA263" s="993"/>
    </row>
    <row r="264" spans="1:27">
      <c r="B264" s="1516" t="s">
        <v>150</v>
      </c>
      <c r="C264" s="1516"/>
      <c r="D264" s="1516"/>
      <c r="E264" s="1516"/>
      <c r="F264" s="1516"/>
      <c r="G264" s="1516"/>
      <c r="H264" s="1516"/>
      <c r="I264" s="1516"/>
      <c r="J264" s="1516"/>
      <c r="K264" s="1516"/>
      <c r="L264" s="1516"/>
      <c r="M264" s="1516"/>
      <c r="N264" s="1516"/>
      <c r="O264" s="1516"/>
      <c r="P264" s="1516"/>
      <c r="Q264" s="1516"/>
      <c r="R264" s="1516"/>
      <c r="S264" s="1132" t="s">
        <v>23</v>
      </c>
    </row>
    <row r="265" spans="1:27">
      <c r="B265" s="1351" t="s">
        <v>278</v>
      </c>
      <c r="C265" s="1238"/>
      <c r="D265" s="1225"/>
      <c r="E265" s="1225"/>
      <c r="F265" s="1225"/>
      <c r="G265" s="1225"/>
      <c r="H265" s="1225"/>
      <c r="I265" s="1225"/>
      <c r="J265" s="1225"/>
      <c r="K265" s="1225"/>
      <c r="L265" s="1225"/>
      <c r="M265" s="1225"/>
      <c r="N265" s="1352"/>
      <c r="O265" s="1352"/>
      <c r="P265" s="1353"/>
      <c r="Q265" s="1352"/>
      <c r="R265" s="1352"/>
    </row>
    <row r="266" spans="1:27" ht="13.15" customHeight="1">
      <c r="D266" s="1150" t="s">
        <v>152</v>
      </c>
      <c r="E266" s="1151" t="s">
        <v>20</v>
      </c>
      <c r="F266" s="1354">
        <v>47603.5</v>
      </c>
      <c r="G266" s="1354">
        <v>48112</v>
      </c>
      <c r="H266" s="1354">
        <v>50842</v>
      </c>
      <c r="I266" s="1354">
        <v>50989</v>
      </c>
      <c r="J266" s="1355"/>
      <c r="K266" s="1386">
        <v>5736</v>
      </c>
      <c r="L266" s="1355"/>
      <c r="M266" s="1355"/>
      <c r="N266" s="1356">
        <v>8.6</v>
      </c>
      <c r="O266" s="1356">
        <v>8.6999999999999993</v>
      </c>
      <c r="P266" s="1148"/>
      <c r="Q266" s="1356">
        <v>36.4</v>
      </c>
      <c r="R266" s="1356">
        <v>36.5</v>
      </c>
      <c r="S266" s="1148"/>
      <c r="U266" s="1384"/>
      <c r="W266" s="1383"/>
    </row>
    <row r="267" spans="1:27" ht="13.15" customHeight="1">
      <c r="D267" s="1154" t="s">
        <v>153</v>
      </c>
      <c r="E267" s="1151" t="s">
        <v>24</v>
      </c>
      <c r="F267" s="1354">
        <v>14618</v>
      </c>
      <c r="G267" s="1354">
        <v>14720</v>
      </c>
      <c r="H267" s="1354">
        <v>15271.51</v>
      </c>
      <c r="I267" s="1354">
        <v>15126.51</v>
      </c>
      <c r="J267" s="1355"/>
      <c r="K267" s="1355">
        <f>+D262-K266</f>
        <v>48.100000000000364</v>
      </c>
      <c r="L267" s="1355"/>
      <c r="M267" s="1355"/>
      <c r="N267" s="1356">
        <v>2.6</v>
      </c>
      <c r="O267" s="1356">
        <v>2.6</v>
      </c>
      <c r="P267" s="1148"/>
      <c r="Q267" s="1356">
        <v>10.9</v>
      </c>
      <c r="R267" s="1356">
        <v>10.8</v>
      </c>
      <c r="S267" s="1148"/>
    </row>
    <row r="268" spans="1:27" ht="13.15" customHeight="1">
      <c r="D268" s="1154" t="s">
        <v>154</v>
      </c>
      <c r="E268" s="1155" t="s">
        <v>26</v>
      </c>
      <c r="F268" s="1357">
        <v>62222</v>
      </c>
      <c r="G268" s="1357">
        <v>62833</v>
      </c>
      <c r="H268" s="1357">
        <v>66113</v>
      </c>
      <c r="I268" s="1357">
        <v>66115</v>
      </c>
      <c r="J268" s="1358"/>
      <c r="K268" s="1358"/>
      <c r="L268" s="1358"/>
      <c r="M268" s="1358"/>
      <c r="N268" s="1359">
        <v>11.2</v>
      </c>
      <c r="O268" s="1359">
        <v>11.3</v>
      </c>
      <c r="P268" s="1360"/>
      <c r="Q268" s="1359">
        <v>47.2</v>
      </c>
      <c r="R268" s="1359">
        <v>47.2</v>
      </c>
      <c r="S268" s="1148"/>
      <c r="U268" s="1385"/>
      <c r="W268" s="1384"/>
    </row>
    <row r="269" spans="1:27" ht="15">
      <c r="D269" s="1154" t="s">
        <v>155</v>
      </c>
      <c r="E269" s="1159"/>
      <c r="F269" s="1162"/>
      <c r="G269" s="1162"/>
      <c r="H269" s="1162"/>
      <c r="I269" s="1162"/>
      <c r="J269" s="1162"/>
      <c r="K269" s="1162"/>
      <c r="L269" s="1162"/>
      <c r="M269" s="1162"/>
      <c r="N269" s="1162"/>
      <c r="O269" s="1162"/>
      <c r="P269" s="1162"/>
      <c r="Q269" s="1162"/>
      <c r="R269" s="1162"/>
      <c r="S269" s="1148"/>
    </row>
    <row r="270" spans="1:27" ht="15">
      <c r="D270" s="1159"/>
      <c r="E270" s="1159"/>
      <c r="F270" s="1152"/>
      <c r="G270" s="1152"/>
      <c r="H270" s="1152"/>
      <c r="I270" s="1152"/>
      <c r="S270" s="1148"/>
      <c r="W270" s="1383"/>
    </row>
    <row r="271" spans="1:27" ht="15">
      <c r="D271" s="1154" t="s">
        <v>155</v>
      </c>
      <c r="E271" s="1161" t="s">
        <v>20</v>
      </c>
      <c r="F271" s="1152"/>
      <c r="G271" s="1152"/>
      <c r="H271" s="1152"/>
      <c r="I271" s="1152"/>
      <c r="M271" s="1327">
        <v>55852</v>
      </c>
      <c r="S271" s="1148"/>
    </row>
    <row r="272" spans="1:27" ht="15">
      <c r="D272" s="1159"/>
      <c r="E272" s="1161" t="s">
        <v>24</v>
      </c>
      <c r="F272" s="1152"/>
      <c r="G272" s="1152"/>
      <c r="H272" s="1152"/>
      <c r="I272" s="1152"/>
      <c r="J272" s="1152"/>
      <c r="K272" s="1152"/>
      <c r="L272" s="1152"/>
      <c r="M272" s="1327">
        <v>12236</v>
      </c>
      <c r="N272" s="1153"/>
      <c r="O272" s="1153"/>
      <c r="P272" s="1148"/>
      <c r="Q272" s="1153"/>
      <c r="R272" s="1153"/>
      <c r="S272" s="1148"/>
    </row>
    <row r="273" spans="4:19" ht="15">
      <c r="D273" s="1162"/>
      <c r="E273" s="1154" t="s">
        <v>26</v>
      </c>
      <c r="F273" s="1156"/>
      <c r="G273" s="1380"/>
      <c r="H273" s="1156"/>
      <c r="I273" s="1003"/>
      <c r="J273" s="1003"/>
      <c r="K273" s="1003"/>
      <c r="L273" s="1003"/>
      <c r="M273" s="1327">
        <v>12244</v>
      </c>
      <c r="N273" s="1003"/>
      <c r="O273" s="1003"/>
      <c r="P273" s="1003"/>
      <c r="Q273" s="1003"/>
      <c r="R273" s="1003"/>
      <c r="S273" s="1003"/>
    </row>
    <row r="274" spans="4:19" ht="15">
      <c r="D274" s="1361"/>
      <c r="E274" s="1361"/>
      <c r="F274" s="1163"/>
      <c r="G274" s="1380"/>
      <c r="H274" s="1163"/>
      <c r="I274" s="1003"/>
      <c r="J274" s="1003"/>
      <c r="K274" s="1381">
        <v>4.8</v>
      </c>
      <c r="L274" s="1003">
        <f>+K274*100/K275</f>
        <v>22.857142857142858</v>
      </c>
      <c r="M274" s="1003"/>
      <c r="N274" s="1381">
        <v>5.8</v>
      </c>
      <c r="O274" s="1381"/>
      <c r="P274" s="1003"/>
      <c r="Q274" s="1003"/>
      <c r="R274" s="1003"/>
      <c r="S274" s="1003"/>
    </row>
    <row r="275" spans="4:19" ht="12.75">
      <c r="I275" s="1003"/>
      <c r="J275" s="1003"/>
      <c r="K275" s="1381">
        <v>21</v>
      </c>
      <c r="L275" s="1003"/>
      <c r="M275" s="1003"/>
      <c r="N275" s="1381">
        <v>19</v>
      </c>
      <c r="O275" s="1381">
        <f>+K280</f>
        <v>0</v>
      </c>
      <c r="P275" s="1003"/>
      <c r="Q275" s="1003"/>
      <c r="R275" s="1003"/>
      <c r="S275" s="1003"/>
    </row>
    <row r="276" spans="4:19" ht="12.75">
      <c r="I276" s="1003"/>
      <c r="J276" s="1003"/>
      <c r="K276" s="1003"/>
      <c r="L276" s="1003"/>
      <c r="M276" s="1003"/>
      <c r="N276" s="1381"/>
      <c r="O276" s="1381"/>
      <c r="P276" s="1003"/>
      <c r="Q276" s="1003"/>
      <c r="R276" s="1003"/>
      <c r="S276" s="1003"/>
    </row>
    <row r="277" spans="4:19" ht="12.75">
      <c r="I277" s="1003"/>
      <c r="J277" s="1003"/>
      <c r="K277" s="1003"/>
      <c r="L277" s="1003"/>
      <c r="M277" s="1003"/>
      <c r="N277" s="1003"/>
      <c r="O277" s="1003"/>
      <c r="P277" s="1003"/>
      <c r="Q277" s="1003"/>
      <c r="R277" s="1003"/>
      <c r="S277" s="1003"/>
    </row>
    <row r="278" spans="4:19" ht="12.75">
      <c r="I278" s="1003"/>
      <c r="J278" s="1003"/>
      <c r="K278" s="1003"/>
      <c r="L278" s="1003"/>
      <c r="M278" s="1003"/>
      <c r="N278" s="1003"/>
      <c r="O278" s="1003"/>
      <c r="P278" s="1003"/>
      <c r="Q278" s="1003"/>
      <c r="R278" s="1003"/>
      <c r="S278" s="1003"/>
    </row>
    <row r="279" spans="4:19" ht="12.75">
      <c r="I279" s="1003"/>
      <c r="J279" s="1003"/>
      <c r="K279" s="1003"/>
      <c r="L279" s="1003"/>
      <c r="M279" s="1003"/>
      <c r="N279" s="1003"/>
      <c r="O279" s="1003"/>
      <c r="P279" s="1003"/>
      <c r="Q279" s="1003"/>
      <c r="R279" s="1003"/>
      <c r="S279" s="1003"/>
    </row>
    <row r="280" spans="4:19" ht="12.75">
      <c r="I280" s="1003"/>
      <c r="J280" s="1003"/>
      <c r="K280" s="1003"/>
      <c r="L280" s="1003"/>
      <c r="M280" s="1003"/>
      <c r="N280" s="1003"/>
      <c r="O280" s="1003"/>
      <c r="P280" s="1003"/>
      <c r="Q280" s="1003"/>
      <c r="R280" s="1003"/>
      <c r="S280" s="1003"/>
    </row>
    <row r="281" spans="4:19" ht="12.75">
      <c r="I281" s="1003"/>
      <c r="J281" s="1003"/>
      <c r="K281" s="1003"/>
      <c r="L281" s="1003"/>
      <c r="M281" s="1003"/>
      <c r="N281" s="1003"/>
      <c r="O281" s="1003"/>
      <c r="P281" s="1003"/>
      <c r="Q281" s="1003"/>
      <c r="R281" s="1003"/>
      <c r="S281" s="1003"/>
    </row>
    <row r="282" spans="4:19">
      <c r="G282" s="931">
        <f>+G281-G280</f>
        <v>0</v>
      </c>
    </row>
  </sheetData>
  <mergeCells count="15">
    <mergeCell ref="F5:G5"/>
    <mergeCell ref="J5:K5"/>
    <mergeCell ref="L5:M5"/>
    <mergeCell ref="N5:P5"/>
    <mergeCell ref="Q5:S5"/>
    <mergeCell ref="B134:D135"/>
    <mergeCell ref="B175:D175"/>
    <mergeCell ref="B263:R263"/>
    <mergeCell ref="B264:R264"/>
    <mergeCell ref="H6:H8"/>
    <mergeCell ref="I6:I8"/>
    <mergeCell ref="L6:L8"/>
    <mergeCell ref="M6:M8"/>
    <mergeCell ref="Q6:Q8"/>
    <mergeCell ref="R6:R8"/>
  </mergeCells>
  <conditionalFormatting sqref="W25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rintOptions horizontalCentered="1" gridLinesSet="0"/>
  <pageMargins left="0.23622047244094491" right="0.15748031496062992" top="0.23622047244094491" bottom="0.23622047244094491" header="0.19685039370078741" footer="0.19685039370078741"/>
  <pageSetup paperSize="9" scale="70" fitToHeight="5" orientation="landscape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0" max="18" man="1"/>
    <brk id="116" max="18" man="1"/>
    <brk id="168" max="18" man="1"/>
    <brk id="216" max="18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I243" transitionEvaluation="1">
    <tabColor rgb="FFFF66CC"/>
    <pageSetUpPr autoPageBreaks="0"/>
  </sheetPr>
  <dimension ref="A1:V273"/>
  <sheetViews>
    <sheetView showGridLines="0" showOutlineSymbols="0" zoomScale="115" zoomScaleNormal="115" workbookViewId="0">
      <pane xSplit="5" ySplit="8" topLeftCell="I243" activePane="bottomRight" state="frozen"/>
      <selection pane="topRight" activeCell="E1" sqref="E1"/>
      <selection pane="bottomLeft" activeCell="A9" sqref="A9"/>
      <selection pane="bottomRight" activeCell="U1" sqref="U1:Z1048576"/>
    </sheetView>
  </sheetViews>
  <sheetFormatPr defaultColWidth="9.625" defaultRowHeight="12" outlineLevelRow="2" outlineLevelCol="1"/>
  <cols>
    <col min="1" max="1" width="6.125" style="931" customWidth="1"/>
    <col min="2" max="2" width="21.75" style="1149" customWidth="1"/>
    <col min="3" max="3" width="6.25" style="932" customWidth="1"/>
    <col min="4" max="4" width="12.25" style="931" customWidth="1"/>
    <col min="5" max="5" width="3.625" style="931" customWidth="1"/>
    <col min="6" max="13" width="9.75" style="931" customWidth="1"/>
    <col min="14" max="15" width="9.75" style="933" customWidth="1" outlineLevel="1"/>
    <col min="16" max="16" width="7.875" style="934" customWidth="1"/>
    <col min="17" max="18" width="9.75" style="933" customWidth="1" outlineLevel="1"/>
    <col min="19" max="19" width="8.25" style="934" customWidth="1"/>
    <col min="20" max="20" width="0.25" style="931" customWidth="1"/>
    <col min="21" max="250" width="9.625" style="931"/>
    <col min="251" max="251" width="6.125" style="931" customWidth="1"/>
    <col min="252" max="252" width="21.75" style="931" customWidth="1"/>
    <col min="253" max="253" width="6.25" style="931" customWidth="1"/>
    <col min="254" max="254" width="12.25" style="931" customWidth="1"/>
    <col min="255" max="255" width="3.625" style="931" customWidth="1"/>
    <col min="256" max="265" width="9.75" style="931" customWidth="1"/>
    <col min="266" max="266" width="7.875" style="931" customWidth="1"/>
    <col min="267" max="268" width="9.75" style="931" customWidth="1"/>
    <col min="269" max="269" width="8.25" style="931" customWidth="1"/>
    <col min="270" max="270" width="0.25" style="931" customWidth="1"/>
    <col min="271" max="271" width="8.125" style="931" customWidth="1"/>
    <col min="272" max="272" width="7.5" style="931" customWidth="1"/>
    <col min="273" max="273" width="8.375" style="931" customWidth="1"/>
    <col min="274" max="274" width="8.5" style="931" customWidth="1"/>
    <col min="275" max="506" width="9.625" style="931"/>
    <col min="507" max="507" width="6.125" style="931" customWidth="1"/>
    <col min="508" max="508" width="21.75" style="931" customWidth="1"/>
    <col min="509" max="509" width="6.25" style="931" customWidth="1"/>
    <col min="510" max="510" width="12.25" style="931" customWidth="1"/>
    <col min="511" max="511" width="3.625" style="931" customWidth="1"/>
    <col min="512" max="521" width="9.75" style="931" customWidth="1"/>
    <col min="522" max="522" width="7.875" style="931" customWidth="1"/>
    <col min="523" max="524" width="9.75" style="931" customWidth="1"/>
    <col min="525" max="525" width="8.25" style="931" customWidth="1"/>
    <col min="526" max="526" width="0.25" style="931" customWidth="1"/>
    <col min="527" max="527" width="8.125" style="931" customWidth="1"/>
    <col min="528" max="528" width="7.5" style="931" customWidth="1"/>
    <col min="529" max="529" width="8.375" style="931" customWidth="1"/>
    <col min="530" max="530" width="8.5" style="931" customWidth="1"/>
    <col min="531" max="762" width="9.625" style="931"/>
    <col min="763" max="763" width="6.125" style="931" customWidth="1"/>
    <col min="764" max="764" width="21.75" style="931" customWidth="1"/>
    <col min="765" max="765" width="6.25" style="931" customWidth="1"/>
    <col min="766" max="766" width="12.25" style="931" customWidth="1"/>
    <col min="767" max="767" width="3.625" style="931" customWidth="1"/>
    <col min="768" max="777" width="9.75" style="931" customWidth="1"/>
    <col min="778" max="778" width="7.875" style="931" customWidth="1"/>
    <col min="779" max="780" width="9.75" style="931" customWidth="1"/>
    <col min="781" max="781" width="8.25" style="931" customWidth="1"/>
    <col min="782" max="782" width="0.25" style="931" customWidth="1"/>
    <col min="783" max="783" width="8.125" style="931" customWidth="1"/>
    <col min="784" max="784" width="7.5" style="931" customWidth="1"/>
    <col min="785" max="785" width="8.375" style="931" customWidth="1"/>
    <col min="786" max="786" width="8.5" style="931" customWidth="1"/>
    <col min="787" max="1018" width="9.625" style="931"/>
    <col min="1019" max="1019" width="6.125" style="931" customWidth="1"/>
    <col min="1020" max="1020" width="21.75" style="931" customWidth="1"/>
    <col min="1021" max="1021" width="6.25" style="931" customWidth="1"/>
    <col min="1022" max="1022" width="12.25" style="931" customWidth="1"/>
    <col min="1023" max="1023" width="3.625" style="931" customWidth="1"/>
    <col min="1024" max="1033" width="9.75" style="931" customWidth="1"/>
    <col min="1034" max="1034" width="7.875" style="931" customWidth="1"/>
    <col min="1035" max="1036" width="9.75" style="931" customWidth="1"/>
    <col min="1037" max="1037" width="8.25" style="931" customWidth="1"/>
    <col min="1038" max="1038" width="0.25" style="931" customWidth="1"/>
    <col min="1039" max="1039" width="8.125" style="931" customWidth="1"/>
    <col min="1040" max="1040" width="7.5" style="931" customWidth="1"/>
    <col min="1041" max="1041" width="8.375" style="931" customWidth="1"/>
    <col min="1042" max="1042" width="8.5" style="931" customWidth="1"/>
    <col min="1043" max="1274" width="9.625" style="931"/>
    <col min="1275" max="1275" width="6.125" style="931" customWidth="1"/>
    <col min="1276" max="1276" width="21.75" style="931" customWidth="1"/>
    <col min="1277" max="1277" width="6.25" style="931" customWidth="1"/>
    <col min="1278" max="1278" width="12.25" style="931" customWidth="1"/>
    <col min="1279" max="1279" width="3.625" style="931" customWidth="1"/>
    <col min="1280" max="1289" width="9.75" style="931" customWidth="1"/>
    <col min="1290" max="1290" width="7.875" style="931" customWidth="1"/>
    <col min="1291" max="1292" width="9.75" style="931" customWidth="1"/>
    <col min="1293" max="1293" width="8.25" style="931" customWidth="1"/>
    <col min="1294" max="1294" width="0.25" style="931" customWidth="1"/>
    <col min="1295" max="1295" width="8.125" style="931" customWidth="1"/>
    <col min="1296" max="1296" width="7.5" style="931" customWidth="1"/>
    <col min="1297" max="1297" width="8.375" style="931" customWidth="1"/>
    <col min="1298" max="1298" width="8.5" style="931" customWidth="1"/>
    <col min="1299" max="1530" width="9.625" style="931"/>
    <col min="1531" max="1531" width="6.125" style="931" customWidth="1"/>
    <col min="1532" max="1532" width="21.75" style="931" customWidth="1"/>
    <col min="1533" max="1533" width="6.25" style="931" customWidth="1"/>
    <col min="1534" max="1534" width="12.25" style="931" customWidth="1"/>
    <col min="1535" max="1535" width="3.625" style="931" customWidth="1"/>
    <col min="1536" max="1545" width="9.75" style="931" customWidth="1"/>
    <col min="1546" max="1546" width="7.875" style="931" customWidth="1"/>
    <col min="1547" max="1548" width="9.75" style="931" customWidth="1"/>
    <col min="1549" max="1549" width="8.25" style="931" customWidth="1"/>
    <col min="1550" max="1550" width="0.25" style="931" customWidth="1"/>
    <col min="1551" max="1551" width="8.125" style="931" customWidth="1"/>
    <col min="1552" max="1552" width="7.5" style="931" customWidth="1"/>
    <col min="1553" max="1553" width="8.375" style="931" customWidth="1"/>
    <col min="1554" max="1554" width="8.5" style="931" customWidth="1"/>
    <col min="1555" max="1786" width="9.625" style="931"/>
    <col min="1787" max="1787" width="6.125" style="931" customWidth="1"/>
    <col min="1788" max="1788" width="21.75" style="931" customWidth="1"/>
    <col min="1789" max="1789" width="6.25" style="931" customWidth="1"/>
    <col min="1790" max="1790" width="12.25" style="931" customWidth="1"/>
    <col min="1791" max="1791" width="3.625" style="931" customWidth="1"/>
    <col min="1792" max="1801" width="9.75" style="931" customWidth="1"/>
    <col min="1802" max="1802" width="7.875" style="931" customWidth="1"/>
    <col min="1803" max="1804" width="9.75" style="931" customWidth="1"/>
    <col min="1805" max="1805" width="8.25" style="931" customWidth="1"/>
    <col min="1806" max="1806" width="0.25" style="931" customWidth="1"/>
    <col min="1807" max="1807" width="8.125" style="931" customWidth="1"/>
    <col min="1808" max="1808" width="7.5" style="931" customWidth="1"/>
    <col min="1809" max="1809" width="8.375" style="931" customWidth="1"/>
    <col min="1810" max="1810" width="8.5" style="931" customWidth="1"/>
    <col min="1811" max="2042" width="9.625" style="931"/>
    <col min="2043" max="2043" width="6.125" style="931" customWidth="1"/>
    <col min="2044" max="2044" width="21.75" style="931" customWidth="1"/>
    <col min="2045" max="2045" width="6.25" style="931" customWidth="1"/>
    <col min="2046" max="2046" width="12.25" style="931" customWidth="1"/>
    <col min="2047" max="2047" width="3.625" style="931" customWidth="1"/>
    <col min="2048" max="2057" width="9.75" style="931" customWidth="1"/>
    <col min="2058" max="2058" width="7.875" style="931" customWidth="1"/>
    <col min="2059" max="2060" width="9.75" style="931" customWidth="1"/>
    <col min="2061" max="2061" width="8.25" style="931" customWidth="1"/>
    <col min="2062" max="2062" width="0.25" style="931" customWidth="1"/>
    <col min="2063" max="2063" width="8.125" style="931" customWidth="1"/>
    <col min="2064" max="2064" width="7.5" style="931" customWidth="1"/>
    <col min="2065" max="2065" width="8.375" style="931" customWidth="1"/>
    <col min="2066" max="2066" width="8.5" style="931" customWidth="1"/>
    <col min="2067" max="2298" width="9.625" style="931"/>
    <col min="2299" max="2299" width="6.125" style="931" customWidth="1"/>
    <col min="2300" max="2300" width="21.75" style="931" customWidth="1"/>
    <col min="2301" max="2301" width="6.25" style="931" customWidth="1"/>
    <col min="2302" max="2302" width="12.25" style="931" customWidth="1"/>
    <col min="2303" max="2303" width="3.625" style="931" customWidth="1"/>
    <col min="2304" max="2313" width="9.75" style="931" customWidth="1"/>
    <col min="2314" max="2314" width="7.875" style="931" customWidth="1"/>
    <col min="2315" max="2316" width="9.75" style="931" customWidth="1"/>
    <col min="2317" max="2317" width="8.25" style="931" customWidth="1"/>
    <col min="2318" max="2318" width="0.25" style="931" customWidth="1"/>
    <col min="2319" max="2319" width="8.125" style="931" customWidth="1"/>
    <col min="2320" max="2320" width="7.5" style="931" customWidth="1"/>
    <col min="2321" max="2321" width="8.375" style="931" customWidth="1"/>
    <col min="2322" max="2322" width="8.5" style="931" customWidth="1"/>
    <col min="2323" max="2554" width="9.625" style="931"/>
    <col min="2555" max="2555" width="6.125" style="931" customWidth="1"/>
    <col min="2556" max="2556" width="21.75" style="931" customWidth="1"/>
    <col min="2557" max="2557" width="6.25" style="931" customWidth="1"/>
    <col min="2558" max="2558" width="12.25" style="931" customWidth="1"/>
    <col min="2559" max="2559" width="3.625" style="931" customWidth="1"/>
    <col min="2560" max="2569" width="9.75" style="931" customWidth="1"/>
    <col min="2570" max="2570" width="7.875" style="931" customWidth="1"/>
    <col min="2571" max="2572" width="9.75" style="931" customWidth="1"/>
    <col min="2573" max="2573" width="8.25" style="931" customWidth="1"/>
    <col min="2574" max="2574" width="0.25" style="931" customWidth="1"/>
    <col min="2575" max="2575" width="8.125" style="931" customWidth="1"/>
    <col min="2576" max="2576" width="7.5" style="931" customWidth="1"/>
    <col min="2577" max="2577" width="8.375" style="931" customWidth="1"/>
    <col min="2578" max="2578" width="8.5" style="931" customWidth="1"/>
    <col min="2579" max="2810" width="9.625" style="931"/>
    <col min="2811" max="2811" width="6.125" style="931" customWidth="1"/>
    <col min="2812" max="2812" width="21.75" style="931" customWidth="1"/>
    <col min="2813" max="2813" width="6.25" style="931" customWidth="1"/>
    <col min="2814" max="2814" width="12.25" style="931" customWidth="1"/>
    <col min="2815" max="2815" width="3.625" style="931" customWidth="1"/>
    <col min="2816" max="2825" width="9.75" style="931" customWidth="1"/>
    <col min="2826" max="2826" width="7.875" style="931" customWidth="1"/>
    <col min="2827" max="2828" width="9.75" style="931" customWidth="1"/>
    <col min="2829" max="2829" width="8.25" style="931" customWidth="1"/>
    <col min="2830" max="2830" width="0.25" style="931" customWidth="1"/>
    <col min="2831" max="2831" width="8.125" style="931" customWidth="1"/>
    <col min="2832" max="2832" width="7.5" style="931" customWidth="1"/>
    <col min="2833" max="2833" width="8.375" style="931" customWidth="1"/>
    <col min="2834" max="2834" width="8.5" style="931" customWidth="1"/>
    <col min="2835" max="3066" width="9.625" style="931"/>
    <col min="3067" max="3067" width="6.125" style="931" customWidth="1"/>
    <col min="3068" max="3068" width="21.75" style="931" customWidth="1"/>
    <col min="3069" max="3069" width="6.25" style="931" customWidth="1"/>
    <col min="3070" max="3070" width="12.25" style="931" customWidth="1"/>
    <col min="3071" max="3071" width="3.625" style="931" customWidth="1"/>
    <col min="3072" max="3081" width="9.75" style="931" customWidth="1"/>
    <col min="3082" max="3082" width="7.875" style="931" customWidth="1"/>
    <col min="3083" max="3084" width="9.75" style="931" customWidth="1"/>
    <col min="3085" max="3085" width="8.25" style="931" customWidth="1"/>
    <col min="3086" max="3086" width="0.25" style="931" customWidth="1"/>
    <col min="3087" max="3087" width="8.125" style="931" customWidth="1"/>
    <col min="3088" max="3088" width="7.5" style="931" customWidth="1"/>
    <col min="3089" max="3089" width="8.375" style="931" customWidth="1"/>
    <col min="3090" max="3090" width="8.5" style="931" customWidth="1"/>
    <col min="3091" max="3322" width="9.625" style="931"/>
    <col min="3323" max="3323" width="6.125" style="931" customWidth="1"/>
    <col min="3324" max="3324" width="21.75" style="931" customWidth="1"/>
    <col min="3325" max="3325" width="6.25" style="931" customWidth="1"/>
    <col min="3326" max="3326" width="12.25" style="931" customWidth="1"/>
    <col min="3327" max="3327" width="3.625" style="931" customWidth="1"/>
    <col min="3328" max="3337" width="9.75" style="931" customWidth="1"/>
    <col min="3338" max="3338" width="7.875" style="931" customWidth="1"/>
    <col min="3339" max="3340" width="9.75" style="931" customWidth="1"/>
    <col min="3341" max="3341" width="8.25" style="931" customWidth="1"/>
    <col min="3342" max="3342" width="0.25" style="931" customWidth="1"/>
    <col min="3343" max="3343" width="8.125" style="931" customWidth="1"/>
    <col min="3344" max="3344" width="7.5" style="931" customWidth="1"/>
    <col min="3345" max="3345" width="8.375" style="931" customWidth="1"/>
    <col min="3346" max="3346" width="8.5" style="931" customWidth="1"/>
    <col min="3347" max="3578" width="9.625" style="931"/>
    <col min="3579" max="3579" width="6.125" style="931" customWidth="1"/>
    <col min="3580" max="3580" width="21.75" style="931" customWidth="1"/>
    <col min="3581" max="3581" width="6.25" style="931" customWidth="1"/>
    <col min="3582" max="3582" width="12.25" style="931" customWidth="1"/>
    <col min="3583" max="3583" width="3.625" style="931" customWidth="1"/>
    <col min="3584" max="3593" width="9.75" style="931" customWidth="1"/>
    <col min="3594" max="3594" width="7.875" style="931" customWidth="1"/>
    <col min="3595" max="3596" width="9.75" style="931" customWidth="1"/>
    <col min="3597" max="3597" width="8.25" style="931" customWidth="1"/>
    <col min="3598" max="3598" width="0.25" style="931" customWidth="1"/>
    <col min="3599" max="3599" width="8.125" style="931" customWidth="1"/>
    <col min="3600" max="3600" width="7.5" style="931" customWidth="1"/>
    <col min="3601" max="3601" width="8.375" style="931" customWidth="1"/>
    <col min="3602" max="3602" width="8.5" style="931" customWidth="1"/>
    <col min="3603" max="3834" width="9.625" style="931"/>
    <col min="3835" max="3835" width="6.125" style="931" customWidth="1"/>
    <col min="3836" max="3836" width="21.75" style="931" customWidth="1"/>
    <col min="3837" max="3837" width="6.25" style="931" customWidth="1"/>
    <col min="3838" max="3838" width="12.25" style="931" customWidth="1"/>
    <col min="3839" max="3839" width="3.625" style="931" customWidth="1"/>
    <col min="3840" max="3849" width="9.75" style="931" customWidth="1"/>
    <col min="3850" max="3850" width="7.875" style="931" customWidth="1"/>
    <col min="3851" max="3852" width="9.75" style="931" customWidth="1"/>
    <col min="3853" max="3853" width="8.25" style="931" customWidth="1"/>
    <col min="3854" max="3854" width="0.25" style="931" customWidth="1"/>
    <col min="3855" max="3855" width="8.125" style="931" customWidth="1"/>
    <col min="3856" max="3856" width="7.5" style="931" customWidth="1"/>
    <col min="3857" max="3857" width="8.375" style="931" customWidth="1"/>
    <col min="3858" max="3858" width="8.5" style="931" customWidth="1"/>
    <col min="3859" max="4090" width="9.625" style="931"/>
    <col min="4091" max="4091" width="6.125" style="931" customWidth="1"/>
    <col min="4092" max="4092" width="21.75" style="931" customWidth="1"/>
    <col min="4093" max="4093" width="6.25" style="931" customWidth="1"/>
    <col min="4094" max="4094" width="12.25" style="931" customWidth="1"/>
    <col min="4095" max="4095" width="3.625" style="931" customWidth="1"/>
    <col min="4096" max="4105" width="9.75" style="931" customWidth="1"/>
    <col min="4106" max="4106" width="7.875" style="931" customWidth="1"/>
    <col min="4107" max="4108" width="9.75" style="931" customWidth="1"/>
    <col min="4109" max="4109" width="8.25" style="931" customWidth="1"/>
    <col min="4110" max="4110" width="0.25" style="931" customWidth="1"/>
    <col min="4111" max="4111" width="8.125" style="931" customWidth="1"/>
    <col min="4112" max="4112" width="7.5" style="931" customWidth="1"/>
    <col min="4113" max="4113" width="8.375" style="931" customWidth="1"/>
    <col min="4114" max="4114" width="8.5" style="931" customWidth="1"/>
    <col min="4115" max="4346" width="9.625" style="931"/>
    <col min="4347" max="4347" width="6.125" style="931" customWidth="1"/>
    <col min="4348" max="4348" width="21.75" style="931" customWidth="1"/>
    <col min="4349" max="4349" width="6.25" style="931" customWidth="1"/>
    <col min="4350" max="4350" width="12.25" style="931" customWidth="1"/>
    <col min="4351" max="4351" width="3.625" style="931" customWidth="1"/>
    <col min="4352" max="4361" width="9.75" style="931" customWidth="1"/>
    <col min="4362" max="4362" width="7.875" style="931" customWidth="1"/>
    <col min="4363" max="4364" width="9.75" style="931" customWidth="1"/>
    <col min="4365" max="4365" width="8.25" style="931" customWidth="1"/>
    <col min="4366" max="4366" width="0.25" style="931" customWidth="1"/>
    <col min="4367" max="4367" width="8.125" style="931" customWidth="1"/>
    <col min="4368" max="4368" width="7.5" style="931" customWidth="1"/>
    <col min="4369" max="4369" width="8.375" style="931" customWidth="1"/>
    <col min="4370" max="4370" width="8.5" style="931" customWidth="1"/>
    <col min="4371" max="4602" width="9.625" style="931"/>
    <col min="4603" max="4603" width="6.125" style="931" customWidth="1"/>
    <col min="4604" max="4604" width="21.75" style="931" customWidth="1"/>
    <col min="4605" max="4605" width="6.25" style="931" customWidth="1"/>
    <col min="4606" max="4606" width="12.25" style="931" customWidth="1"/>
    <col min="4607" max="4607" width="3.625" style="931" customWidth="1"/>
    <col min="4608" max="4617" width="9.75" style="931" customWidth="1"/>
    <col min="4618" max="4618" width="7.875" style="931" customWidth="1"/>
    <col min="4619" max="4620" width="9.75" style="931" customWidth="1"/>
    <col min="4621" max="4621" width="8.25" style="931" customWidth="1"/>
    <col min="4622" max="4622" width="0.25" style="931" customWidth="1"/>
    <col min="4623" max="4623" width="8.125" style="931" customWidth="1"/>
    <col min="4624" max="4624" width="7.5" style="931" customWidth="1"/>
    <col min="4625" max="4625" width="8.375" style="931" customWidth="1"/>
    <col min="4626" max="4626" width="8.5" style="931" customWidth="1"/>
    <col min="4627" max="4858" width="9.625" style="931"/>
    <col min="4859" max="4859" width="6.125" style="931" customWidth="1"/>
    <col min="4860" max="4860" width="21.75" style="931" customWidth="1"/>
    <col min="4861" max="4861" width="6.25" style="931" customWidth="1"/>
    <col min="4862" max="4862" width="12.25" style="931" customWidth="1"/>
    <col min="4863" max="4863" width="3.625" style="931" customWidth="1"/>
    <col min="4864" max="4873" width="9.75" style="931" customWidth="1"/>
    <col min="4874" max="4874" width="7.875" style="931" customWidth="1"/>
    <col min="4875" max="4876" width="9.75" style="931" customWidth="1"/>
    <col min="4877" max="4877" width="8.25" style="931" customWidth="1"/>
    <col min="4878" max="4878" width="0.25" style="931" customWidth="1"/>
    <col min="4879" max="4879" width="8.125" style="931" customWidth="1"/>
    <col min="4880" max="4880" width="7.5" style="931" customWidth="1"/>
    <col min="4881" max="4881" width="8.375" style="931" customWidth="1"/>
    <col min="4882" max="4882" width="8.5" style="931" customWidth="1"/>
    <col min="4883" max="5114" width="9.625" style="931"/>
    <col min="5115" max="5115" width="6.125" style="931" customWidth="1"/>
    <col min="5116" max="5116" width="21.75" style="931" customWidth="1"/>
    <col min="5117" max="5117" width="6.25" style="931" customWidth="1"/>
    <col min="5118" max="5118" width="12.25" style="931" customWidth="1"/>
    <col min="5119" max="5119" width="3.625" style="931" customWidth="1"/>
    <col min="5120" max="5129" width="9.75" style="931" customWidth="1"/>
    <col min="5130" max="5130" width="7.875" style="931" customWidth="1"/>
    <col min="5131" max="5132" width="9.75" style="931" customWidth="1"/>
    <col min="5133" max="5133" width="8.25" style="931" customWidth="1"/>
    <col min="5134" max="5134" width="0.25" style="931" customWidth="1"/>
    <col min="5135" max="5135" width="8.125" style="931" customWidth="1"/>
    <col min="5136" max="5136" width="7.5" style="931" customWidth="1"/>
    <col min="5137" max="5137" width="8.375" style="931" customWidth="1"/>
    <col min="5138" max="5138" width="8.5" style="931" customWidth="1"/>
    <col min="5139" max="5370" width="9.625" style="931"/>
    <col min="5371" max="5371" width="6.125" style="931" customWidth="1"/>
    <col min="5372" max="5372" width="21.75" style="931" customWidth="1"/>
    <col min="5373" max="5373" width="6.25" style="931" customWidth="1"/>
    <col min="5374" max="5374" width="12.25" style="931" customWidth="1"/>
    <col min="5375" max="5375" width="3.625" style="931" customWidth="1"/>
    <col min="5376" max="5385" width="9.75" style="931" customWidth="1"/>
    <col min="5386" max="5386" width="7.875" style="931" customWidth="1"/>
    <col min="5387" max="5388" width="9.75" style="931" customWidth="1"/>
    <col min="5389" max="5389" width="8.25" style="931" customWidth="1"/>
    <col min="5390" max="5390" width="0.25" style="931" customWidth="1"/>
    <col min="5391" max="5391" width="8.125" style="931" customWidth="1"/>
    <col min="5392" max="5392" width="7.5" style="931" customWidth="1"/>
    <col min="5393" max="5393" width="8.375" style="931" customWidth="1"/>
    <col min="5394" max="5394" width="8.5" style="931" customWidth="1"/>
    <col min="5395" max="5626" width="9.625" style="931"/>
    <col min="5627" max="5627" width="6.125" style="931" customWidth="1"/>
    <col min="5628" max="5628" width="21.75" style="931" customWidth="1"/>
    <col min="5629" max="5629" width="6.25" style="931" customWidth="1"/>
    <col min="5630" max="5630" width="12.25" style="931" customWidth="1"/>
    <col min="5631" max="5631" width="3.625" style="931" customWidth="1"/>
    <col min="5632" max="5641" width="9.75" style="931" customWidth="1"/>
    <col min="5642" max="5642" width="7.875" style="931" customWidth="1"/>
    <col min="5643" max="5644" width="9.75" style="931" customWidth="1"/>
    <col min="5645" max="5645" width="8.25" style="931" customWidth="1"/>
    <col min="5646" max="5646" width="0.25" style="931" customWidth="1"/>
    <col min="5647" max="5647" width="8.125" style="931" customWidth="1"/>
    <col min="5648" max="5648" width="7.5" style="931" customWidth="1"/>
    <col min="5649" max="5649" width="8.375" style="931" customWidth="1"/>
    <col min="5650" max="5650" width="8.5" style="931" customWidth="1"/>
    <col min="5651" max="5882" width="9.625" style="931"/>
    <col min="5883" max="5883" width="6.125" style="931" customWidth="1"/>
    <col min="5884" max="5884" width="21.75" style="931" customWidth="1"/>
    <col min="5885" max="5885" width="6.25" style="931" customWidth="1"/>
    <col min="5886" max="5886" width="12.25" style="931" customWidth="1"/>
    <col min="5887" max="5887" width="3.625" style="931" customWidth="1"/>
    <col min="5888" max="5897" width="9.75" style="931" customWidth="1"/>
    <col min="5898" max="5898" width="7.875" style="931" customWidth="1"/>
    <col min="5899" max="5900" width="9.75" style="931" customWidth="1"/>
    <col min="5901" max="5901" width="8.25" style="931" customWidth="1"/>
    <col min="5902" max="5902" width="0.25" style="931" customWidth="1"/>
    <col min="5903" max="5903" width="8.125" style="931" customWidth="1"/>
    <col min="5904" max="5904" width="7.5" style="931" customWidth="1"/>
    <col min="5905" max="5905" width="8.375" style="931" customWidth="1"/>
    <col min="5906" max="5906" width="8.5" style="931" customWidth="1"/>
    <col min="5907" max="6138" width="9.625" style="931"/>
    <col min="6139" max="6139" width="6.125" style="931" customWidth="1"/>
    <col min="6140" max="6140" width="21.75" style="931" customWidth="1"/>
    <col min="6141" max="6141" width="6.25" style="931" customWidth="1"/>
    <col min="6142" max="6142" width="12.25" style="931" customWidth="1"/>
    <col min="6143" max="6143" width="3.625" style="931" customWidth="1"/>
    <col min="6144" max="6153" width="9.75" style="931" customWidth="1"/>
    <col min="6154" max="6154" width="7.875" style="931" customWidth="1"/>
    <col min="6155" max="6156" width="9.75" style="931" customWidth="1"/>
    <col min="6157" max="6157" width="8.25" style="931" customWidth="1"/>
    <col min="6158" max="6158" width="0.25" style="931" customWidth="1"/>
    <col min="6159" max="6159" width="8.125" style="931" customWidth="1"/>
    <col min="6160" max="6160" width="7.5" style="931" customWidth="1"/>
    <col min="6161" max="6161" width="8.375" style="931" customWidth="1"/>
    <col min="6162" max="6162" width="8.5" style="931" customWidth="1"/>
    <col min="6163" max="6394" width="9.625" style="931"/>
    <col min="6395" max="6395" width="6.125" style="931" customWidth="1"/>
    <col min="6396" max="6396" width="21.75" style="931" customWidth="1"/>
    <col min="6397" max="6397" width="6.25" style="931" customWidth="1"/>
    <col min="6398" max="6398" width="12.25" style="931" customWidth="1"/>
    <col min="6399" max="6399" width="3.625" style="931" customWidth="1"/>
    <col min="6400" max="6409" width="9.75" style="931" customWidth="1"/>
    <col min="6410" max="6410" width="7.875" style="931" customWidth="1"/>
    <col min="6411" max="6412" width="9.75" style="931" customWidth="1"/>
    <col min="6413" max="6413" width="8.25" style="931" customWidth="1"/>
    <col min="6414" max="6414" width="0.25" style="931" customWidth="1"/>
    <col min="6415" max="6415" width="8.125" style="931" customWidth="1"/>
    <col min="6416" max="6416" width="7.5" style="931" customWidth="1"/>
    <col min="6417" max="6417" width="8.375" style="931" customWidth="1"/>
    <col min="6418" max="6418" width="8.5" style="931" customWidth="1"/>
    <col min="6419" max="6650" width="9.625" style="931"/>
    <col min="6651" max="6651" width="6.125" style="931" customWidth="1"/>
    <col min="6652" max="6652" width="21.75" style="931" customWidth="1"/>
    <col min="6653" max="6653" width="6.25" style="931" customWidth="1"/>
    <col min="6654" max="6654" width="12.25" style="931" customWidth="1"/>
    <col min="6655" max="6655" width="3.625" style="931" customWidth="1"/>
    <col min="6656" max="6665" width="9.75" style="931" customWidth="1"/>
    <col min="6666" max="6666" width="7.875" style="931" customWidth="1"/>
    <col min="6667" max="6668" width="9.75" style="931" customWidth="1"/>
    <col min="6669" max="6669" width="8.25" style="931" customWidth="1"/>
    <col min="6670" max="6670" width="0.25" style="931" customWidth="1"/>
    <col min="6671" max="6671" width="8.125" style="931" customWidth="1"/>
    <col min="6672" max="6672" width="7.5" style="931" customWidth="1"/>
    <col min="6673" max="6673" width="8.375" style="931" customWidth="1"/>
    <col min="6674" max="6674" width="8.5" style="931" customWidth="1"/>
    <col min="6675" max="6906" width="9.625" style="931"/>
    <col min="6907" max="6907" width="6.125" style="931" customWidth="1"/>
    <col min="6908" max="6908" width="21.75" style="931" customWidth="1"/>
    <col min="6909" max="6909" width="6.25" style="931" customWidth="1"/>
    <col min="6910" max="6910" width="12.25" style="931" customWidth="1"/>
    <col min="6911" max="6911" width="3.625" style="931" customWidth="1"/>
    <col min="6912" max="6921" width="9.75" style="931" customWidth="1"/>
    <col min="6922" max="6922" width="7.875" style="931" customWidth="1"/>
    <col min="6923" max="6924" width="9.75" style="931" customWidth="1"/>
    <col min="6925" max="6925" width="8.25" style="931" customWidth="1"/>
    <col min="6926" max="6926" width="0.25" style="931" customWidth="1"/>
    <col min="6927" max="6927" width="8.125" style="931" customWidth="1"/>
    <col min="6928" max="6928" width="7.5" style="931" customWidth="1"/>
    <col min="6929" max="6929" width="8.375" style="931" customWidth="1"/>
    <col min="6930" max="6930" width="8.5" style="931" customWidth="1"/>
    <col min="6931" max="7162" width="9.625" style="931"/>
    <col min="7163" max="7163" width="6.125" style="931" customWidth="1"/>
    <col min="7164" max="7164" width="21.75" style="931" customWidth="1"/>
    <col min="7165" max="7165" width="6.25" style="931" customWidth="1"/>
    <col min="7166" max="7166" width="12.25" style="931" customWidth="1"/>
    <col min="7167" max="7167" width="3.625" style="931" customWidth="1"/>
    <col min="7168" max="7177" width="9.75" style="931" customWidth="1"/>
    <col min="7178" max="7178" width="7.875" style="931" customWidth="1"/>
    <col min="7179" max="7180" width="9.75" style="931" customWidth="1"/>
    <col min="7181" max="7181" width="8.25" style="931" customWidth="1"/>
    <col min="7182" max="7182" width="0.25" style="931" customWidth="1"/>
    <col min="7183" max="7183" width="8.125" style="931" customWidth="1"/>
    <col min="7184" max="7184" width="7.5" style="931" customWidth="1"/>
    <col min="7185" max="7185" width="8.375" style="931" customWidth="1"/>
    <col min="7186" max="7186" width="8.5" style="931" customWidth="1"/>
    <col min="7187" max="7418" width="9.625" style="931"/>
    <col min="7419" max="7419" width="6.125" style="931" customWidth="1"/>
    <col min="7420" max="7420" width="21.75" style="931" customWidth="1"/>
    <col min="7421" max="7421" width="6.25" style="931" customWidth="1"/>
    <col min="7422" max="7422" width="12.25" style="931" customWidth="1"/>
    <col min="7423" max="7423" width="3.625" style="931" customWidth="1"/>
    <col min="7424" max="7433" width="9.75" style="931" customWidth="1"/>
    <col min="7434" max="7434" width="7.875" style="931" customWidth="1"/>
    <col min="7435" max="7436" width="9.75" style="931" customWidth="1"/>
    <col min="7437" max="7437" width="8.25" style="931" customWidth="1"/>
    <col min="7438" max="7438" width="0.25" style="931" customWidth="1"/>
    <col min="7439" max="7439" width="8.125" style="931" customWidth="1"/>
    <col min="7440" max="7440" width="7.5" style="931" customWidth="1"/>
    <col min="7441" max="7441" width="8.375" style="931" customWidth="1"/>
    <col min="7442" max="7442" width="8.5" style="931" customWidth="1"/>
    <col min="7443" max="7674" width="9.625" style="931"/>
    <col min="7675" max="7675" width="6.125" style="931" customWidth="1"/>
    <col min="7676" max="7676" width="21.75" style="931" customWidth="1"/>
    <col min="7677" max="7677" width="6.25" style="931" customWidth="1"/>
    <col min="7678" max="7678" width="12.25" style="931" customWidth="1"/>
    <col min="7679" max="7679" width="3.625" style="931" customWidth="1"/>
    <col min="7680" max="7689" width="9.75" style="931" customWidth="1"/>
    <col min="7690" max="7690" width="7.875" style="931" customWidth="1"/>
    <col min="7691" max="7692" width="9.75" style="931" customWidth="1"/>
    <col min="7693" max="7693" width="8.25" style="931" customWidth="1"/>
    <col min="7694" max="7694" width="0.25" style="931" customWidth="1"/>
    <col min="7695" max="7695" width="8.125" style="931" customWidth="1"/>
    <col min="7696" max="7696" width="7.5" style="931" customWidth="1"/>
    <col min="7697" max="7697" width="8.375" style="931" customWidth="1"/>
    <col min="7698" max="7698" width="8.5" style="931" customWidth="1"/>
    <col min="7699" max="7930" width="9.625" style="931"/>
    <col min="7931" max="7931" width="6.125" style="931" customWidth="1"/>
    <col min="7932" max="7932" width="21.75" style="931" customWidth="1"/>
    <col min="7933" max="7933" width="6.25" style="931" customWidth="1"/>
    <col min="7934" max="7934" width="12.25" style="931" customWidth="1"/>
    <col min="7935" max="7935" width="3.625" style="931" customWidth="1"/>
    <col min="7936" max="7945" width="9.75" style="931" customWidth="1"/>
    <col min="7946" max="7946" width="7.875" style="931" customWidth="1"/>
    <col min="7947" max="7948" width="9.75" style="931" customWidth="1"/>
    <col min="7949" max="7949" width="8.25" style="931" customWidth="1"/>
    <col min="7950" max="7950" width="0.25" style="931" customWidth="1"/>
    <col min="7951" max="7951" width="8.125" style="931" customWidth="1"/>
    <col min="7952" max="7952" width="7.5" style="931" customWidth="1"/>
    <col min="7953" max="7953" width="8.375" style="931" customWidth="1"/>
    <col min="7954" max="7954" width="8.5" style="931" customWidth="1"/>
    <col min="7955" max="8186" width="9.625" style="931"/>
    <col min="8187" max="8187" width="6.125" style="931" customWidth="1"/>
    <col min="8188" max="8188" width="21.75" style="931" customWidth="1"/>
    <col min="8189" max="8189" width="6.25" style="931" customWidth="1"/>
    <col min="8190" max="8190" width="12.25" style="931" customWidth="1"/>
    <col min="8191" max="8191" width="3.625" style="931" customWidth="1"/>
    <col min="8192" max="8201" width="9.75" style="931" customWidth="1"/>
    <col min="8202" max="8202" width="7.875" style="931" customWidth="1"/>
    <col min="8203" max="8204" width="9.75" style="931" customWidth="1"/>
    <col min="8205" max="8205" width="8.25" style="931" customWidth="1"/>
    <col min="8206" max="8206" width="0.25" style="931" customWidth="1"/>
    <col min="8207" max="8207" width="8.125" style="931" customWidth="1"/>
    <col min="8208" max="8208" width="7.5" style="931" customWidth="1"/>
    <col min="8209" max="8209" width="8.375" style="931" customWidth="1"/>
    <col min="8210" max="8210" width="8.5" style="931" customWidth="1"/>
    <col min="8211" max="8442" width="9.625" style="931"/>
    <col min="8443" max="8443" width="6.125" style="931" customWidth="1"/>
    <col min="8444" max="8444" width="21.75" style="931" customWidth="1"/>
    <col min="8445" max="8445" width="6.25" style="931" customWidth="1"/>
    <col min="8446" max="8446" width="12.25" style="931" customWidth="1"/>
    <col min="8447" max="8447" width="3.625" style="931" customWidth="1"/>
    <col min="8448" max="8457" width="9.75" style="931" customWidth="1"/>
    <col min="8458" max="8458" width="7.875" style="931" customWidth="1"/>
    <col min="8459" max="8460" width="9.75" style="931" customWidth="1"/>
    <col min="8461" max="8461" width="8.25" style="931" customWidth="1"/>
    <col min="8462" max="8462" width="0.25" style="931" customWidth="1"/>
    <col min="8463" max="8463" width="8.125" style="931" customWidth="1"/>
    <col min="8464" max="8464" width="7.5" style="931" customWidth="1"/>
    <col min="8465" max="8465" width="8.375" style="931" customWidth="1"/>
    <col min="8466" max="8466" width="8.5" style="931" customWidth="1"/>
    <col min="8467" max="8698" width="9.625" style="931"/>
    <col min="8699" max="8699" width="6.125" style="931" customWidth="1"/>
    <col min="8700" max="8700" width="21.75" style="931" customWidth="1"/>
    <col min="8701" max="8701" width="6.25" style="931" customWidth="1"/>
    <col min="8702" max="8702" width="12.25" style="931" customWidth="1"/>
    <col min="8703" max="8703" width="3.625" style="931" customWidth="1"/>
    <col min="8704" max="8713" width="9.75" style="931" customWidth="1"/>
    <col min="8714" max="8714" width="7.875" style="931" customWidth="1"/>
    <col min="8715" max="8716" width="9.75" style="931" customWidth="1"/>
    <col min="8717" max="8717" width="8.25" style="931" customWidth="1"/>
    <col min="8718" max="8718" width="0.25" style="931" customWidth="1"/>
    <col min="8719" max="8719" width="8.125" style="931" customWidth="1"/>
    <col min="8720" max="8720" width="7.5" style="931" customWidth="1"/>
    <col min="8721" max="8721" width="8.375" style="931" customWidth="1"/>
    <col min="8722" max="8722" width="8.5" style="931" customWidth="1"/>
    <col min="8723" max="8954" width="9.625" style="931"/>
    <col min="8955" max="8955" width="6.125" style="931" customWidth="1"/>
    <col min="8956" max="8956" width="21.75" style="931" customWidth="1"/>
    <col min="8957" max="8957" width="6.25" style="931" customWidth="1"/>
    <col min="8958" max="8958" width="12.25" style="931" customWidth="1"/>
    <col min="8959" max="8959" width="3.625" style="931" customWidth="1"/>
    <col min="8960" max="8969" width="9.75" style="931" customWidth="1"/>
    <col min="8970" max="8970" width="7.875" style="931" customWidth="1"/>
    <col min="8971" max="8972" width="9.75" style="931" customWidth="1"/>
    <col min="8973" max="8973" width="8.25" style="931" customWidth="1"/>
    <col min="8974" max="8974" width="0.25" style="931" customWidth="1"/>
    <col min="8975" max="8975" width="8.125" style="931" customWidth="1"/>
    <col min="8976" max="8976" width="7.5" style="931" customWidth="1"/>
    <col min="8977" max="8977" width="8.375" style="931" customWidth="1"/>
    <col min="8978" max="8978" width="8.5" style="931" customWidth="1"/>
    <col min="8979" max="9210" width="9.625" style="931"/>
    <col min="9211" max="9211" width="6.125" style="931" customWidth="1"/>
    <col min="9212" max="9212" width="21.75" style="931" customWidth="1"/>
    <col min="9213" max="9213" width="6.25" style="931" customWidth="1"/>
    <col min="9214" max="9214" width="12.25" style="931" customWidth="1"/>
    <col min="9215" max="9215" width="3.625" style="931" customWidth="1"/>
    <col min="9216" max="9225" width="9.75" style="931" customWidth="1"/>
    <col min="9226" max="9226" width="7.875" style="931" customWidth="1"/>
    <col min="9227" max="9228" width="9.75" style="931" customWidth="1"/>
    <col min="9229" max="9229" width="8.25" style="931" customWidth="1"/>
    <col min="9230" max="9230" width="0.25" style="931" customWidth="1"/>
    <col min="9231" max="9231" width="8.125" style="931" customWidth="1"/>
    <col min="9232" max="9232" width="7.5" style="931" customWidth="1"/>
    <col min="9233" max="9233" width="8.375" style="931" customWidth="1"/>
    <col min="9234" max="9234" width="8.5" style="931" customWidth="1"/>
    <col min="9235" max="9466" width="9.625" style="931"/>
    <col min="9467" max="9467" width="6.125" style="931" customWidth="1"/>
    <col min="9468" max="9468" width="21.75" style="931" customWidth="1"/>
    <col min="9469" max="9469" width="6.25" style="931" customWidth="1"/>
    <col min="9470" max="9470" width="12.25" style="931" customWidth="1"/>
    <col min="9471" max="9471" width="3.625" style="931" customWidth="1"/>
    <col min="9472" max="9481" width="9.75" style="931" customWidth="1"/>
    <col min="9482" max="9482" width="7.875" style="931" customWidth="1"/>
    <col min="9483" max="9484" width="9.75" style="931" customWidth="1"/>
    <col min="9485" max="9485" width="8.25" style="931" customWidth="1"/>
    <col min="9486" max="9486" width="0.25" style="931" customWidth="1"/>
    <col min="9487" max="9487" width="8.125" style="931" customWidth="1"/>
    <col min="9488" max="9488" width="7.5" style="931" customWidth="1"/>
    <col min="9489" max="9489" width="8.375" style="931" customWidth="1"/>
    <col min="9490" max="9490" width="8.5" style="931" customWidth="1"/>
    <col min="9491" max="9722" width="9.625" style="931"/>
    <col min="9723" max="9723" width="6.125" style="931" customWidth="1"/>
    <col min="9724" max="9724" width="21.75" style="931" customWidth="1"/>
    <col min="9725" max="9725" width="6.25" style="931" customWidth="1"/>
    <col min="9726" max="9726" width="12.25" style="931" customWidth="1"/>
    <col min="9727" max="9727" width="3.625" style="931" customWidth="1"/>
    <col min="9728" max="9737" width="9.75" style="931" customWidth="1"/>
    <col min="9738" max="9738" width="7.875" style="931" customWidth="1"/>
    <col min="9739" max="9740" width="9.75" style="931" customWidth="1"/>
    <col min="9741" max="9741" width="8.25" style="931" customWidth="1"/>
    <col min="9742" max="9742" width="0.25" style="931" customWidth="1"/>
    <col min="9743" max="9743" width="8.125" style="931" customWidth="1"/>
    <col min="9744" max="9744" width="7.5" style="931" customWidth="1"/>
    <col min="9745" max="9745" width="8.375" style="931" customWidth="1"/>
    <col min="9746" max="9746" width="8.5" style="931" customWidth="1"/>
    <col min="9747" max="9978" width="9.625" style="931"/>
    <col min="9979" max="9979" width="6.125" style="931" customWidth="1"/>
    <col min="9980" max="9980" width="21.75" style="931" customWidth="1"/>
    <col min="9981" max="9981" width="6.25" style="931" customWidth="1"/>
    <col min="9982" max="9982" width="12.25" style="931" customWidth="1"/>
    <col min="9983" max="9983" width="3.625" style="931" customWidth="1"/>
    <col min="9984" max="9993" width="9.75" style="931" customWidth="1"/>
    <col min="9994" max="9994" width="7.875" style="931" customWidth="1"/>
    <col min="9995" max="9996" width="9.75" style="931" customWidth="1"/>
    <col min="9997" max="9997" width="8.25" style="931" customWidth="1"/>
    <col min="9998" max="9998" width="0.25" style="931" customWidth="1"/>
    <col min="9999" max="9999" width="8.125" style="931" customWidth="1"/>
    <col min="10000" max="10000" width="7.5" style="931" customWidth="1"/>
    <col min="10001" max="10001" width="8.375" style="931" customWidth="1"/>
    <col min="10002" max="10002" width="8.5" style="931" customWidth="1"/>
    <col min="10003" max="10234" width="9.625" style="931"/>
    <col min="10235" max="10235" width="6.125" style="931" customWidth="1"/>
    <col min="10236" max="10236" width="21.75" style="931" customWidth="1"/>
    <col min="10237" max="10237" width="6.25" style="931" customWidth="1"/>
    <col min="10238" max="10238" width="12.25" style="931" customWidth="1"/>
    <col min="10239" max="10239" width="3.625" style="931" customWidth="1"/>
    <col min="10240" max="10249" width="9.75" style="931" customWidth="1"/>
    <col min="10250" max="10250" width="7.875" style="931" customWidth="1"/>
    <col min="10251" max="10252" width="9.75" style="931" customWidth="1"/>
    <col min="10253" max="10253" width="8.25" style="931" customWidth="1"/>
    <col min="10254" max="10254" width="0.25" style="931" customWidth="1"/>
    <col min="10255" max="10255" width="8.125" style="931" customWidth="1"/>
    <col min="10256" max="10256" width="7.5" style="931" customWidth="1"/>
    <col min="10257" max="10257" width="8.375" style="931" customWidth="1"/>
    <col min="10258" max="10258" width="8.5" style="931" customWidth="1"/>
    <col min="10259" max="10490" width="9.625" style="931"/>
    <col min="10491" max="10491" width="6.125" style="931" customWidth="1"/>
    <col min="10492" max="10492" width="21.75" style="931" customWidth="1"/>
    <col min="10493" max="10493" width="6.25" style="931" customWidth="1"/>
    <col min="10494" max="10494" width="12.25" style="931" customWidth="1"/>
    <col min="10495" max="10495" width="3.625" style="931" customWidth="1"/>
    <col min="10496" max="10505" width="9.75" style="931" customWidth="1"/>
    <col min="10506" max="10506" width="7.875" style="931" customWidth="1"/>
    <col min="10507" max="10508" width="9.75" style="931" customWidth="1"/>
    <col min="10509" max="10509" width="8.25" style="931" customWidth="1"/>
    <col min="10510" max="10510" width="0.25" style="931" customWidth="1"/>
    <col min="10511" max="10511" width="8.125" style="931" customWidth="1"/>
    <col min="10512" max="10512" width="7.5" style="931" customWidth="1"/>
    <col min="10513" max="10513" width="8.375" style="931" customWidth="1"/>
    <col min="10514" max="10514" width="8.5" style="931" customWidth="1"/>
    <col min="10515" max="10746" width="9.625" style="931"/>
    <col min="10747" max="10747" width="6.125" style="931" customWidth="1"/>
    <col min="10748" max="10748" width="21.75" style="931" customWidth="1"/>
    <col min="10749" max="10749" width="6.25" style="931" customWidth="1"/>
    <col min="10750" max="10750" width="12.25" style="931" customWidth="1"/>
    <col min="10751" max="10751" width="3.625" style="931" customWidth="1"/>
    <col min="10752" max="10761" width="9.75" style="931" customWidth="1"/>
    <col min="10762" max="10762" width="7.875" style="931" customWidth="1"/>
    <col min="10763" max="10764" width="9.75" style="931" customWidth="1"/>
    <col min="10765" max="10765" width="8.25" style="931" customWidth="1"/>
    <col min="10766" max="10766" width="0.25" style="931" customWidth="1"/>
    <col min="10767" max="10767" width="8.125" style="931" customWidth="1"/>
    <col min="10768" max="10768" width="7.5" style="931" customWidth="1"/>
    <col min="10769" max="10769" width="8.375" style="931" customWidth="1"/>
    <col min="10770" max="10770" width="8.5" style="931" customWidth="1"/>
    <col min="10771" max="11002" width="9.625" style="931"/>
    <col min="11003" max="11003" width="6.125" style="931" customWidth="1"/>
    <col min="11004" max="11004" width="21.75" style="931" customWidth="1"/>
    <col min="11005" max="11005" width="6.25" style="931" customWidth="1"/>
    <col min="11006" max="11006" width="12.25" style="931" customWidth="1"/>
    <col min="11007" max="11007" width="3.625" style="931" customWidth="1"/>
    <col min="11008" max="11017" width="9.75" style="931" customWidth="1"/>
    <col min="11018" max="11018" width="7.875" style="931" customWidth="1"/>
    <col min="11019" max="11020" width="9.75" style="931" customWidth="1"/>
    <col min="11021" max="11021" width="8.25" style="931" customWidth="1"/>
    <col min="11022" max="11022" width="0.25" style="931" customWidth="1"/>
    <col min="11023" max="11023" width="8.125" style="931" customWidth="1"/>
    <col min="11024" max="11024" width="7.5" style="931" customWidth="1"/>
    <col min="11025" max="11025" width="8.375" style="931" customWidth="1"/>
    <col min="11026" max="11026" width="8.5" style="931" customWidth="1"/>
    <col min="11027" max="11258" width="9.625" style="931"/>
    <col min="11259" max="11259" width="6.125" style="931" customWidth="1"/>
    <col min="11260" max="11260" width="21.75" style="931" customWidth="1"/>
    <col min="11261" max="11261" width="6.25" style="931" customWidth="1"/>
    <col min="11262" max="11262" width="12.25" style="931" customWidth="1"/>
    <col min="11263" max="11263" width="3.625" style="931" customWidth="1"/>
    <col min="11264" max="11273" width="9.75" style="931" customWidth="1"/>
    <col min="11274" max="11274" width="7.875" style="931" customWidth="1"/>
    <col min="11275" max="11276" width="9.75" style="931" customWidth="1"/>
    <col min="11277" max="11277" width="8.25" style="931" customWidth="1"/>
    <col min="11278" max="11278" width="0.25" style="931" customWidth="1"/>
    <col min="11279" max="11279" width="8.125" style="931" customWidth="1"/>
    <col min="11280" max="11280" width="7.5" style="931" customWidth="1"/>
    <col min="11281" max="11281" width="8.375" style="931" customWidth="1"/>
    <col min="11282" max="11282" width="8.5" style="931" customWidth="1"/>
    <col min="11283" max="11514" width="9.625" style="931"/>
    <col min="11515" max="11515" width="6.125" style="931" customWidth="1"/>
    <col min="11516" max="11516" width="21.75" style="931" customWidth="1"/>
    <col min="11517" max="11517" width="6.25" style="931" customWidth="1"/>
    <col min="11518" max="11518" width="12.25" style="931" customWidth="1"/>
    <col min="11519" max="11519" width="3.625" style="931" customWidth="1"/>
    <col min="11520" max="11529" width="9.75" style="931" customWidth="1"/>
    <col min="11530" max="11530" width="7.875" style="931" customWidth="1"/>
    <col min="11531" max="11532" width="9.75" style="931" customWidth="1"/>
    <col min="11533" max="11533" width="8.25" style="931" customWidth="1"/>
    <col min="11534" max="11534" width="0.25" style="931" customWidth="1"/>
    <col min="11535" max="11535" width="8.125" style="931" customWidth="1"/>
    <col min="11536" max="11536" width="7.5" style="931" customWidth="1"/>
    <col min="11537" max="11537" width="8.375" style="931" customWidth="1"/>
    <col min="11538" max="11538" width="8.5" style="931" customWidth="1"/>
    <col min="11539" max="11770" width="9.625" style="931"/>
    <col min="11771" max="11771" width="6.125" style="931" customWidth="1"/>
    <col min="11772" max="11772" width="21.75" style="931" customWidth="1"/>
    <col min="11773" max="11773" width="6.25" style="931" customWidth="1"/>
    <col min="11774" max="11774" width="12.25" style="931" customWidth="1"/>
    <col min="11775" max="11775" width="3.625" style="931" customWidth="1"/>
    <col min="11776" max="11785" width="9.75" style="931" customWidth="1"/>
    <col min="11786" max="11786" width="7.875" style="931" customWidth="1"/>
    <col min="11787" max="11788" width="9.75" style="931" customWidth="1"/>
    <col min="11789" max="11789" width="8.25" style="931" customWidth="1"/>
    <col min="11790" max="11790" width="0.25" style="931" customWidth="1"/>
    <col min="11791" max="11791" width="8.125" style="931" customWidth="1"/>
    <col min="11792" max="11792" width="7.5" style="931" customWidth="1"/>
    <col min="11793" max="11793" width="8.375" style="931" customWidth="1"/>
    <col min="11794" max="11794" width="8.5" style="931" customWidth="1"/>
    <col min="11795" max="12026" width="9.625" style="931"/>
    <col min="12027" max="12027" width="6.125" style="931" customWidth="1"/>
    <col min="12028" max="12028" width="21.75" style="931" customWidth="1"/>
    <col min="12029" max="12029" width="6.25" style="931" customWidth="1"/>
    <col min="12030" max="12030" width="12.25" style="931" customWidth="1"/>
    <col min="12031" max="12031" width="3.625" style="931" customWidth="1"/>
    <col min="12032" max="12041" width="9.75" style="931" customWidth="1"/>
    <col min="12042" max="12042" width="7.875" style="931" customWidth="1"/>
    <col min="12043" max="12044" width="9.75" style="931" customWidth="1"/>
    <col min="12045" max="12045" width="8.25" style="931" customWidth="1"/>
    <col min="12046" max="12046" width="0.25" style="931" customWidth="1"/>
    <col min="12047" max="12047" width="8.125" style="931" customWidth="1"/>
    <col min="12048" max="12048" width="7.5" style="931" customWidth="1"/>
    <col min="12049" max="12049" width="8.375" style="931" customWidth="1"/>
    <col min="12050" max="12050" width="8.5" style="931" customWidth="1"/>
    <col min="12051" max="12282" width="9.625" style="931"/>
    <col min="12283" max="12283" width="6.125" style="931" customWidth="1"/>
    <col min="12284" max="12284" width="21.75" style="931" customWidth="1"/>
    <col min="12285" max="12285" width="6.25" style="931" customWidth="1"/>
    <col min="12286" max="12286" width="12.25" style="931" customWidth="1"/>
    <col min="12287" max="12287" width="3.625" style="931" customWidth="1"/>
    <col min="12288" max="12297" width="9.75" style="931" customWidth="1"/>
    <col min="12298" max="12298" width="7.875" style="931" customWidth="1"/>
    <col min="12299" max="12300" width="9.75" style="931" customWidth="1"/>
    <col min="12301" max="12301" width="8.25" style="931" customWidth="1"/>
    <col min="12302" max="12302" width="0.25" style="931" customWidth="1"/>
    <col min="12303" max="12303" width="8.125" style="931" customWidth="1"/>
    <col min="12304" max="12304" width="7.5" style="931" customWidth="1"/>
    <col min="12305" max="12305" width="8.375" style="931" customWidth="1"/>
    <col min="12306" max="12306" width="8.5" style="931" customWidth="1"/>
    <col min="12307" max="12538" width="9.625" style="931"/>
    <col min="12539" max="12539" width="6.125" style="931" customWidth="1"/>
    <col min="12540" max="12540" width="21.75" style="931" customWidth="1"/>
    <col min="12541" max="12541" width="6.25" style="931" customWidth="1"/>
    <col min="12542" max="12542" width="12.25" style="931" customWidth="1"/>
    <col min="12543" max="12543" width="3.625" style="931" customWidth="1"/>
    <col min="12544" max="12553" width="9.75" style="931" customWidth="1"/>
    <col min="12554" max="12554" width="7.875" style="931" customWidth="1"/>
    <col min="12555" max="12556" width="9.75" style="931" customWidth="1"/>
    <col min="12557" max="12557" width="8.25" style="931" customWidth="1"/>
    <col min="12558" max="12558" width="0.25" style="931" customWidth="1"/>
    <col min="12559" max="12559" width="8.125" style="931" customWidth="1"/>
    <col min="12560" max="12560" width="7.5" style="931" customWidth="1"/>
    <col min="12561" max="12561" width="8.375" style="931" customWidth="1"/>
    <col min="12562" max="12562" width="8.5" style="931" customWidth="1"/>
    <col min="12563" max="12794" width="9.625" style="931"/>
    <col min="12795" max="12795" width="6.125" style="931" customWidth="1"/>
    <col min="12796" max="12796" width="21.75" style="931" customWidth="1"/>
    <col min="12797" max="12797" width="6.25" style="931" customWidth="1"/>
    <col min="12798" max="12798" width="12.25" style="931" customWidth="1"/>
    <col min="12799" max="12799" width="3.625" style="931" customWidth="1"/>
    <col min="12800" max="12809" width="9.75" style="931" customWidth="1"/>
    <col min="12810" max="12810" width="7.875" style="931" customWidth="1"/>
    <col min="12811" max="12812" width="9.75" style="931" customWidth="1"/>
    <col min="12813" max="12813" width="8.25" style="931" customWidth="1"/>
    <col min="12814" max="12814" width="0.25" style="931" customWidth="1"/>
    <col min="12815" max="12815" width="8.125" style="931" customWidth="1"/>
    <col min="12816" max="12816" width="7.5" style="931" customWidth="1"/>
    <col min="12817" max="12817" width="8.375" style="931" customWidth="1"/>
    <col min="12818" max="12818" width="8.5" style="931" customWidth="1"/>
    <col min="12819" max="13050" width="9.625" style="931"/>
    <col min="13051" max="13051" width="6.125" style="931" customWidth="1"/>
    <col min="13052" max="13052" width="21.75" style="931" customWidth="1"/>
    <col min="13053" max="13053" width="6.25" style="931" customWidth="1"/>
    <col min="13054" max="13054" width="12.25" style="931" customWidth="1"/>
    <col min="13055" max="13055" width="3.625" style="931" customWidth="1"/>
    <col min="13056" max="13065" width="9.75" style="931" customWidth="1"/>
    <col min="13066" max="13066" width="7.875" style="931" customWidth="1"/>
    <col min="13067" max="13068" width="9.75" style="931" customWidth="1"/>
    <col min="13069" max="13069" width="8.25" style="931" customWidth="1"/>
    <col min="13070" max="13070" width="0.25" style="931" customWidth="1"/>
    <col min="13071" max="13071" width="8.125" style="931" customWidth="1"/>
    <col min="13072" max="13072" width="7.5" style="931" customWidth="1"/>
    <col min="13073" max="13073" width="8.375" style="931" customWidth="1"/>
    <col min="13074" max="13074" width="8.5" style="931" customWidth="1"/>
    <col min="13075" max="13306" width="9.625" style="931"/>
    <col min="13307" max="13307" width="6.125" style="931" customWidth="1"/>
    <col min="13308" max="13308" width="21.75" style="931" customWidth="1"/>
    <col min="13309" max="13309" width="6.25" style="931" customWidth="1"/>
    <col min="13310" max="13310" width="12.25" style="931" customWidth="1"/>
    <col min="13311" max="13311" width="3.625" style="931" customWidth="1"/>
    <col min="13312" max="13321" width="9.75" style="931" customWidth="1"/>
    <col min="13322" max="13322" width="7.875" style="931" customWidth="1"/>
    <col min="13323" max="13324" width="9.75" style="931" customWidth="1"/>
    <col min="13325" max="13325" width="8.25" style="931" customWidth="1"/>
    <col min="13326" max="13326" width="0.25" style="931" customWidth="1"/>
    <col min="13327" max="13327" width="8.125" style="931" customWidth="1"/>
    <col min="13328" max="13328" width="7.5" style="931" customWidth="1"/>
    <col min="13329" max="13329" width="8.375" style="931" customWidth="1"/>
    <col min="13330" max="13330" width="8.5" style="931" customWidth="1"/>
    <col min="13331" max="13562" width="9.625" style="931"/>
    <col min="13563" max="13563" width="6.125" style="931" customWidth="1"/>
    <col min="13564" max="13564" width="21.75" style="931" customWidth="1"/>
    <col min="13565" max="13565" width="6.25" style="931" customWidth="1"/>
    <col min="13566" max="13566" width="12.25" style="931" customWidth="1"/>
    <col min="13567" max="13567" width="3.625" style="931" customWidth="1"/>
    <col min="13568" max="13577" width="9.75" style="931" customWidth="1"/>
    <col min="13578" max="13578" width="7.875" style="931" customWidth="1"/>
    <col min="13579" max="13580" width="9.75" style="931" customWidth="1"/>
    <col min="13581" max="13581" width="8.25" style="931" customWidth="1"/>
    <col min="13582" max="13582" width="0.25" style="931" customWidth="1"/>
    <col min="13583" max="13583" width="8.125" style="931" customWidth="1"/>
    <col min="13584" max="13584" width="7.5" style="931" customWidth="1"/>
    <col min="13585" max="13585" width="8.375" style="931" customWidth="1"/>
    <col min="13586" max="13586" width="8.5" style="931" customWidth="1"/>
    <col min="13587" max="13818" width="9.625" style="931"/>
    <col min="13819" max="13819" width="6.125" style="931" customWidth="1"/>
    <col min="13820" max="13820" width="21.75" style="931" customWidth="1"/>
    <col min="13821" max="13821" width="6.25" style="931" customWidth="1"/>
    <col min="13822" max="13822" width="12.25" style="931" customWidth="1"/>
    <col min="13823" max="13823" width="3.625" style="931" customWidth="1"/>
    <col min="13824" max="13833" width="9.75" style="931" customWidth="1"/>
    <col min="13834" max="13834" width="7.875" style="931" customWidth="1"/>
    <col min="13835" max="13836" width="9.75" style="931" customWidth="1"/>
    <col min="13837" max="13837" width="8.25" style="931" customWidth="1"/>
    <col min="13838" max="13838" width="0.25" style="931" customWidth="1"/>
    <col min="13839" max="13839" width="8.125" style="931" customWidth="1"/>
    <col min="13840" max="13840" width="7.5" style="931" customWidth="1"/>
    <col min="13841" max="13841" width="8.375" style="931" customWidth="1"/>
    <col min="13842" max="13842" width="8.5" style="931" customWidth="1"/>
    <col min="13843" max="14074" width="9.625" style="931"/>
    <col min="14075" max="14075" width="6.125" style="931" customWidth="1"/>
    <col min="14076" max="14076" width="21.75" style="931" customWidth="1"/>
    <col min="14077" max="14077" width="6.25" style="931" customWidth="1"/>
    <col min="14078" max="14078" width="12.25" style="931" customWidth="1"/>
    <col min="14079" max="14079" width="3.625" style="931" customWidth="1"/>
    <col min="14080" max="14089" width="9.75" style="931" customWidth="1"/>
    <col min="14090" max="14090" width="7.875" style="931" customWidth="1"/>
    <col min="14091" max="14092" width="9.75" style="931" customWidth="1"/>
    <col min="14093" max="14093" width="8.25" style="931" customWidth="1"/>
    <col min="14094" max="14094" width="0.25" style="931" customWidth="1"/>
    <col min="14095" max="14095" width="8.125" style="931" customWidth="1"/>
    <col min="14096" max="14096" width="7.5" style="931" customWidth="1"/>
    <col min="14097" max="14097" width="8.375" style="931" customWidth="1"/>
    <col min="14098" max="14098" width="8.5" style="931" customWidth="1"/>
    <col min="14099" max="14330" width="9.625" style="931"/>
    <col min="14331" max="14331" width="6.125" style="931" customWidth="1"/>
    <col min="14332" max="14332" width="21.75" style="931" customWidth="1"/>
    <col min="14333" max="14333" width="6.25" style="931" customWidth="1"/>
    <col min="14334" max="14334" width="12.25" style="931" customWidth="1"/>
    <col min="14335" max="14335" width="3.625" style="931" customWidth="1"/>
    <col min="14336" max="14345" width="9.75" style="931" customWidth="1"/>
    <col min="14346" max="14346" width="7.875" style="931" customWidth="1"/>
    <col min="14347" max="14348" width="9.75" style="931" customWidth="1"/>
    <col min="14349" max="14349" width="8.25" style="931" customWidth="1"/>
    <col min="14350" max="14350" width="0.25" style="931" customWidth="1"/>
    <col min="14351" max="14351" width="8.125" style="931" customWidth="1"/>
    <col min="14352" max="14352" width="7.5" style="931" customWidth="1"/>
    <col min="14353" max="14353" width="8.375" style="931" customWidth="1"/>
    <col min="14354" max="14354" width="8.5" style="931" customWidth="1"/>
    <col min="14355" max="14586" width="9.625" style="931"/>
    <col min="14587" max="14587" width="6.125" style="931" customWidth="1"/>
    <col min="14588" max="14588" width="21.75" style="931" customWidth="1"/>
    <col min="14589" max="14589" width="6.25" style="931" customWidth="1"/>
    <col min="14590" max="14590" width="12.25" style="931" customWidth="1"/>
    <col min="14591" max="14591" width="3.625" style="931" customWidth="1"/>
    <col min="14592" max="14601" width="9.75" style="931" customWidth="1"/>
    <col min="14602" max="14602" width="7.875" style="931" customWidth="1"/>
    <col min="14603" max="14604" width="9.75" style="931" customWidth="1"/>
    <col min="14605" max="14605" width="8.25" style="931" customWidth="1"/>
    <col min="14606" max="14606" width="0.25" style="931" customWidth="1"/>
    <col min="14607" max="14607" width="8.125" style="931" customWidth="1"/>
    <col min="14608" max="14608" width="7.5" style="931" customWidth="1"/>
    <col min="14609" max="14609" width="8.375" style="931" customWidth="1"/>
    <col min="14610" max="14610" width="8.5" style="931" customWidth="1"/>
    <col min="14611" max="14842" width="9.625" style="931"/>
    <col min="14843" max="14843" width="6.125" style="931" customWidth="1"/>
    <col min="14844" max="14844" width="21.75" style="931" customWidth="1"/>
    <col min="14845" max="14845" width="6.25" style="931" customWidth="1"/>
    <col min="14846" max="14846" width="12.25" style="931" customWidth="1"/>
    <col min="14847" max="14847" width="3.625" style="931" customWidth="1"/>
    <col min="14848" max="14857" width="9.75" style="931" customWidth="1"/>
    <col min="14858" max="14858" width="7.875" style="931" customWidth="1"/>
    <col min="14859" max="14860" width="9.75" style="931" customWidth="1"/>
    <col min="14861" max="14861" width="8.25" style="931" customWidth="1"/>
    <col min="14862" max="14862" width="0.25" style="931" customWidth="1"/>
    <col min="14863" max="14863" width="8.125" style="931" customWidth="1"/>
    <col min="14864" max="14864" width="7.5" style="931" customWidth="1"/>
    <col min="14865" max="14865" width="8.375" style="931" customWidth="1"/>
    <col min="14866" max="14866" width="8.5" style="931" customWidth="1"/>
    <col min="14867" max="15098" width="9.625" style="931"/>
    <col min="15099" max="15099" width="6.125" style="931" customWidth="1"/>
    <col min="15100" max="15100" width="21.75" style="931" customWidth="1"/>
    <col min="15101" max="15101" width="6.25" style="931" customWidth="1"/>
    <col min="15102" max="15102" width="12.25" style="931" customWidth="1"/>
    <col min="15103" max="15103" width="3.625" style="931" customWidth="1"/>
    <col min="15104" max="15113" width="9.75" style="931" customWidth="1"/>
    <col min="15114" max="15114" width="7.875" style="931" customWidth="1"/>
    <col min="15115" max="15116" width="9.75" style="931" customWidth="1"/>
    <col min="15117" max="15117" width="8.25" style="931" customWidth="1"/>
    <col min="15118" max="15118" width="0.25" style="931" customWidth="1"/>
    <col min="15119" max="15119" width="8.125" style="931" customWidth="1"/>
    <col min="15120" max="15120" width="7.5" style="931" customWidth="1"/>
    <col min="15121" max="15121" width="8.375" style="931" customWidth="1"/>
    <col min="15122" max="15122" width="8.5" style="931" customWidth="1"/>
    <col min="15123" max="15354" width="9.625" style="931"/>
    <col min="15355" max="15355" width="6.125" style="931" customWidth="1"/>
    <col min="15356" max="15356" width="21.75" style="931" customWidth="1"/>
    <col min="15357" max="15357" width="6.25" style="931" customWidth="1"/>
    <col min="15358" max="15358" width="12.25" style="931" customWidth="1"/>
    <col min="15359" max="15359" width="3.625" style="931" customWidth="1"/>
    <col min="15360" max="15369" width="9.75" style="931" customWidth="1"/>
    <col min="15370" max="15370" width="7.875" style="931" customWidth="1"/>
    <col min="15371" max="15372" width="9.75" style="931" customWidth="1"/>
    <col min="15373" max="15373" width="8.25" style="931" customWidth="1"/>
    <col min="15374" max="15374" width="0.25" style="931" customWidth="1"/>
    <col min="15375" max="15375" width="8.125" style="931" customWidth="1"/>
    <col min="15376" max="15376" width="7.5" style="931" customWidth="1"/>
    <col min="15377" max="15377" width="8.375" style="931" customWidth="1"/>
    <col min="15378" max="15378" width="8.5" style="931" customWidth="1"/>
    <col min="15379" max="15610" width="9.625" style="931"/>
    <col min="15611" max="15611" width="6.125" style="931" customWidth="1"/>
    <col min="15612" max="15612" width="21.75" style="931" customWidth="1"/>
    <col min="15613" max="15613" width="6.25" style="931" customWidth="1"/>
    <col min="15614" max="15614" width="12.25" style="931" customWidth="1"/>
    <col min="15615" max="15615" width="3.625" style="931" customWidth="1"/>
    <col min="15616" max="15625" width="9.75" style="931" customWidth="1"/>
    <col min="15626" max="15626" width="7.875" style="931" customWidth="1"/>
    <col min="15627" max="15628" width="9.75" style="931" customWidth="1"/>
    <col min="15629" max="15629" width="8.25" style="931" customWidth="1"/>
    <col min="15630" max="15630" width="0.25" style="931" customWidth="1"/>
    <col min="15631" max="15631" width="8.125" style="931" customWidth="1"/>
    <col min="15632" max="15632" width="7.5" style="931" customWidth="1"/>
    <col min="15633" max="15633" width="8.375" style="931" customWidth="1"/>
    <col min="15634" max="15634" width="8.5" style="931" customWidth="1"/>
    <col min="15635" max="15866" width="9.625" style="931"/>
    <col min="15867" max="15867" width="6.125" style="931" customWidth="1"/>
    <col min="15868" max="15868" width="21.75" style="931" customWidth="1"/>
    <col min="15869" max="15869" width="6.25" style="931" customWidth="1"/>
    <col min="15870" max="15870" width="12.25" style="931" customWidth="1"/>
    <col min="15871" max="15871" width="3.625" style="931" customWidth="1"/>
    <col min="15872" max="15881" width="9.75" style="931" customWidth="1"/>
    <col min="15882" max="15882" width="7.875" style="931" customWidth="1"/>
    <col min="15883" max="15884" width="9.75" style="931" customWidth="1"/>
    <col min="15885" max="15885" width="8.25" style="931" customWidth="1"/>
    <col min="15886" max="15886" width="0.25" style="931" customWidth="1"/>
    <col min="15887" max="15887" width="8.125" style="931" customWidth="1"/>
    <col min="15888" max="15888" width="7.5" style="931" customWidth="1"/>
    <col min="15889" max="15889" width="8.375" style="931" customWidth="1"/>
    <col min="15890" max="15890" width="8.5" style="931" customWidth="1"/>
    <col min="15891" max="16122" width="9.625" style="931"/>
    <col min="16123" max="16123" width="6.125" style="931" customWidth="1"/>
    <col min="16124" max="16124" width="21.75" style="931" customWidth="1"/>
    <col min="16125" max="16125" width="6.25" style="931" customWidth="1"/>
    <col min="16126" max="16126" width="12.25" style="931" customWidth="1"/>
    <col min="16127" max="16127" width="3.625" style="931" customWidth="1"/>
    <col min="16128" max="16137" width="9.75" style="931" customWidth="1"/>
    <col min="16138" max="16138" width="7.875" style="931" customWidth="1"/>
    <col min="16139" max="16140" width="9.75" style="931" customWidth="1"/>
    <col min="16141" max="16141" width="8.25" style="931" customWidth="1"/>
    <col min="16142" max="16142" width="0.25" style="931" customWidth="1"/>
    <col min="16143" max="16143" width="8.125" style="931" customWidth="1"/>
    <col min="16144" max="16144" width="7.5" style="931" customWidth="1"/>
    <col min="16145" max="16145" width="8.375" style="931" customWidth="1"/>
    <col min="16146" max="16146" width="8.5" style="931" customWidth="1"/>
    <col min="16147" max="16384" width="9.625" style="931"/>
  </cols>
  <sheetData>
    <row r="1" spans="1:20" s="925" customFormat="1" ht="15.75">
      <c r="B1" s="926" t="s">
        <v>264</v>
      </c>
      <c r="C1" s="926"/>
      <c r="D1" s="927"/>
      <c r="E1" s="927"/>
      <c r="F1" s="927"/>
      <c r="N1" s="928"/>
      <c r="O1" s="928"/>
      <c r="P1" s="929"/>
      <c r="Q1" s="928"/>
      <c r="R1" s="928"/>
      <c r="S1" s="929"/>
    </row>
    <row r="2" spans="1:20" s="925" customFormat="1" ht="15.75">
      <c r="B2" s="926"/>
      <c r="C2" s="926"/>
      <c r="D2" s="927"/>
      <c r="E2" s="927"/>
      <c r="F2" s="927"/>
      <c r="I2" s="930"/>
      <c r="J2" s="930"/>
      <c r="N2" s="928"/>
      <c r="O2" s="928"/>
      <c r="P2" s="929"/>
      <c r="Q2" s="928"/>
      <c r="R2" s="928"/>
      <c r="S2" s="929"/>
    </row>
    <row r="3" spans="1:20" ht="15.75">
      <c r="B3" s="927"/>
      <c r="D3" s="927"/>
      <c r="E3" s="927"/>
      <c r="F3" s="927"/>
    </row>
    <row r="4" spans="1:20" ht="22.7" customHeight="1">
      <c r="B4" s="935"/>
      <c r="C4" s="936"/>
      <c r="D4" s="937"/>
      <c r="E4" s="938"/>
      <c r="F4" s="939" t="s">
        <v>1</v>
      </c>
      <c r="G4" s="940"/>
      <c r="H4" s="940"/>
      <c r="I4" s="941"/>
      <c r="J4" s="942" t="s">
        <v>2</v>
      </c>
      <c r="K4" s="940"/>
      <c r="L4" s="940"/>
      <c r="M4" s="941"/>
      <c r="N4" s="943" t="s">
        <v>3</v>
      </c>
      <c r="O4" s="944"/>
      <c r="P4" s="945"/>
      <c r="Q4" s="943" t="s">
        <v>3</v>
      </c>
      <c r="R4" s="944"/>
      <c r="S4" s="945"/>
    </row>
    <row r="5" spans="1:20" ht="21.2" customHeight="1">
      <c r="B5" s="946" t="s">
        <v>4</v>
      </c>
      <c r="C5" s="947"/>
      <c r="D5" s="948"/>
      <c r="E5" s="949"/>
      <c r="F5" s="1526" t="s">
        <v>5</v>
      </c>
      <c r="G5" s="1527"/>
      <c r="H5" s="950" t="s">
        <v>6</v>
      </c>
      <c r="I5" s="951"/>
      <c r="J5" s="1526" t="s">
        <v>5</v>
      </c>
      <c r="K5" s="1528"/>
      <c r="L5" s="1528" t="s">
        <v>6</v>
      </c>
      <c r="M5" s="1527"/>
      <c r="N5" s="1526" t="s">
        <v>5</v>
      </c>
      <c r="O5" s="1528"/>
      <c r="P5" s="1527"/>
      <c r="Q5" s="1526" t="s">
        <v>7</v>
      </c>
      <c r="R5" s="1528"/>
      <c r="S5" s="1527"/>
    </row>
    <row r="6" spans="1:20" ht="12.2" customHeight="1">
      <c r="B6" s="952"/>
      <c r="C6" s="953"/>
      <c r="D6" s="954"/>
      <c r="E6" s="955"/>
      <c r="F6" s="956" t="s">
        <v>8</v>
      </c>
      <c r="G6" s="957" t="s">
        <v>9</v>
      </c>
      <c r="H6" s="1529">
        <v>2018</v>
      </c>
      <c r="I6" s="1529">
        <v>2017</v>
      </c>
      <c r="J6" s="958" t="s">
        <v>8</v>
      </c>
      <c r="K6" s="957" t="s">
        <v>9</v>
      </c>
      <c r="L6" s="1529">
        <v>2018</v>
      </c>
      <c r="M6" s="1529">
        <v>2017</v>
      </c>
      <c r="N6" s="959" t="s">
        <v>8</v>
      </c>
      <c r="O6" s="960" t="s">
        <v>9</v>
      </c>
      <c r="P6" s="961"/>
      <c r="Q6" s="1529">
        <v>2018</v>
      </c>
      <c r="R6" s="1529">
        <v>2017</v>
      </c>
      <c r="S6" s="961"/>
    </row>
    <row r="7" spans="1:20" ht="12.75" customHeight="1">
      <c r="B7" s="952"/>
      <c r="C7" s="953"/>
      <c r="D7" s="954"/>
      <c r="E7" s="955"/>
      <c r="F7" s="962" t="s">
        <v>11</v>
      </c>
      <c r="G7" s="957" t="s">
        <v>8</v>
      </c>
      <c r="H7" s="1530"/>
      <c r="I7" s="1530"/>
      <c r="J7" s="962" t="s">
        <v>11</v>
      </c>
      <c r="K7" s="957" t="s">
        <v>8</v>
      </c>
      <c r="L7" s="1530"/>
      <c r="M7" s="1530"/>
      <c r="N7" s="963" t="s">
        <v>11</v>
      </c>
      <c r="O7" s="960" t="s">
        <v>8</v>
      </c>
      <c r="P7" s="964" t="s">
        <v>12</v>
      </c>
      <c r="Q7" s="1530"/>
      <c r="R7" s="1530"/>
      <c r="S7" s="965" t="s">
        <v>12</v>
      </c>
      <c r="T7" s="966"/>
    </row>
    <row r="8" spans="1:20" ht="12.2" customHeight="1">
      <c r="B8" s="967"/>
      <c r="C8" s="968"/>
      <c r="D8" s="969"/>
      <c r="E8" s="970"/>
      <c r="F8" s="971" t="s">
        <v>14</v>
      </c>
      <c r="G8" s="972" t="s">
        <v>15</v>
      </c>
      <c r="H8" s="1531"/>
      <c r="I8" s="1531"/>
      <c r="J8" s="973" t="s">
        <v>14</v>
      </c>
      <c r="K8" s="972" t="s">
        <v>15</v>
      </c>
      <c r="L8" s="1531"/>
      <c r="M8" s="1531"/>
      <c r="N8" s="974" t="s">
        <v>14</v>
      </c>
      <c r="O8" s="975" t="s">
        <v>15</v>
      </c>
      <c r="P8" s="976" t="s">
        <v>16</v>
      </c>
      <c r="Q8" s="1531"/>
      <c r="R8" s="1531"/>
      <c r="S8" s="976" t="s">
        <v>16</v>
      </c>
    </row>
    <row r="9" spans="1:20" ht="12.75">
      <c r="A9" s="977"/>
      <c r="B9" s="978"/>
      <c r="E9" s="979"/>
      <c r="F9" s="980"/>
      <c r="G9" s="981"/>
      <c r="H9" s="982"/>
      <c r="I9" s="981"/>
      <c r="J9" s="983"/>
      <c r="K9" s="981"/>
      <c r="L9" s="984"/>
      <c r="M9" s="981"/>
      <c r="N9" s="985"/>
      <c r="O9" s="986"/>
      <c r="P9" s="987"/>
      <c r="Q9" s="988"/>
      <c r="R9" s="986"/>
      <c r="S9" s="989"/>
    </row>
    <row r="10" spans="1:20" ht="12.75" outlineLevel="1">
      <c r="A10" s="990" t="s">
        <v>18</v>
      </c>
      <c r="B10" s="991" t="s">
        <v>19</v>
      </c>
      <c r="C10" s="992"/>
      <c r="D10" s="993"/>
      <c r="E10" s="994" t="s">
        <v>20</v>
      </c>
      <c r="F10" s="995">
        <v>2866</v>
      </c>
      <c r="G10" s="996">
        <v>3174</v>
      </c>
      <c r="H10" s="996">
        <v>3703</v>
      </c>
      <c r="I10" s="997">
        <v>3807</v>
      </c>
      <c r="J10" s="995">
        <v>2866</v>
      </c>
      <c r="K10" s="996">
        <v>3174</v>
      </c>
      <c r="L10" s="996">
        <v>3703</v>
      </c>
      <c r="M10" s="997">
        <v>3807</v>
      </c>
      <c r="N10" s="998">
        <v>1.53</v>
      </c>
      <c r="O10" s="999">
        <v>1.69</v>
      </c>
      <c r="P10" s="1000">
        <f>IF(N10-O10=0,"-",(N10-O10)/O10*100)</f>
        <v>-9.4674556213017702</v>
      </c>
      <c r="Q10" s="998">
        <v>7.84</v>
      </c>
      <c r="R10" s="1001">
        <v>8.06</v>
      </c>
      <c r="S10" s="1000">
        <f>IF(Q10-R10=0,"-",(Q10-R10)/R10*100)</f>
        <v>-2.7295285359801564</v>
      </c>
    </row>
    <row r="11" spans="1:20" ht="12.75" outlineLevel="2">
      <c r="A11" s="1003"/>
      <c r="B11" s="991" t="s">
        <v>22</v>
      </c>
      <c r="C11" s="992"/>
      <c r="D11" s="1004" t="s">
        <v>23</v>
      </c>
      <c r="E11" s="994" t="s">
        <v>24</v>
      </c>
      <c r="F11" s="995">
        <v>1754</v>
      </c>
      <c r="G11" s="996">
        <v>1824</v>
      </c>
      <c r="H11" s="996">
        <v>1760</v>
      </c>
      <c r="I11" s="997">
        <v>1755</v>
      </c>
      <c r="J11" s="995">
        <v>1754</v>
      </c>
      <c r="K11" s="996">
        <v>1824</v>
      </c>
      <c r="L11" s="996">
        <v>1760</v>
      </c>
      <c r="M11" s="997">
        <v>1755</v>
      </c>
      <c r="N11" s="998">
        <v>0.94</v>
      </c>
      <c r="O11" s="999">
        <v>0.97</v>
      </c>
      <c r="P11" s="1000">
        <f>IF(N11-O11=0,"-",(N11-O11)/O11*100)</f>
        <v>-3.092783505154642</v>
      </c>
      <c r="Q11" s="998">
        <v>3.73</v>
      </c>
      <c r="R11" s="1001">
        <v>3.72</v>
      </c>
      <c r="S11" s="1000">
        <f>IF(Q11-R11=0,"-",(Q11-R11)/R11*100)</f>
        <v>0.26881720430106953</v>
      </c>
    </row>
    <row r="12" spans="1:20" ht="12.75" outlineLevel="1">
      <c r="A12" s="1003"/>
      <c r="B12" s="1005" t="s">
        <v>23</v>
      </c>
      <c r="C12" s="1006" t="s">
        <v>25</v>
      </c>
      <c r="D12" s="1007">
        <v>5.8</v>
      </c>
      <c r="E12" s="1008" t="s">
        <v>26</v>
      </c>
      <c r="F12" s="1009">
        <f t="shared" ref="F12:O12" si="0">+F10+F11</f>
        <v>4620</v>
      </c>
      <c r="G12" s="1010">
        <f t="shared" si="0"/>
        <v>4998</v>
      </c>
      <c r="H12" s="1010">
        <f t="shared" si="0"/>
        <v>5463</v>
      </c>
      <c r="I12" s="1011">
        <f t="shared" si="0"/>
        <v>5562</v>
      </c>
      <c r="J12" s="1009">
        <f>+J10+J11</f>
        <v>4620</v>
      </c>
      <c r="K12" s="1010">
        <f>+K10+K11</f>
        <v>4998</v>
      </c>
      <c r="L12" s="1010">
        <f>+L10+L11</f>
        <v>5463</v>
      </c>
      <c r="M12" s="1011">
        <f>+M10+M11</f>
        <v>5562</v>
      </c>
      <c r="N12" s="998">
        <f t="shared" si="0"/>
        <v>2.4699999999999998</v>
      </c>
      <c r="O12" s="999">
        <f t="shared" si="0"/>
        <v>2.66</v>
      </c>
      <c r="P12" s="1000">
        <f>IF(N12-O12=0,"-",(N12-O12)/O12*100)</f>
        <v>-7.1428571428571574</v>
      </c>
      <c r="Q12" s="998">
        <f>+Q10+Q11</f>
        <v>11.57</v>
      </c>
      <c r="R12" s="1001">
        <f>+R10+R11</f>
        <v>11.780000000000001</v>
      </c>
      <c r="S12" s="1000">
        <f>IF(Q12-R12=0,"-",(Q12-R12)/R12*100)</f>
        <v>-1.7826825127334536</v>
      </c>
    </row>
    <row r="13" spans="1:20" ht="12.75" outlineLevel="1">
      <c r="A13" s="1003"/>
      <c r="B13" s="978"/>
      <c r="D13" s="1007"/>
      <c r="E13" s="983"/>
      <c r="F13" s="1012"/>
      <c r="G13" s="1013"/>
      <c r="H13" s="1014"/>
      <c r="I13" s="1015"/>
      <c r="J13" s="1016"/>
      <c r="K13" s="1017"/>
      <c r="L13" s="1017"/>
      <c r="M13" s="1018"/>
      <c r="N13" s="1019"/>
      <c r="O13" s="1020"/>
      <c r="P13" s="1000"/>
      <c r="Q13" s="1019"/>
      <c r="R13" s="1021"/>
      <c r="S13" s="1002"/>
    </row>
    <row r="14" spans="1:20" ht="12.75" outlineLevel="2">
      <c r="A14" s="990" t="s">
        <v>27</v>
      </c>
      <c r="B14" s="991" t="s">
        <v>19</v>
      </c>
      <c r="C14" s="992"/>
      <c r="D14" s="1007"/>
      <c r="E14" s="1022" t="s">
        <v>20</v>
      </c>
      <c r="F14" s="995">
        <v>1536</v>
      </c>
      <c r="G14" s="996">
        <v>477</v>
      </c>
      <c r="H14" s="996">
        <v>1860</v>
      </c>
      <c r="I14" s="997">
        <v>1535</v>
      </c>
      <c r="J14" s="995">
        <v>1536</v>
      </c>
      <c r="K14" s="996">
        <v>477</v>
      </c>
      <c r="L14" s="996">
        <v>1860</v>
      </c>
      <c r="M14" s="997">
        <v>1535</v>
      </c>
      <c r="N14" s="998">
        <v>1.81</v>
      </c>
      <c r="O14" s="999">
        <v>0.19</v>
      </c>
      <c r="P14" s="1025" t="s">
        <v>59</v>
      </c>
      <c r="Q14" s="998">
        <v>8.69</v>
      </c>
      <c r="R14" s="1001">
        <v>7.17</v>
      </c>
      <c r="S14" s="1025" t="s">
        <v>59</v>
      </c>
    </row>
    <row r="15" spans="1:20" ht="12.75" outlineLevel="2">
      <c r="A15" s="1023"/>
      <c r="B15" s="991" t="s">
        <v>265</v>
      </c>
      <c r="C15" s="992"/>
      <c r="D15" s="1007"/>
      <c r="E15" s="1022" t="s">
        <v>24</v>
      </c>
      <c r="F15" s="995">
        <v>112</v>
      </c>
      <c r="G15" s="996">
        <v>8</v>
      </c>
      <c r="H15" s="996">
        <v>108</v>
      </c>
      <c r="I15" s="997">
        <v>81</v>
      </c>
      <c r="J15" s="995">
        <v>112</v>
      </c>
      <c r="K15" s="996">
        <v>8</v>
      </c>
      <c r="L15" s="996">
        <v>108</v>
      </c>
      <c r="M15" s="997">
        <v>81</v>
      </c>
      <c r="N15" s="1165">
        <v>0.13</v>
      </c>
      <c r="O15" s="999">
        <v>0</v>
      </c>
      <c r="P15" s="1025" t="s">
        <v>59</v>
      </c>
      <c r="Q15" s="998">
        <v>0.5</v>
      </c>
      <c r="R15" s="1001">
        <v>0.38</v>
      </c>
      <c r="S15" s="1025" t="s">
        <v>59</v>
      </c>
    </row>
    <row r="16" spans="1:20" ht="12.75" outlineLevel="1">
      <c r="A16" s="1023"/>
      <c r="B16" s="1005" t="s">
        <v>23</v>
      </c>
      <c r="C16" s="1006" t="s">
        <v>25</v>
      </c>
      <c r="D16" s="1007">
        <v>12.8</v>
      </c>
      <c r="E16" s="1022" t="s">
        <v>26</v>
      </c>
      <c r="F16" s="1009">
        <f t="shared" ref="F16:M16" si="1">F14+F15</f>
        <v>1648</v>
      </c>
      <c r="G16" s="1010">
        <f t="shared" si="1"/>
        <v>485</v>
      </c>
      <c r="H16" s="1010">
        <f t="shared" si="1"/>
        <v>1968</v>
      </c>
      <c r="I16" s="1026">
        <f t="shared" si="1"/>
        <v>1616</v>
      </c>
      <c r="J16" s="1009">
        <f t="shared" si="1"/>
        <v>1648</v>
      </c>
      <c r="K16" s="1010">
        <f t="shared" si="1"/>
        <v>485</v>
      </c>
      <c r="L16" s="1010">
        <f t="shared" si="1"/>
        <v>1968</v>
      </c>
      <c r="M16" s="1026">
        <f t="shared" si="1"/>
        <v>1616</v>
      </c>
      <c r="N16" s="998">
        <f>N15+N14</f>
        <v>1.94</v>
      </c>
      <c r="O16" s="999">
        <f>O15+O14</f>
        <v>0.19</v>
      </c>
      <c r="P16" s="1025" t="s">
        <v>59</v>
      </c>
      <c r="Q16" s="998">
        <f>Q15+Q14</f>
        <v>9.19</v>
      </c>
      <c r="R16" s="1001">
        <f>R15+R14</f>
        <v>7.55</v>
      </c>
      <c r="S16" s="1025" t="s">
        <v>59</v>
      </c>
    </row>
    <row r="17" spans="1:19" ht="12.75" outlineLevel="1">
      <c r="A17" s="1023"/>
      <c r="B17" s="978"/>
      <c r="D17" s="1007"/>
      <c r="E17" s="983"/>
      <c r="F17" s="1027"/>
      <c r="G17" s="1013"/>
      <c r="H17" s="1014"/>
      <c r="I17" s="1015"/>
      <c r="J17" s="1016"/>
      <c r="K17" s="1017"/>
      <c r="L17" s="1017"/>
      <c r="M17" s="1018"/>
      <c r="N17" s="1019"/>
      <c r="O17" s="1020"/>
      <c r="P17" s="1000"/>
      <c r="Q17" s="1019"/>
      <c r="R17" s="1021"/>
      <c r="S17" s="1002"/>
    </row>
    <row r="18" spans="1:19" ht="12.75" outlineLevel="2">
      <c r="A18" s="990" t="s">
        <v>29</v>
      </c>
      <c r="B18" s="1028" t="s">
        <v>30</v>
      </c>
      <c r="C18" s="1029"/>
      <c r="D18" s="1030" t="s">
        <v>23</v>
      </c>
      <c r="E18" s="1022" t="s">
        <v>20</v>
      </c>
      <c r="F18" s="995">
        <v>2100</v>
      </c>
      <c r="G18" s="996">
        <v>2171</v>
      </c>
      <c r="H18" s="996">
        <v>2795</v>
      </c>
      <c r="I18" s="997">
        <v>2783</v>
      </c>
      <c r="J18" s="995">
        <v>2100</v>
      </c>
      <c r="K18" s="996">
        <v>2171</v>
      </c>
      <c r="L18" s="996">
        <v>2795</v>
      </c>
      <c r="M18" s="997">
        <v>2783</v>
      </c>
      <c r="N18" s="998">
        <v>1.31</v>
      </c>
      <c r="O18" s="999">
        <v>1.36</v>
      </c>
      <c r="P18" s="1000">
        <f>IF(N18-O18=0,"-",(N18-O18)/O18*100)</f>
        <v>-3.676470588235297</v>
      </c>
      <c r="Q18" s="998">
        <v>6.94</v>
      </c>
      <c r="R18" s="1001">
        <v>6.91</v>
      </c>
      <c r="S18" s="1002">
        <f>IF(Q18-R18=0,"-",(Q18-R18)/R18*100)</f>
        <v>0.43415340086831039</v>
      </c>
    </row>
    <row r="19" spans="1:19" ht="12.75" outlineLevel="2">
      <c r="A19" s="1023"/>
      <c r="B19" s="1031"/>
      <c r="C19" s="1032"/>
      <c r="D19" s="1007"/>
      <c r="E19" s="1022" t="s">
        <v>24</v>
      </c>
      <c r="F19" s="995">
        <v>2143</v>
      </c>
      <c r="G19" s="996">
        <v>2134</v>
      </c>
      <c r="H19" s="996">
        <v>2221</v>
      </c>
      <c r="I19" s="997">
        <v>2096</v>
      </c>
      <c r="J19" s="995">
        <v>2143</v>
      </c>
      <c r="K19" s="996">
        <v>2134</v>
      </c>
      <c r="L19" s="996">
        <v>2221</v>
      </c>
      <c r="M19" s="997">
        <v>2096</v>
      </c>
      <c r="N19" s="998">
        <v>1.34</v>
      </c>
      <c r="O19" s="999">
        <v>1.34</v>
      </c>
      <c r="P19" s="1000" t="str">
        <f>IF(N19-O19=0,"-",(N19-O19)/O19*100)</f>
        <v>-</v>
      </c>
      <c r="Q19" s="998">
        <v>5.51</v>
      </c>
      <c r="R19" s="1001">
        <v>5.2</v>
      </c>
      <c r="S19" s="1002">
        <f>IF(Q19-R19=0,"-",(Q19-R19)/R19*100)</f>
        <v>5.9615384615384537</v>
      </c>
    </row>
    <row r="20" spans="1:19" ht="12.75" outlineLevel="1">
      <c r="A20" s="1023"/>
      <c r="B20" s="1033"/>
      <c r="C20" s="1006" t="s">
        <v>25</v>
      </c>
      <c r="D20" s="1007">
        <v>6.8</v>
      </c>
      <c r="E20" s="1022" t="s">
        <v>26</v>
      </c>
      <c r="F20" s="1009">
        <f t="shared" ref="F20:M20" si="2">F18+F19</f>
        <v>4243</v>
      </c>
      <c r="G20" s="1010">
        <f t="shared" si="2"/>
        <v>4305</v>
      </c>
      <c r="H20" s="1010">
        <f t="shared" si="2"/>
        <v>5016</v>
      </c>
      <c r="I20" s="1011">
        <f t="shared" si="2"/>
        <v>4879</v>
      </c>
      <c r="J20" s="1034">
        <f t="shared" si="2"/>
        <v>4243</v>
      </c>
      <c r="K20" s="1035">
        <f t="shared" si="2"/>
        <v>4305</v>
      </c>
      <c r="L20" s="1036">
        <f t="shared" si="2"/>
        <v>5016</v>
      </c>
      <c r="M20" s="1037">
        <f t="shared" si="2"/>
        <v>4879</v>
      </c>
      <c r="N20" s="998">
        <f>N19+N18</f>
        <v>2.6500000000000004</v>
      </c>
      <c r="O20" s="999">
        <f>O19+O18</f>
        <v>2.7</v>
      </c>
      <c r="P20" s="1000">
        <f>IF(N20-O20=0,"-",(N20-O20)/O20*100)</f>
        <v>-1.8518518518518452</v>
      </c>
      <c r="Q20" s="998">
        <f>Q19+Q18</f>
        <v>12.45</v>
      </c>
      <c r="R20" s="1001">
        <f>R19+R18</f>
        <v>12.11</v>
      </c>
      <c r="S20" s="1002">
        <f>IF(Q20-R20=0,"-",(Q20-R20)/R20*100)</f>
        <v>2.8075970272502055</v>
      </c>
    </row>
    <row r="21" spans="1:19" ht="12.75" outlineLevel="1">
      <c r="A21" s="1023"/>
      <c r="B21" s="978"/>
      <c r="D21" s="1007"/>
      <c r="E21" s="983"/>
      <c r="F21" s="1027"/>
      <c r="G21" s="1013"/>
      <c r="H21" s="1014"/>
      <c r="I21" s="1015"/>
      <c r="J21" s="1016"/>
      <c r="K21" s="1017"/>
      <c r="L21" s="1017"/>
      <c r="M21" s="1018"/>
      <c r="N21" s="1019"/>
      <c r="O21" s="1020"/>
      <c r="P21" s="1000"/>
      <c r="Q21" s="1019"/>
      <c r="R21" s="1021"/>
      <c r="S21" s="1002"/>
    </row>
    <row r="22" spans="1:19" ht="12.75" outlineLevel="2">
      <c r="A22" s="990" t="s">
        <v>31</v>
      </c>
      <c r="B22" s="991" t="s">
        <v>32</v>
      </c>
      <c r="C22" s="992"/>
      <c r="E22" s="1022" t="s">
        <v>20</v>
      </c>
      <c r="F22" s="995">
        <v>5881</v>
      </c>
      <c r="G22" s="996">
        <v>6373</v>
      </c>
      <c r="H22" s="996">
        <v>6999</v>
      </c>
      <c r="I22" s="997">
        <v>7345</v>
      </c>
      <c r="J22" s="995">
        <v>5881</v>
      </c>
      <c r="K22" s="996">
        <v>6373</v>
      </c>
      <c r="L22" s="996">
        <v>6999</v>
      </c>
      <c r="M22" s="997">
        <v>7345</v>
      </c>
      <c r="N22" s="1019">
        <v>17.3</v>
      </c>
      <c r="O22" s="1020">
        <v>18.8</v>
      </c>
      <c r="P22" s="1000">
        <f>IF(N22-O22=0,"-",(N22-O22)/O22*100)</f>
        <v>-7.9787234042553186</v>
      </c>
      <c r="Q22" s="1019">
        <v>81.8</v>
      </c>
      <c r="R22" s="1021">
        <v>85.8</v>
      </c>
      <c r="S22" s="1002">
        <f>IF(Q22-R22=0,"-",(Q22-R22)/R22*100)</f>
        <v>-4.6620046620046622</v>
      </c>
    </row>
    <row r="23" spans="1:19" ht="12.75" outlineLevel="2">
      <c r="A23" s="1023"/>
      <c r="B23" s="991"/>
      <c r="C23" s="992"/>
      <c r="E23" s="1022" t="s">
        <v>24</v>
      </c>
      <c r="F23" s="995">
        <v>2632</v>
      </c>
      <c r="G23" s="996">
        <v>2730</v>
      </c>
      <c r="H23" s="996">
        <v>2681</v>
      </c>
      <c r="I23" s="997">
        <v>2679</v>
      </c>
      <c r="J23" s="995">
        <v>2632</v>
      </c>
      <c r="K23" s="996">
        <v>2730</v>
      </c>
      <c r="L23" s="996">
        <v>2681</v>
      </c>
      <c r="M23" s="997">
        <v>2679</v>
      </c>
      <c r="N23" s="1019">
        <v>7.8</v>
      </c>
      <c r="O23" s="1020">
        <v>8</v>
      </c>
      <c r="P23" s="1000">
        <f>IF(N23-O23=0,"-",(N23-O23)/O23*100)</f>
        <v>-2.5000000000000022</v>
      </c>
      <c r="Q23" s="1019">
        <v>31.3</v>
      </c>
      <c r="R23" s="1021">
        <v>31.3</v>
      </c>
      <c r="S23" s="1002" t="str">
        <f>IF(Q23-R23=0,"-",(Q23-R23)/R23*100)</f>
        <v>-</v>
      </c>
    </row>
    <row r="24" spans="1:19" ht="12.75" outlineLevel="1">
      <c r="A24" s="1023"/>
      <c r="B24" s="1005" t="s">
        <v>23</v>
      </c>
      <c r="C24" s="1006" t="s">
        <v>25</v>
      </c>
      <c r="D24" s="1038">
        <v>32.4</v>
      </c>
      <c r="E24" s="1022" t="s">
        <v>26</v>
      </c>
      <c r="F24" s="1009">
        <f t="shared" ref="F24:O24" si="3">F22+F23</f>
        <v>8513</v>
      </c>
      <c r="G24" s="1010">
        <f t="shared" si="3"/>
        <v>9103</v>
      </c>
      <c r="H24" s="1010">
        <f t="shared" si="3"/>
        <v>9680</v>
      </c>
      <c r="I24" s="1011">
        <f t="shared" si="3"/>
        <v>10024</v>
      </c>
      <c r="J24" s="1009">
        <f>J22+J23</f>
        <v>8513</v>
      </c>
      <c r="K24" s="1010">
        <f>K22+K23</f>
        <v>9103</v>
      </c>
      <c r="L24" s="1010">
        <f>L22+L23</f>
        <v>9680</v>
      </c>
      <c r="M24" s="1011">
        <f>M22+M23</f>
        <v>10024</v>
      </c>
      <c r="N24" s="1019">
        <f t="shared" si="3"/>
        <v>25.1</v>
      </c>
      <c r="O24" s="1020">
        <f t="shared" si="3"/>
        <v>26.8</v>
      </c>
      <c r="P24" s="1000">
        <f>IF(N24-O24=0,"-",(N24-O24)/O24*100)</f>
        <v>-6.3432835820895495</v>
      </c>
      <c r="Q24" s="1039">
        <f>Q22+Q23</f>
        <v>113.1</v>
      </c>
      <c r="R24" s="1040">
        <f>R22+R23</f>
        <v>117.1</v>
      </c>
      <c r="S24" s="1002">
        <f>IF(Q24-R24=0,"-",(Q24-R24)/R24*100)</f>
        <v>-3.4158838599487615</v>
      </c>
    </row>
    <row r="25" spans="1:19" ht="12.75" outlineLevel="1">
      <c r="A25" s="1023"/>
      <c r="B25" s="978"/>
      <c r="E25" s="983"/>
      <c r="F25" s="1009"/>
      <c r="G25" s="1010"/>
      <c r="H25" s="1010"/>
      <c r="I25" s="1026"/>
      <c r="J25" s="1009"/>
      <c r="K25" s="1010"/>
      <c r="L25" s="1010"/>
      <c r="M25" s="1026"/>
      <c r="N25" s="1019"/>
      <c r="O25" s="1020"/>
      <c r="P25" s="1000"/>
      <c r="Q25" s="1039"/>
      <c r="R25" s="1040"/>
      <c r="S25" s="1002"/>
    </row>
    <row r="26" spans="1:19" ht="12.75" outlineLevel="2">
      <c r="A26" s="990" t="s">
        <v>33</v>
      </c>
      <c r="B26" s="991" t="s">
        <v>34</v>
      </c>
      <c r="C26" s="992"/>
      <c r="D26" s="1030"/>
      <c r="E26" s="1022" t="s">
        <v>20</v>
      </c>
      <c r="F26" s="1009">
        <v>13647</v>
      </c>
      <c r="G26" s="1010">
        <v>13847</v>
      </c>
      <c r="H26" s="1010">
        <v>16653</v>
      </c>
      <c r="I26" s="1026">
        <v>16736</v>
      </c>
      <c r="J26" s="995">
        <v>6777</v>
      </c>
      <c r="K26" s="996">
        <v>6872</v>
      </c>
      <c r="L26" s="996">
        <v>8279</v>
      </c>
      <c r="M26" s="997">
        <v>8317</v>
      </c>
      <c r="N26" s="1019">
        <v>47.2</v>
      </c>
      <c r="O26" s="1020">
        <v>47.9</v>
      </c>
      <c r="P26" s="1000">
        <f>IF(N26-O26=0,"-",(N26-O26)/O26*100)</f>
        <v>-1.4613778705636653</v>
      </c>
      <c r="Q26" s="1019">
        <v>228.7</v>
      </c>
      <c r="R26" s="1021">
        <v>229.8</v>
      </c>
      <c r="S26" s="1002">
        <f>IF(Q26-R26=0,"-",(Q26-R26)/R26*100)</f>
        <v>-0.47867711053090634</v>
      </c>
    </row>
    <row r="27" spans="1:19" ht="12.75" outlineLevel="2">
      <c r="A27" s="1023"/>
      <c r="B27" s="978"/>
      <c r="C27" s="1006"/>
      <c r="D27" s="1007"/>
      <c r="E27" s="1022" t="s">
        <v>24</v>
      </c>
      <c r="F27" s="1009">
        <v>6438</v>
      </c>
      <c r="G27" s="1010">
        <v>6198</v>
      </c>
      <c r="H27" s="1010">
        <v>6818</v>
      </c>
      <c r="I27" s="1026">
        <v>6400</v>
      </c>
      <c r="J27" s="995">
        <v>3214</v>
      </c>
      <c r="K27" s="996">
        <v>3094</v>
      </c>
      <c r="L27" s="996">
        <v>3404</v>
      </c>
      <c r="M27" s="997">
        <v>3195</v>
      </c>
      <c r="N27" s="1019">
        <v>22.4</v>
      </c>
      <c r="O27" s="1020">
        <v>21.5</v>
      </c>
      <c r="P27" s="1000">
        <f>IF(N27-O27=0,"-",(N27-O27)/O27*100)</f>
        <v>4.1860465116279011</v>
      </c>
      <c r="Q27" s="1019">
        <v>94</v>
      </c>
      <c r="R27" s="1021">
        <v>88.3</v>
      </c>
      <c r="S27" s="1002">
        <f>IF(Q27-R27=0,"-",(Q27-R27)/R27*100)</f>
        <v>6.4552661381653484</v>
      </c>
    </row>
    <row r="28" spans="1:19" ht="12.75" outlineLevel="1">
      <c r="A28" s="1023"/>
      <c r="B28" s="1005"/>
      <c r="C28" s="1006" t="s">
        <v>25</v>
      </c>
      <c r="D28" s="1041">
        <v>75.7</v>
      </c>
      <c r="E28" s="1022" t="s">
        <v>26</v>
      </c>
      <c r="F28" s="1009">
        <f>F27+F26</f>
        <v>20085</v>
      </c>
      <c r="G28" s="1010">
        <f>G27+G26</f>
        <v>20045</v>
      </c>
      <c r="H28" s="1010">
        <f>H27+H26</f>
        <v>23471</v>
      </c>
      <c r="I28" s="1026">
        <f>I27+I26</f>
        <v>23136</v>
      </c>
      <c r="J28" s="995">
        <f>+J26+J27</f>
        <v>9991</v>
      </c>
      <c r="K28" s="996">
        <f>+K26+K27</f>
        <v>9966</v>
      </c>
      <c r="L28" s="996">
        <f>+L26+L27</f>
        <v>11683</v>
      </c>
      <c r="M28" s="997">
        <f>+M26+M27</f>
        <v>11512</v>
      </c>
      <c r="N28" s="1019">
        <f>N27+N26</f>
        <v>69.599999999999994</v>
      </c>
      <c r="O28" s="1020">
        <f>O27+O26</f>
        <v>69.400000000000006</v>
      </c>
      <c r="P28" s="1000">
        <f>IF(N28-O28=0,"-",(N28-O28)/O28*100)</f>
        <v>0.28818443804032939</v>
      </c>
      <c r="Q28" s="1019">
        <f>Q27+Q26</f>
        <v>322.7</v>
      </c>
      <c r="R28" s="1021">
        <f>R27+R26</f>
        <v>318.10000000000002</v>
      </c>
      <c r="S28" s="1002">
        <f>IF(Q28-R28=0,"-",(Q28-R28)/R28*100)</f>
        <v>1.4460861364350726</v>
      </c>
    </row>
    <row r="29" spans="1:19" ht="12.75" outlineLevel="1">
      <c r="A29" s="1023"/>
      <c r="B29" s="978"/>
      <c r="D29" s="1007"/>
      <c r="E29" s="983"/>
      <c r="F29" s="1009"/>
      <c r="G29" s="1010"/>
      <c r="H29" s="1010"/>
      <c r="I29" s="1026"/>
      <c r="J29" s="1009"/>
      <c r="K29" s="1010"/>
      <c r="L29" s="1010"/>
      <c r="M29" s="1026"/>
      <c r="N29" s="1019"/>
      <c r="O29" s="1020"/>
      <c r="P29" s="1000"/>
      <c r="Q29" s="1019"/>
      <c r="R29" s="1021"/>
      <c r="S29" s="1002"/>
    </row>
    <row r="30" spans="1:19" ht="12.75" outlineLevel="2">
      <c r="A30" s="990" t="s">
        <v>31</v>
      </c>
      <c r="B30" s="991" t="s">
        <v>35</v>
      </c>
      <c r="C30" s="992"/>
      <c r="D30" s="1007"/>
      <c r="E30" s="1022" t="s">
        <v>20</v>
      </c>
      <c r="F30" s="1009">
        <v>18610</v>
      </c>
      <c r="G30" s="1010">
        <v>17907</v>
      </c>
      <c r="H30" s="1010">
        <v>20712</v>
      </c>
      <c r="I30" s="1026">
        <v>20792</v>
      </c>
      <c r="J30" s="1009">
        <v>11084</v>
      </c>
      <c r="K30" s="1010">
        <v>10732</v>
      </c>
      <c r="L30" s="1010">
        <v>12624</v>
      </c>
      <c r="M30" s="1026">
        <v>12784</v>
      </c>
      <c r="N30" s="1019">
        <v>60.7</v>
      </c>
      <c r="O30" s="1020">
        <v>58.7</v>
      </c>
      <c r="P30" s="1000">
        <f>IF(N30-O30=0,"-",(N30-O30)/O30*100)</f>
        <v>3.4071550255536627</v>
      </c>
      <c r="Q30" s="1019">
        <v>274.2</v>
      </c>
      <c r="R30" s="1021">
        <v>277.7</v>
      </c>
      <c r="S30" s="1002">
        <f>IF(Q30-R30=0,"-",(Q30-R30)/R30*100)</f>
        <v>-1.2603528988116672</v>
      </c>
    </row>
    <row r="31" spans="1:19" ht="12.75" outlineLevel="2">
      <c r="A31" s="1023"/>
      <c r="B31" s="991" t="s">
        <v>23</v>
      </c>
      <c r="C31" s="992"/>
      <c r="D31" s="1007"/>
      <c r="E31" s="1022" t="s">
        <v>24</v>
      </c>
      <c r="F31" s="1009">
        <v>5214</v>
      </c>
      <c r="G31" s="1010">
        <v>5026</v>
      </c>
      <c r="H31" s="1010">
        <v>5235</v>
      </c>
      <c r="I31" s="1026">
        <v>5103</v>
      </c>
      <c r="J31" s="1009">
        <v>3670</v>
      </c>
      <c r="K31" s="1010">
        <v>3571</v>
      </c>
      <c r="L31" s="1010">
        <v>3718</v>
      </c>
      <c r="M31" s="1026">
        <v>3649</v>
      </c>
      <c r="N31" s="1019">
        <v>20.100000000000001</v>
      </c>
      <c r="O31" s="1020">
        <v>19.600000000000001</v>
      </c>
      <c r="P31" s="1000">
        <f>IF(N31-O31=0,"-",(N31-O31)/O31*100)</f>
        <v>2.5510204081632648</v>
      </c>
      <c r="Q31" s="1019">
        <v>80.8</v>
      </c>
      <c r="R31" s="1021">
        <v>79.2</v>
      </c>
      <c r="S31" s="1002">
        <f>IF(Q31-R31=0,"-",(Q31-R31)/R31*100)</f>
        <v>2.0202020202020132</v>
      </c>
    </row>
    <row r="32" spans="1:19" ht="12.75" outlineLevel="1">
      <c r="A32" s="1023"/>
      <c r="B32" s="1005"/>
      <c r="C32" s="1006" t="s">
        <v>25</v>
      </c>
      <c r="D32" s="1007">
        <v>59.5</v>
      </c>
      <c r="E32" s="1022" t="s">
        <v>26</v>
      </c>
      <c r="F32" s="1009">
        <f t="shared" ref="F32:O32" si="4">F30+F31</f>
        <v>23824</v>
      </c>
      <c r="G32" s="1010">
        <f t="shared" si="4"/>
        <v>22933</v>
      </c>
      <c r="H32" s="1010">
        <f t="shared" si="4"/>
        <v>25947</v>
      </c>
      <c r="I32" s="1026">
        <f t="shared" si="4"/>
        <v>25895</v>
      </c>
      <c r="J32" s="1009">
        <f t="shared" si="4"/>
        <v>14754</v>
      </c>
      <c r="K32" s="1010">
        <f t="shared" si="4"/>
        <v>14303</v>
      </c>
      <c r="L32" s="1010">
        <f t="shared" si="4"/>
        <v>16342</v>
      </c>
      <c r="M32" s="1026">
        <f t="shared" si="4"/>
        <v>16433</v>
      </c>
      <c r="N32" s="1019">
        <f t="shared" si="4"/>
        <v>80.800000000000011</v>
      </c>
      <c r="O32" s="1020">
        <f t="shared" si="4"/>
        <v>78.300000000000011</v>
      </c>
      <c r="P32" s="1000">
        <f>IF(N32-O32=0,"-",(N32-O32)/O32*100)</f>
        <v>3.1928480204342269</v>
      </c>
      <c r="Q32" s="1019">
        <f>Q30+Q31</f>
        <v>355</v>
      </c>
      <c r="R32" s="1021">
        <f>R30+R31</f>
        <v>356.9</v>
      </c>
      <c r="S32" s="1002">
        <f>IF(Q32-R32=0,"-",(Q32-R32)/R32*100)</f>
        <v>-0.53236200616418539</v>
      </c>
    </row>
    <row r="33" spans="1:21" ht="12.75" outlineLevel="1">
      <c r="A33" s="1023"/>
      <c r="B33" s="978"/>
      <c r="D33" s="1007"/>
      <c r="E33" s="983"/>
      <c r="F33" s="1009"/>
      <c r="G33" s="1010"/>
      <c r="H33" s="1010"/>
      <c r="I33" s="1026"/>
      <c r="J33" s="1009"/>
      <c r="K33" s="1010"/>
      <c r="L33" s="1010"/>
      <c r="M33" s="1026"/>
      <c r="N33" s="1019"/>
      <c r="O33" s="1020"/>
      <c r="P33" s="1000"/>
      <c r="Q33" s="1019"/>
      <c r="R33" s="1021"/>
      <c r="S33" s="1002"/>
    </row>
    <row r="34" spans="1:21" ht="12.75" outlineLevel="2">
      <c r="A34" s="990" t="s">
        <v>31</v>
      </c>
      <c r="B34" s="1028" t="s">
        <v>36</v>
      </c>
      <c r="C34" s="992" t="s">
        <v>23</v>
      </c>
      <c r="D34" s="1030" t="s">
        <v>23</v>
      </c>
      <c r="E34" s="1022" t="s">
        <v>20</v>
      </c>
      <c r="F34" s="1009">
        <v>30359</v>
      </c>
      <c r="G34" s="1010">
        <v>29422</v>
      </c>
      <c r="H34" s="1010">
        <v>31990</v>
      </c>
      <c r="I34" s="1026">
        <v>31709</v>
      </c>
      <c r="J34" s="1009">
        <v>15200</v>
      </c>
      <c r="K34" s="1010">
        <v>14878</v>
      </c>
      <c r="L34" s="1010">
        <v>15972</v>
      </c>
      <c r="M34" s="1026">
        <v>15930</v>
      </c>
      <c r="N34" s="1019">
        <v>71.599999999999994</v>
      </c>
      <c r="O34" s="1020">
        <v>70.099999999999994</v>
      </c>
      <c r="P34" s="1000">
        <f>IF(N34-O34=0,"-",(N34-O34)/O34*100)</f>
        <v>2.1398002853067051</v>
      </c>
      <c r="Q34" s="1019">
        <v>298.5</v>
      </c>
      <c r="R34" s="1021">
        <v>297.7</v>
      </c>
      <c r="S34" s="1002">
        <f>IF(Q34-R34=0,"-",(Q34-R34)/R34*100)</f>
        <v>0.26872690628149526</v>
      </c>
    </row>
    <row r="35" spans="1:21" ht="12.75" outlineLevel="2">
      <c r="A35" s="1023"/>
      <c r="B35" s="1028" t="s">
        <v>37</v>
      </c>
      <c r="C35" s="992"/>
      <c r="D35" s="1007"/>
      <c r="E35" s="1022" t="s">
        <v>24</v>
      </c>
      <c r="F35" s="1009">
        <v>7137</v>
      </c>
      <c r="G35" s="1010">
        <v>6723</v>
      </c>
      <c r="H35" s="1010">
        <v>7081</v>
      </c>
      <c r="I35" s="1026">
        <v>6746</v>
      </c>
      <c r="J35" s="1009">
        <v>3108</v>
      </c>
      <c r="K35" s="1010">
        <v>2951</v>
      </c>
      <c r="L35" s="1010">
        <v>3100</v>
      </c>
      <c r="M35" s="1026">
        <v>2986</v>
      </c>
      <c r="N35" s="1019">
        <v>14.6</v>
      </c>
      <c r="O35" s="1020">
        <v>13.9</v>
      </c>
      <c r="P35" s="1000">
        <f>IF(N35-O35=0,"-",(N35-O35)/O35*100)</f>
        <v>5.0359712230215781</v>
      </c>
      <c r="Q35" s="1019">
        <v>57.9</v>
      </c>
      <c r="R35" s="1021">
        <v>55.8</v>
      </c>
      <c r="S35" s="1002">
        <f>IF(Q35-R35=0,"-",(Q35-R35)/R35*100)</f>
        <v>3.7634408602150566</v>
      </c>
    </row>
    <row r="36" spans="1:21" ht="12.75" outlineLevel="1">
      <c r="A36" s="1023"/>
      <c r="B36" s="1033"/>
      <c r="C36" s="1006" t="s">
        <v>25</v>
      </c>
      <c r="D36" s="1007">
        <v>51.2</v>
      </c>
      <c r="E36" s="1022" t="s">
        <v>26</v>
      </c>
      <c r="F36" s="1009">
        <f t="shared" ref="F36:O36" si="5">F34+F35</f>
        <v>37496</v>
      </c>
      <c r="G36" s="1010">
        <f t="shared" si="5"/>
        <v>36145</v>
      </c>
      <c r="H36" s="1010">
        <f t="shared" si="5"/>
        <v>39071</v>
      </c>
      <c r="I36" s="1026">
        <f t="shared" si="5"/>
        <v>38455</v>
      </c>
      <c r="J36" s="1009">
        <f t="shared" si="5"/>
        <v>18308</v>
      </c>
      <c r="K36" s="1010">
        <f t="shared" si="5"/>
        <v>17829</v>
      </c>
      <c r="L36" s="1010">
        <f t="shared" si="5"/>
        <v>19072</v>
      </c>
      <c r="M36" s="1026">
        <f t="shared" si="5"/>
        <v>18916</v>
      </c>
      <c r="N36" s="1019">
        <f t="shared" si="5"/>
        <v>86.199999999999989</v>
      </c>
      <c r="O36" s="1020">
        <f t="shared" si="5"/>
        <v>84</v>
      </c>
      <c r="P36" s="1000">
        <f>IF(N36-O36=0,"-",(N36-O36)/O36*100)</f>
        <v>2.6190476190476057</v>
      </c>
      <c r="Q36" s="1019">
        <f>Q34+Q35</f>
        <v>356.4</v>
      </c>
      <c r="R36" s="1021">
        <f>R34+R35</f>
        <v>353.5</v>
      </c>
      <c r="S36" s="1002">
        <f>IF(Q36-R36=0,"-",(Q36-R36)/R36*100)</f>
        <v>0.82036775106081383</v>
      </c>
    </row>
    <row r="37" spans="1:21" ht="12.75" outlineLevel="1">
      <c r="A37" s="1023"/>
      <c r="B37" s="1031"/>
      <c r="D37" s="1007"/>
      <c r="E37" s="983"/>
      <c r="F37" s="1009"/>
      <c r="G37" s="1010"/>
      <c r="H37" s="1010"/>
      <c r="I37" s="1026"/>
      <c r="J37" s="1009"/>
      <c r="K37" s="1010"/>
      <c r="L37" s="1010"/>
      <c r="M37" s="1026"/>
      <c r="N37" s="1019"/>
      <c r="O37" s="1020"/>
      <c r="P37" s="1000"/>
      <c r="Q37" s="1019"/>
      <c r="R37" s="1021"/>
      <c r="S37" s="1002"/>
    </row>
    <row r="38" spans="1:21" ht="12.75" outlineLevel="2">
      <c r="A38" s="990" t="s">
        <v>38</v>
      </c>
      <c r="B38" s="1028" t="s">
        <v>39</v>
      </c>
      <c r="C38" s="992" t="s">
        <v>23</v>
      </c>
      <c r="D38" s="1030" t="s">
        <v>23</v>
      </c>
      <c r="E38" s="1022" t="s">
        <v>20</v>
      </c>
      <c r="F38" s="1009">
        <v>12169</v>
      </c>
      <c r="G38" s="1010">
        <v>12108</v>
      </c>
      <c r="H38" s="1010">
        <v>14144</v>
      </c>
      <c r="I38" s="1026">
        <v>14339</v>
      </c>
      <c r="J38" s="1009">
        <v>11045</v>
      </c>
      <c r="K38" s="1010">
        <v>10903</v>
      </c>
      <c r="L38" s="1010">
        <v>13028</v>
      </c>
      <c r="M38" s="1026">
        <v>13198</v>
      </c>
      <c r="N38" s="1019">
        <v>24</v>
      </c>
      <c r="O38" s="1020">
        <v>23.7</v>
      </c>
      <c r="P38" s="1000">
        <f>IF(N38-O38=0,"-",(N38-O38)/O38*100)</f>
        <v>1.2658227848101298</v>
      </c>
      <c r="Q38" s="1019">
        <v>112.2</v>
      </c>
      <c r="R38" s="1021">
        <v>113.7</v>
      </c>
      <c r="S38" s="1002">
        <f>IF(Q38-R38=0,"-",(Q38-R38)/R38*100)</f>
        <v>-1.3192612137203166</v>
      </c>
    </row>
    <row r="39" spans="1:21" ht="12.75" outlineLevel="2">
      <c r="A39" s="1023"/>
      <c r="B39" s="1031"/>
      <c r="D39" s="1007"/>
      <c r="E39" s="1022" t="s">
        <v>24</v>
      </c>
      <c r="F39" s="1009">
        <v>3847</v>
      </c>
      <c r="G39" s="1010">
        <v>3752</v>
      </c>
      <c r="H39" s="1010">
        <v>3928</v>
      </c>
      <c r="I39" s="1026">
        <v>3820</v>
      </c>
      <c r="J39" s="1009">
        <v>3642</v>
      </c>
      <c r="K39" s="1010">
        <v>3542</v>
      </c>
      <c r="L39" s="1010">
        <v>3737</v>
      </c>
      <c r="M39" s="1026">
        <v>3622</v>
      </c>
      <c r="N39" s="1019">
        <v>7.9</v>
      </c>
      <c r="O39" s="1020">
        <v>7.7</v>
      </c>
      <c r="P39" s="1000">
        <f>IF(N39-O39=0,"-",(N39-O39)/O39*100)</f>
        <v>2.5974025974025996</v>
      </c>
      <c r="Q39" s="1019">
        <v>32.200000000000003</v>
      </c>
      <c r="R39" s="1021">
        <v>31.2</v>
      </c>
      <c r="S39" s="1002">
        <f>IF(Q39-R39=0,"-",(Q39-R39)/R39*100)</f>
        <v>3.2051282051282168</v>
      </c>
    </row>
    <row r="40" spans="1:21" ht="12.75" outlineLevel="1">
      <c r="A40" s="1023"/>
      <c r="B40" s="1033"/>
      <c r="C40" s="1006" t="s">
        <v>25</v>
      </c>
      <c r="D40" s="1007">
        <v>23.6</v>
      </c>
      <c r="E40" s="1022" t="s">
        <v>26</v>
      </c>
      <c r="F40" s="1009">
        <f t="shared" ref="F40:O40" si="6">F38+F39</f>
        <v>16016</v>
      </c>
      <c r="G40" s="1010">
        <f t="shared" si="6"/>
        <v>15860</v>
      </c>
      <c r="H40" s="1010">
        <f t="shared" si="6"/>
        <v>18072</v>
      </c>
      <c r="I40" s="1026">
        <f t="shared" si="6"/>
        <v>18159</v>
      </c>
      <c r="J40" s="1009">
        <f t="shared" si="6"/>
        <v>14687</v>
      </c>
      <c r="K40" s="1010">
        <f t="shared" si="6"/>
        <v>14445</v>
      </c>
      <c r="L40" s="1010">
        <f t="shared" si="6"/>
        <v>16765</v>
      </c>
      <c r="M40" s="1026">
        <f t="shared" si="6"/>
        <v>16820</v>
      </c>
      <c r="N40" s="1019">
        <f t="shared" si="6"/>
        <v>31.9</v>
      </c>
      <c r="O40" s="1020">
        <f t="shared" si="6"/>
        <v>31.4</v>
      </c>
      <c r="P40" s="1000">
        <f>IF(N40-O40=0,"-",(N40-O40)/O40*100)</f>
        <v>1.5923566878980893</v>
      </c>
      <c r="Q40" s="1019">
        <f>Q38+Q39</f>
        <v>144.4</v>
      </c>
      <c r="R40" s="1021">
        <f>R38+R39</f>
        <v>144.9</v>
      </c>
      <c r="S40" s="1002">
        <f>IF(Q40-R40=0,"-",(Q40-R40)/R40*100)</f>
        <v>-0.34506556245686681</v>
      </c>
    </row>
    <row r="41" spans="1:21" ht="12.75" outlineLevel="1">
      <c r="A41" s="1023"/>
      <c r="B41" s="978"/>
      <c r="D41" s="1007"/>
      <c r="E41" s="983"/>
      <c r="F41" s="1009"/>
      <c r="G41" s="1010"/>
      <c r="H41" s="1010"/>
      <c r="I41" s="1026"/>
      <c r="J41" s="1009"/>
      <c r="K41" s="1010"/>
      <c r="L41" s="1010"/>
      <c r="M41" s="1026"/>
      <c r="N41" s="1019"/>
      <c r="O41" s="1020"/>
      <c r="P41" s="1000"/>
      <c r="Q41" s="1019"/>
      <c r="R41" s="1021"/>
      <c r="S41" s="1002"/>
    </row>
    <row r="42" spans="1:21" ht="12.75" outlineLevel="1">
      <c r="A42" s="990" t="s">
        <v>40</v>
      </c>
      <c r="B42" s="1028" t="s">
        <v>41</v>
      </c>
      <c r="C42" s="1006"/>
      <c r="D42" s="1007"/>
      <c r="E42" s="1022" t="s">
        <v>20</v>
      </c>
      <c r="F42" s="1009">
        <v>23822</v>
      </c>
      <c r="G42" s="1010">
        <v>22620</v>
      </c>
      <c r="H42" s="1010">
        <v>22469</v>
      </c>
      <c r="I42" s="1026">
        <v>21995</v>
      </c>
      <c r="J42" s="1009">
        <v>6594</v>
      </c>
      <c r="K42" s="1010">
        <v>6382</v>
      </c>
      <c r="L42" s="1010">
        <v>6225</v>
      </c>
      <c r="M42" s="1026">
        <v>6125</v>
      </c>
      <c r="N42" s="1019">
        <v>31.6</v>
      </c>
      <c r="O42" s="1020">
        <v>30.6</v>
      </c>
      <c r="P42" s="1000">
        <f>IF(N42-O42=0,"-",(N42-O42)/O42*100)</f>
        <v>3.2679738562091507</v>
      </c>
      <c r="Q42" s="1019">
        <v>118.4</v>
      </c>
      <c r="R42" s="1021">
        <v>116.5</v>
      </c>
      <c r="S42" s="1002">
        <f>IF(Q42-R42=0,"-",(Q42-R42)/R42*100)</f>
        <v>1.630901287553653</v>
      </c>
    </row>
    <row r="43" spans="1:21" ht="12.75" outlineLevel="1">
      <c r="A43" s="1023"/>
      <c r="B43" s="1033"/>
      <c r="C43" s="1006"/>
      <c r="D43" s="1007"/>
      <c r="E43" s="1022" t="s">
        <v>24</v>
      </c>
      <c r="F43" s="1009">
        <v>7470</v>
      </c>
      <c r="G43" s="1010">
        <v>7062</v>
      </c>
      <c r="H43" s="1010">
        <v>7117</v>
      </c>
      <c r="I43" s="1026">
        <v>6799</v>
      </c>
      <c r="J43" s="1009">
        <v>2115</v>
      </c>
      <c r="K43" s="1010">
        <v>2005</v>
      </c>
      <c r="L43" s="1010">
        <v>2028</v>
      </c>
      <c r="M43" s="1026">
        <v>1941</v>
      </c>
      <c r="N43" s="1019">
        <v>10.1</v>
      </c>
      <c r="O43" s="1020">
        <v>9.6</v>
      </c>
      <c r="P43" s="1000">
        <f>IF(N43-O43=0,"-",(N43-O43)/O43*100)</f>
        <v>5.2083333333333339</v>
      </c>
      <c r="Q43" s="1019">
        <v>38.6</v>
      </c>
      <c r="R43" s="1021">
        <v>36.9</v>
      </c>
      <c r="S43" s="1002">
        <f>IF(Q43-R43=0,"-",(Q43-R43)/R43*100)</f>
        <v>4.6070460704607124</v>
      </c>
    </row>
    <row r="44" spans="1:21" ht="12.75" outlineLevel="1">
      <c r="A44" s="1023"/>
      <c r="B44" s="1031"/>
      <c r="C44" s="1006" t="s">
        <v>25</v>
      </c>
      <c r="D44" s="1041">
        <v>55.7</v>
      </c>
      <c r="E44" s="1022" t="s">
        <v>26</v>
      </c>
      <c r="F44" s="1009">
        <f t="shared" ref="F44:O44" si="7">F42+F43</f>
        <v>31292</v>
      </c>
      <c r="G44" s="1010">
        <f t="shared" si="7"/>
        <v>29682</v>
      </c>
      <c r="H44" s="1010">
        <f t="shared" si="7"/>
        <v>29586</v>
      </c>
      <c r="I44" s="1026">
        <f t="shared" si="7"/>
        <v>28794</v>
      </c>
      <c r="J44" s="1009">
        <f t="shared" si="7"/>
        <v>8709</v>
      </c>
      <c r="K44" s="1010">
        <f t="shared" si="7"/>
        <v>8387</v>
      </c>
      <c r="L44" s="1010">
        <f t="shared" si="7"/>
        <v>8253</v>
      </c>
      <c r="M44" s="1026">
        <f t="shared" si="7"/>
        <v>8066</v>
      </c>
      <c r="N44" s="1019">
        <f t="shared" si="7"/>
        <v>41.7</v>
      </c>
      <c r="O44" s="1020">
        <f t="shared" si="7"/>
        <v>40.200000000000003</v>
      </c>
      <c r="P44" s="1000">
        <f>IF(N44-O44=0,"-",(N44-O44)/O44*100)</f>
        <v>3.7313432835820892</v>
      </c>
      <c r="Q44" s="1019">
        <f>Q42+Q43</f>
        <v>157</v>
      </c>
      <c r="R44" s="1021">
        <f>R42+R43</f>
        <v>153.4</v>
      </c>
      <c r="S44" s="1002">
        <f>IF(Q44-R44=0,"-",(Q44-R44)/R44*100)</f>
        <v>2.3468057366362411</v>
      </c>
      <c r="U44" s="1042"/>
    </row>
    <row r="45" spans="1:21" ht="12.75" outlineLevel="1">
      <c r="A45" s="1023"/>
      <c r="B45" s="978"/>
      <c r="D45" s="1007"/>
      <c r="E45" s="983"/>
      <c r="F45" s="1009"/>
      <c r="G45" s="1010"/>
      <c r="H45" s="1010"/>
      <c r="I45" s="1026"/>
      <c r="J45" s="1009"/>
      <c r="K45" s="1010"/>
      <c r="L45" s="1010"/>
      <c r="M45" s="1026"/>
      <c r="N45" s="1019"/>
      <c r="O45" s="1020"/>
      <c r="P45" s="1000"/>
      <c r="Q45" s="1019"/>
      <c r="R45" s="1021"/>
      <c r="S45" s="1002"/>
    </row>
    <row r="46" spans="1:21" ht="12.75" outlineLevel="2">
      <c r="A46" s="990" t="s">
        <v>43</v>
      </c>
      <c r="B46" s="991" t="s">
        <v>44</v>
      </c>
      <c r="C46" s="992"/>
      <c r="D46" s="1030" t="s">
        <v>23</v>
      </c>
      <c r="E46" s="1022" t="s">
        <v>20</v>
      </c>
      <c r="F46" s="1009">
        <v>39449</v>
      </c>
      <c r="G46" s="1010">
        <v>40042</v>
      </c>
      <c r="H46" s="1010">
        <v>43443</v>
      </c>
      <c r="I46" s="1026">
        <v>43747</v>
      </c>
      <c r="J46" s="1009">
        <v>12747</v>
      </c>
      <c r="K46" s="1010">
        <v>13194</v>
      </c>
      <c r="L46" s="1010">
        <v>16005</v>
      </c>
      <c r="M46" s="1026">
        <v>16290</v>
      </c>
      <c r="N46" s="1019">
        <v>153.5</v>
      </c>
      <c r="O46" s="1020">
        <v>158.9</v>
      </c>
      <c r="P46" s="1000">
        <f>IF(N46-O46=0,"-",(N46-O46)/O46*100)</f>
        <v>-3.3983637507866615</v>
      </c>
      <c r="Q46" s="1019">
        <v>764.7</v>
      </c>
      <c r="R46" s="1021">
        <v>778.3</v>
      </c>
      <c r="S46" s="1002">
        <f>IF(Q46-R46=0,"-",(Q46-R46)/R46*100)</f>
        <v>-1.7473981755107171</v>
      </c>
    </row>
    <row r="47" spans="1:21" ht="12.75" outlineLevel="2">
      <c r="A47" s="1023"/>
      <c r="B47" s="978"/>
      <c r="D47" s="1007"/>
      <c r="E47" s="1022" t="s">
        <v>24</v>
      </c>
      <c r="F47" s="1009">
        <v>9941</v>
      </c>
      <c r="G47" s="1010">
        <v>9772</v>
      </c>
      <c r="H47" s="1010">
        <v>10002</v>
      </c>
      <c r="I47" s="1026">
        <v>9656</v>
      </c>
      <c r="J47" s="1009">
        <v>3427</v>
      </c>
      <c r="K47" s="1010">
        <v>3446</v>
      </c>
      <c r="L47" s="1010">
        <v>3566</v>
      </c>
      <c r="M47" s="1026">
        <v>3496</v>
      </c>
      <c r="N47" s="1019">
        <v>41.3</v>
      </c>
      <c r="O47" s="1020">
        <v>41.5</v>
      </c>
      <c r="P47" s="1000">
        <f>IF(N47-O47=0,"-",(N47-O47)/O47*100)</f>
        <v>-0.48192771084338032</v>
      </c>
      <c r="Q47" s="1019">
        <v>170.4</v>
      </c>
      <c r="R47" s="1021">
        <v>167</v>
      </c>
      <c r="S47" s="1002">
        <f>IF(Q47-R47=0,"-",(Q47-R47)/R47*100)</f>
        <v>2.0359281437125785</v>
      </c>
    </row>
    <row r="48" spans="1:21" ht="12.75" outlineLevel="1">
      <c r="A48" s="1023"/>
      <c r="B48" s="1005"/>
      <c r="C48" s="1006" t="s">
        <v>25</v>
      </c>
      <c r="D48" s="1007">
        <v>130.9</v>
      </c>
      <c r="E48" s="1022" t="s">
        <v>26</v>
      </c>
      <c r="F48" s="1009">
        <f t="shared" ref="F48:O48" si="8">F46+F47</f>
        <v>49390</v>
      </c>
      <c r="G48" s="1010">
        <f t="shared" si="8"/>
        <v>49814</v>
      </c>
      <c r="H48" s="1010">
        <f t="shared" si="8"/>
        <v>53445</v>
      </c>
      <c r="I48" s="1026">
        <f t="shared" si="8"/>
        <v>53403</v>
      </c>
      <c r="J48" s="1009">
        <f t="shared" si="8"/>
        <v>16174</v>
      </c>
      <c r="K48" s="1010">
        <f t="shared" si="8"/>
        <v>16640</v>
      </c>
      <c r="L48" s="1010">
        <f t="shared" si="8"/>
        <v>19571</v>
      </c>
      <c r="M48" s="1026">
        <f t="shared" si="8"/>
        <v>19786</v>
      </c>
      <c r="N48" s="1019">
        <f t="shared" si="8"/>
        <v>194.8</v>
      </c>
      <c r="O48" s="1020">
        <f t="shared" si="8"/>
        <v>200.4</v>
      </c>
      <c r="P48" s="1000">
        <f>IF(N48-O48=0,"-",(N48-O48)/O48*100)</f>
        <v>-2.7944111776447076</v>
      </c>
      <c r="Q48" s="1019">
        <f>Q46+Q47</f>
        <v>935.1</v>
      </c>
      <c r="R48" s="1021">
        <f>R46+R47</f>
        <v>945.3</v>
      </c>
      <c r="S48" s="1002">
        <f>IF(Q48-R48=0,"-",(Q48-R48)/R48*100)</f>
        <v>-1.0790225325293485</v>
      </c>
    </row>
    <row r="49" spans="1:19" ht="12.75" outlineLevel="1">
      <c r="A49" s="1023"/>
      <c r="B49" s="978"/>
      <c r="D49" s="1007"/>
      <c r="E49" s="983"/>
      <c r="F49" s="1009"/>
      <c r="G49" s="1010"/>
      <c r="H49" s="1010"/>
      <c r="I49" s="1026"/>
      <c r="J49" s="1009"/>
      <c r="K49" s="1010"/>
      <c r="L49" s="1010"/>
      <c r="M49" s="1026"/>
      <c r="N49" s="1019"/>
      <c r="O49" s="1020"/>
      <c r="P49" s="1000"/>
      <c r="Q49" s="1019"/>
      <c r="R49" s="1021"/>
      <c r="S49" s="1002"/>
    </row>
    <row r="50" spans="1:19" ht="12.75" outlineLevel="2">
      <c r="A50" s="990" t="s">
        <v>45</v>
      </c>
      <c r="B50" s="991" t="s">
        <v>46</v>
      </c>
      <c r="C50" s="992"/>
      <c r="D50" s="1007"/>
      <c r="E50" s="1022" t="s">
        <v>20</v>
      </c>
      <c r="F50" s="1043">
        <v>35041</v>
      </c>
      <c r="G50" s="1044">
        <v>37753</v>
      </c>
      <c r="H50" s="1044">
        <v>44188</v>
      </c>
      <c r="I50" s="1045">
        <v>46166</v>
      </c>
      <c r="J50" s="1043">
        <v>18724</v>
      </c>
      <c r="K50" s="1044">
        <v>20565</v>
      </c>
      <c r="L50" s="1044">
        <v>25530</v>
      </c>
      <c r="M50" s="1045">
        <v>26813</v>
      </c>
      <c r="N50" s="1019">
        <v>144.19999999999999</v>
      </c>
      <c r="O50" s="1020">
        <v>158.4</v>
      </c>
      <c r="P50" s="1166">
        <v>-8.9</v>
      </c>
      <c r="Q50" s="1019">
        <v>780</v>
      </c>
      <c r="R50" s="1021">
        <v>819.1</v>
      </c>
      <c r="S50" s="1167">
        <v>-4.8</v>
      </c>
    </row>
    <row r="51" spans="1:19" ht="12.75" outlineLevel="2">
      <c r="A51" s="1046"/>
      <c r="B51" s="991" t="s">
        <v>47</v>
      </c>
      <c r="C51" s="992"/>
      <c r="D51" s="1007"/>
      <c r="E51" s="1022" t="s">
        <v>24</v>
      </c>
      <c r="F51" s="1043">
        <v>13320</v>
      </c>
      <c r="G51" s="1044">
        <v>13694</v>
      </c>
      <c r="H51" s="1044">
        <v>13950</v>
      </c>
      <c r="I51" s="1045">
        <v>14000.54</v>
      </c>
      <c r="J51" s="1043">
        <v>8028</v>
      </c>
      <c r="K51" s="1044">
        <v>8166</v>
      </c>
      <c r="L51" s="1044">
        <v>8508</v>
      </c>
      <c r="M51" s="1045">
        <v>8476</v>
      </c>
      <c r="N51" s="1019">
        <v>61.8</v>
      </c>
      <c r="O51" s="1020">
        <v>62.9</v>
      </c>
      <c r="P51" s="1166">
        <v>-1.7</v>
      </c>
      <c r="Q51" s="1019">
        <v>259.89999999999998</v>
      </c>
      <c r="R51" s="1021">
        <v>258.89999999999998</v>
      </c>
      <c r="S51" s="1167">
        <v>0.4</v>
      </c>
    </row>
    <row r="52" spans="1:19" ht="12.75" outlineLevel="1">
      <c r="A52" s="1046"/>
      <c r="B52" s="991" t="s">
        <v>48</v>
      </c>
      <c r="C52" s="1006" t="s">
        <v>25</v>
      </c>
      <c r="D52" s="1007">
        <v>83.7</v>
      </c>
      <c r="E52" s="1022" t="s">
        <v>26</v>
      </c>
      <c r="F52" s="1009">
        <f t="shared" ref="F52:O52" si="9">F50+F51</f>
        <v>48361</v>
      </c>
      <c r="G52" s="1010">
        <f t="shared" si="9"/>
        <v>51447</v>
      </c>
      <c r="H52" s="1010">
        <f t="shared" si="9"/>
        <v>58138</v>
      </c>
      <c r="I52" s="1026">
        <f t="shared" si="9"/>
        <v>60166.54</v>
      </c>
      <c r="J52" s="1009">
        <f t="shared" si="9"/>
        <v>26752</v>
      </c>
      <c r="K52" s="1010">
        <f t="shared" si="9"/>
        <v>28731</v>
      </c>
      <c r="L52" s="1010">
        <f t="shared" si="9"/>
        <v>34038</v>
      </c>
      <c r="M52" s="1026">
        <f t="shared" si="9"/>
        <v>35289</v>
      </c>
      <c r="N52" s="1019">
        <f t="shared" si="9"/>
        <v>206</v>
      </c>
      <c r="O52" s="1020">
        <f t="shared" si="9"/>
        <v>221.3</v>
      </c>
      <c r="P52" s="1166">
        <v>-6.9</v>
      </c>
      <c r="Q52" s="1019">
        <f>Q50+Q51</f>
        <v>1039.9000000000001</v>
      </c>
      <c r="R52" s="1021">
        <f>R50+R51</f>
        <v>1078</v>
      </c>
      <c r="S52" s="1167">
        <v>-3.5</v>
      </c>
    </row>
    <row r="53" spans="1:19" ht="12.75" outlineLevel="1">
      <c r="A53" s="1046"/>
      <c r="B53" s="978"/>
      <c r="D53" s="1007"/>
      <c r="E53" s="983"/>
      <c r="F53" s="1043"/>
      <c r="G53" s="1044"/>
      <c r="H53" s="1044"/>
      <c r="I53" s="1045"/>
      <c r="J53" s="1043"/>
      <c r="K53" s="1044"/>
      <c r="L53" s="1044"/>
      <c r="M53" s="1045"/>
      <c r="N53" s="1047"/>
      <c r="O53" s="1048"/>
      <c r="P53" s="1166"/>
      <c r="Q53" s="1049"/>
      <c r="R53" s="1050"/>
      <c r="S53" s="1167"/>
    </row>
    <row r="54" spans="1:19" ht="12.75" outlineLevel="2">
      <c r="A54" s="990" t="s">
        <v>45</v>
      </c>
      <c r="B54" s="991" t="s">
        <v>46</v>
      </c>
      <c r="C54" s="992"/>
      <c r="D54" s="1007"/>
      <c r="E54" s="1022" t="s">
        <v>20</v>
      </c>
      <c r="F54" s="1043">
        <v>54484</v>
      </c>
      <c r="G54" s="1044">
        <v>55150</v>
      </c>
      <c r="H54" s="1044">
        <v>58270</v>
      </c>
      <c r="I54" s="1045">
        <v>58548</v>
      </c>
      <c r="J54" s="1043">
        <v>12568</v>
      </c>
      <c r="K54" s="1044">
        <v>12887</v>
      </c>
      <c r="L54" s="1044">
        <v>14073</v>
      </c>
      <c r="M54" s="1045">
        <v>14232</v>
      </c>
      <c r="N54" s="1019">
        <v>186.4</v>
      </c>
      <c r="O54" s="1020">
        <v>191.1</v>
      </c>
      <c r="P54" s="1166">
        <v>-2.5</v>
      </c>
      <c r="Q54" s="1019">
        <v>828</v>
      </c>
      <c r="R54" s="1021">
        <v>837.4</v>
      </c>
      <c r="S54" s="1167">
        <v>-1.1000000000000001</v>
      </c>
    </row>
    <row r="55" spans="1:19" ht="12.75" outlineLevel="2">
      <c r="A55" s="1023"/>
      <c r="B55" s="991" t="s">
        <v>49</v>
      </c>
      <c r="C55" s="992"/>
      <c r="D55" s="1007"/>
      <c r="E55" s="1022" t="s">
        <v>24</v>
      </c>
      <c r="F55" s="1043">
        <v>13865</v>
      </c>
      <c r="G55" s="1044">
        <v>13695</v>
      </c>
      <c r="H55" s="1044">
        <v>13888</v>
      </c>
      <c r="I55" s="1045">
        <v>13745</v>
      </c>
      <c r="J55" s="1043">
        <v>3503</v>
      </c>
      <c r="K55" s="1044">
        <v>3478.49</v>
      </c>
      <c r="L55" s="1044">
        <v>3542</v>
      </c>
      <c r="M55" s="1045">
        <v>3506</v>
      </c>
      <c r="N55" s="1019">
        <v>52</v>
      </c>
      <c r="O55" s="1020">
        <v>51.6</v>
      </c>
      <c r="P55" s="1166">
        <v>0.7</v>
      </c>
      <c r="Q55" s="1019">
        <v>208.4</v>
      </c>
      <c r="R55" s="1021">
        <v>206.3</v>
      </c>
      <c r="S55" s="1167">
        <v>1</v>
      </c>
    </row>
    <row r="56" spans="1:19" ht="12.75" outlineLevel="1">
      <c r="A56" s="1023"/>
      <c r="B56" s="991" t="s">
        <v>50</v>
      </c>
      <c r="C56" s="1006" t="s">
        <v>25</v>
      </c>
      <c r="D56" s="1007">
        <v>161.19999999999999</v>
      </c>
      <c r="E56" s="1022" t="s">
        <v>26</v>
      </c>
      <c r="F56" s="1009">
        <f t="shared" ref="F56:O56" si="10">F54+F55</f>
        <v>68349</v>
      </c>
      <c r="G56" s="1010">
        <f t="shared" si="10"/>
        <v>68845</v>
      </c>
      <c r="H56" s="1010">
        <f t="shared" si="10"/>
        <v>72158</v>
      </c>
      <c r="I56" s="1026">
        <f t="shared" si="10"/>
        <v>72293</v>
      </c>
      <c r="J56" s="1009">
        <f t="shared" si="10"/>
        <v>16071</v>
      </c>
      <c r="K56" s="1010">
        <f t="shared" si="10"/>
        <v>16365.49</v>
      </c>
      <c r="L56" s="1010">
        <f t="shared" si="10"/>
        <v>17615</v>
      </c>
      <c r="M56" s="1026">
        <f t="shared" si="10"/>
        <v>17738</v>
      </c>
      <c r="N56" s="1019">
        <f t="shared" si="10"/>
        <v>238.4</v>
      </c>
      <c r="O56" s="1020">
        <f t="shared" si="10"/>
        <v>242.7</v>
      </c>
      <c r="P56" s="1166">
        <v>-1.8</v>
      </c>
      <c r="Q56" s="1019">
        <f>Q54+Q55</f>
        <v>1036.4000000000001</v>
      </c>
      <c r="R56" s="1021">
        <f>R54+R55</f>
        <v>1043.7</v>
      </c>
      <c r="S56" s="1167">
        <v>-0.7</v>
      </c>
    </row>
    <row r="57" spans="1:19" ht="12.75" outlineLevel="1">
      <c r="A57" s="1023"/>
      <c r="B57" s="978"/>
      <c r="D57" s="1007"/>
      <c r="E57" s="983" t="s">
        <v>51</v>
      </c>
      <c r="F57" s="1043"/>
      <c r="G57" s="1044"/>
      <c r="H57" s="1044"/>
      <c r="I57" s="1045"/>
      <c r="J57" s="1043"/>
      <c r="K57" s="1044"/>
      <c r="L57" s="1044"/>
      <c r="M57" s="1045"/>
      <c r="N57" s="1047"/>
      <c r="O57" s="1048"/>
      <c r="P57" s="1166"/>
      <c r="Q57" s="1049"/>
      <c r="R57" s="1050"/>
      <c r="S57" s="1167"/>
    </row>
    <row r="58" spans="1:19" ht="12.75" outlineLevel="2">
      <c r="A58" s="990" t="s">
        <v>52</v>
      </c>
      <c r="B58" s="991" t="s">
        <v>53</v>
      </c>
      <c r="C58" s="992"/>
      <c r="D58" s="1007"/>
      <c r="E58" s="1022" t="s">
        <v>20</v>
      </c>
      <c r="F58" s="1043">
        <v>257190</v>
      </c>
      <c r="G58" s="1044">
        <v>269865.62</v>
      </c>
      <c r="H58" s="1044">
        <v>265769</v>
      </c>
      <c r="I58" s="1045">
        <v>267727</v>
      </c>
      <c r="J58" s="1043">
        <v>76517</v>
      </c>
      <c r="K58" s="1044">
        <v>77396</v>
      </c>
      <c r="L58" s="1044">
        <v>77973</v>
      </c>
      <c r="M58" s="1045">
        <v>77721</v>
      </c>
      <c r="N58" s="1019">
        <v>547</v>
      </c>
      <c r="O58" s="1020">
        <v>553.29999999999995</v>
      </c>
      <c r="P58" s="1166">
        <v>-1.1000000000000001</v>
      </c>
      <c r="Q58" s="1019">
        <v>2211.3000000000002</v>
      </c>
      <c r="R58" s="1021">
        <v>2204.1999999999998</v>
      </c>
      <c r="S58" s="1167">
        <v>0.3</v>
      </c>
    </row>
    <row r="59" spans="1:19" ht="12.75" outlineLevel="2">
      <c r="A59" s="1023"/>
      <c r="B59" s="991" t="s">
        <v>54</v>
      </c>
      <c r="C59" s="992"/>
      <c r="D59" s="1007"/>
      <c r="E59" s="1022" t="s">
        <v>24</v>
      </c>
      <c r="F59" s="1043">
        <v>40004</v>
      </c>
      <c r="G59" s="1044">
        <v>42092</v>
      </c>
      <c r="H59" s="1044">
        <v>42092</v>
      </c>
      <c r="I59" s="1045">
        <v>41934</v>
      </c>
      <c r="J59" s="1043">
        <v>11934</v>
      </c>
      <c r="K59" s="1044">
        <v>12020</v>
      </c>
      <c r="L59" s="1044">
        <v>12324</v>
      </c>
      <c r="M59" s="1045">
        <v>12118</v>
      </c>
      <c r="N59" s="1019">
        <v>85.3</v>
      </c>
      <c r="O59" s="1020">
        <v>85.9</v>
      </c>
      <c r="P59" s="1166">
        <v>-0.7</v>
      </c>
      <c r="Q59" s="1019">
        <v>349.5</v>
      </c>
      <c r="R59" s="1021">
        <v>343.7</v>
      </c>
      <c r="S59" s="1167">
        <v>1.7</v>
      </c>
    </row>
    <row r="60" spans="1:19" ht="12.75" outlineLevel="1">
      <c r="A60" s="1023"/>
      <c r="B60" s="991"/>
      <c r="C60" s="1006" t="s">
        <v>25</v>
      </c>
      <c r="D60" s="1007">
        <v>77.7</v>
      </c>
      <c r="E60" s="1022" t="s">
        <v>26</v>
      </c>
      <c r="F60" s="1009">
        <f t="shared" ref="F60:O60" si="11">F58+F59</f>
        <v>297194</v>
      </c>
      <c r="G60" s="1010">
        <f t="shared" si="11"/>
        <v>311957.62</v>
      </c>
      <c r="H60" s="1010">
        <f t="shared" si="11"/>
        <v>307861</v>
      </c>
      <c r="I60" s="1026">
        <f t="shared" si="11"/>
        <v>309661</v>
      </c>
      <c r="J60" s="1009">
        <f t="shared" si="11"/>
        <v>88451</v>
      </c>
      <c r="K60" s="1010">
        <f t="shared" si="11"/>
        <v>89416</v>
      </c>
      <c r="L60" s="1010">
        <f t="shared" si="11"/>
        <v>90297</v>
      </c>
      <c r="M60" s="1026">
        <f t="shared" si="11"/>
        <v>89839</v>
      </c>
      <c r="N60" s="1019">
        <f t="shared" si="11"/>
        <v>632.29999999999995</v>
      </c>
      <c r="O60" s="1020">
        <f t="shared" si="11"/>
        <v>639.19999999999993</v>
      </c>
      <c r="P60" s="1166">
        <v>-1.1000000000000001</v>
      </c>
      <c r="Q60" s="1019">
        <f>Q58+Q59</f>
        <v>2560.8000000000002</v>
      </c>
      <c r="R60" s="1021">
        <f>R58+R59</f>
        <v>2547.8999999999996</v>
      </c>
      <c r="S60" s="1167">
        <v>0.5</v>
      </c>
    </row>
    <row r="61" spans="1:19" ht="12.75" outlineLevel="1">
      <c r="A61" s="1023"/>
      <c r="B61" s="978"/>
      <c r="D61" s="1007"/>
      <c r="E61" s="983"/>
      <c r="F61" s="1043"/>
      <c r="G61" s="1044"/>
      <c r="H61" s="1044"/>
      <c r="I61" s="1045"/>
      <c r="J61" s="1043"/>
      <c r="K61" s="1044"/>
      <c r="L61" s="1044"/>
      <c r="M61" s="1045"/>
      <c r="N61" s="1047"/>
      <c r="O61" s="1048"/>
      <c r="P61" s="1166"/>
      <c r="Q61" s="1049"/>
      <c r="R61" s="1050"/>
      <c r="S61" s="1167"/>
    </row>
    <row r="62" spans="1:19" ht="12.75" outlineLevel="2">
      <c r="A62" s="990" t="s">
        <v>55</v>
      </c>
      <c r="B62" s="991" t="s">
        <v>56</v>
      </c>
      <c r="C62" s="992"/>
      <c r="D62" s="1007"/>
      <c r="E62" s="1022" t="s">
        <v>20</v>
      </c>
      <c r="F62" s="1043">
        <v>45683.13</v>
      </c>
      <c r="G62" s="1044">
        <v>46192</v>
      </c>
      <c r="H62" s="1044">
        <v>48150</v>
      </c>
      <c r="I62" s="1045">
        <v>48106</v>
      </c>
      <c r="J62" s="1043">
        <v>47297</v>
      </c>
      <c r="K62" s="1044">
        <v>47883</v>
      </c>
      <c r="L62" s="1044">
        <v>50166</v>
      </c>
      <c r="M62" s="1045">
        <v>50182</v>
      </c>
      <c r="N62" s="1019">
        <v>104.4</v>
      </c>
      <c r="O62" s="1020">
        <v>105.7</v>
      </c>
      <c r="P62" s="1166">
        <v>-1.2</v>
      </c>
      <c r="Q62" s="1019">
        <v>439.5</v>
      </c>
      <c r="R62" s="1021">
        <v>439.6</v>
      </c>
      <c r="S62" s="1167">
        <v>0</v>
      </c>
    </row>
    <row r="63" spans="1:19" ht="12.75" outlineLevel="2">
      <c r="A63" s="1023"/>
      <c r="B63" s="978"/>
      <c r="D63" s="1007"/>
      <c r="E63" s="1022" t="s">
        <v>24</v>
      </c>
      <c r="F63" s="1043">
        <v>7915</v>
      </c>
      <c r="G63" s="1044">
        <v>7948</v>
      </c>
      <c r="H63" s="1044">
        <v>8074</v>
      </c>
      <c r="I63" s="1045">
        <v>7999</v>
      </c>
      <c r="J63" s="1043">
        <v>8312</v>
      </c>
      <c r="K63" s="1044">
        <v>8381</v>
      </c>
      <c r="L63" s="1044">
        <v>8507</v>
      </c>
      <c r="M63" s="1045">
        <v>8447</v>
      </c>
      <c r="N63" s="1019">
        <v>18.399999999999999</v>
      </c>
      <c r="O63" s="1020">
        <v>18.5</v>
      </c>
      <c r="P63" s="1166">
        <v>-0.8</v>
      </c>
      <c r="Q63" s="1019">
        <v>74.5</v>
      </c>
      <c r="R63" s="1021">
        <v>74</v>
      </c>
      <c r="S63" s="1167">
        <v>0.7</v>
      </c>
    </row>
    <row r="64" spans="1:19" ht="12.75" outlineLevel="1">
      <c r="A64" s="1023"/>
      <c r="B64" s="991"/>
      <c r="C64" s="1006" t="s">
        <v>25</v>
      </c>
      <c r="D64" s="1007">
        <v>24</v>
      </c>
      <c r="E64" s="1022" t="s">
        <v>26</v>
      </c>
      <c r="F64" s="1009">
        <f t="shared" ref="F64:O64" si="12">F62+F63</f>
        <v>53598.13</v>
      </c>
      <c r="G64" s="1010">
        <f t="shared" si="12"/>
        <v>54140</v>
      </c>
      <c r="H64" s="1010">
        <f t="shared" si="12"/>
        <v>56224</v>
      </c>
      <c r="I64" s="1026">
        <f t="shared" si="12"/>
        <v>56105</v>
      </c>
      <c r="J64" s="1009">
        <f t="shared" si="12"/>
        <v>55609</v>
      </c>
      <c r="K64" s="1010">
        <f t="shared" si="12"/>
        <v>56264</v>
      </c>
      <c r="L64" s="1010">
        <f t="shared" si="12"/>
        <v>58673</v>
      </c>
      <c r="M64" s="1026">
        <f t="shared" si="12"/>
        <v>58629</v>
      </c>
      <c r="N64" s="1019">
        <f t="shared" si="12"/>
        <v>122.80000000000001</v>
      </c>
      <c r="O64" s="1020">
        <f t="shared" si="12"/>
        <v>124.2</v>
      </c>
      <c r="P64" s="1166">
        <v>-1.2</v>
      </c>
      <c r="Q64" s="1019">
        <f>Q62+Q63</f>
        <v>514</v>
      </c>
      <c r="R64" s="1021">
        <f>R62+R63</f>
        <v>513.6</v>
      </c>
      <c r="S64" s="1167">
        <v>0.1</v>
      </c>
    </row>
    <row r="65" spans="1:20" ht="12.75" outlineLevel="1">
      <c r="A65" s="1023"/>
      <c r="B65" s="978"/>
      <c r="D65" s="1007"/>
      <c r="E65" s="983"/>
      <c r="F65" s="1009"/>
      <c r="G65" s="1010"/>
      <c r="H65" s="1010"/>
      <c r="I65" s="1026"/>
      <c r="J65" s="1009"/>
      <c r="K65" s="1010"/>
      <c r="L65" s="1010"/>
      <c r="M65" s="1026"/>
      <c r="N65" s="1019"/>
      <c r="O65" s="1020"/>
      <c r="P65" s="1000"/>
      <c r="Q65" s="1019"/>
      <c r="R65" s="1021"/>
      <c r="S65" s="1002"/>
    </row>
    <row r="66" spans="1:20" ht="12.75" outlineLevel="1">
      <c r="A66" s="990" t="s">
        <v>57</v>
      </c>
      <c r="B66" s="1031" t="s">
        <v>260</v>
      </c>
      <c r="C66" s="1032"/>
      <c r="D66" s="1041"/>
      <c r="E66" s="1051" t="s">
        <v>20</v>
      </c>
      <c r="F66" s="1009">
        <v>101027</v>
      </c>
      <c r="G66" s="1010">
        <v>89221</v>
      </c>
      <c r="H66" s="1010">
        <v>94689</v>
      </c>
      <c r="I66" s="1026">
        <v>83823</v>
      </c>
      <c r="J66" s="1009">
        <v>17159</v>
      </c>
      <c r="K66" s="1010">
        <v>15171</v>
      </c>
      <c r="L66" s="996">
        <v>16097</v>
      </c>
      <c r="M66" s="1026">
        <v>14248</v>
      </c>
      <c r="N66" s="1019">
        <v>47.7</v>
      </c>
      <c r="O66" s="1052">
        <v>42.1</v>
      </c>
      <c r="P66" s="1000">
        <f>IF(N66-O66=0,"-",(N66-O66)/O66*100)</f>
        <v>13.301662707838483</v>
      </c>
      <c r="Q66" s="1019">
        <v>177.4</v>
      </c>
      <c r="R66" s="1053">
        <v>157</v>
      </c>
      <c r="S66" s="1002">
        <f>IF(Q66-R66=0,"-",(Q66-R66)/R66*100)</f>
        <v>12.99363057324841</v>
      </c>
    </row>
    <row r="67" spans="1:20" ht="12.75" outlineLevel="1">
      <c r="A67" s="1023"/>
      <c r="B67" s="1031"/>
      <c r="C67" s="1032"/>
      <c r="D67" s="1041"/>
      <c r="E67" s="1051" t="s">
        <v>24</v>
      </c>
      <c r="F67" s="1009">
        <v>24706</v>
      </c>
      <c r="G67" s="1010">
        <v>22098</v>
      </c>
      <c r="H67" s="1010">
        <v>23237</v>
      </c>
      <c r="I67" s="1026">
        <v>20347</v>
      </c>
      <c r="J67" s="1009">
        <v>4169</v>
      </c>
      <c r="K67" s="1010">
        <v>3752</v>
      </c>
      <c r="L67" s="996">
        <v>3939</v>
      </c>
      <c r="M67" s="1026">
        <v>3454</v>
      </c>
      <c r="N67" s="1019">
        <v>11.6</v>
      </c>
      <c r="O67" s="1052">
        <v>10.4</v>
      </c>
      <c r="P67" s="1000">
        <f>IF(N67-O67=0,"-",(N67-O67)/O67*100)</f>
        <v>11.538461538461531</v>
      </c>
      <c r="Q67" s="1019">
        <v>43.4</v>
      </c>
      <c r="R67" s="1053">
        <v>38.1</v>
      </c>
      <c r="S67" s="1002">
        <f>IF(Q67-R67=0,"-",(Q67-R67)/R67*100)</f>
        <v>13.910761154855637</v>
      </c>
    </row>
    <row r="68" spans="1:20" ht="12.75" outlineLevel="1">
      <c r="A68" s="1023"/>
      <c r="B68" s="1031"/>
      <c r="C68" s="1054" t="s">
        <v>25</v>
      </c>
      <c r="D68" s="1041">
        <v>30.2</v>
      </c>
      <c r="E68" s="1051" t="s">
        <v>26</v>
      </c>
      <c r="F68" s="1009">
        <f t="shared" ref="F68:O68" si="13">F66+F67</f>
        <v>125733</v>
      </c>
      <c r="G68" s="1010">
        <f t="shared" si="13"/>
        <v>111319</v>
      </c>
      <c r="H68" s="1010">
        <f t="shared" si="13"/>
        <v>117926</v>
      </c>
      <c r="I68" s="1026">
        <f t="shared" si="13"/>
        <v>104170</v>
      </c>
      <c r="J68" s="1009">
        <f t="shared" si="13"/>
        <v>21328</v>
      </c>
      <c r="K68" s="1010">
        <f t="shared" si="13"/>
        <v>18923</v>
      </c>
      <c r="L68" s="996">
        <f t="shared" si="13"/>
        <v>20036</v>
      </c>
      <c r="M68" s="1026">
        <f t="shared" si="13"/>
        <v>17702</v>
      </c>
      <c r="N68" s="1019">
        <f t="shared" si="13"/>
        <v>59.300000000000004</v>
      </c>
      <c r="O68" s="1020">
        <f t="shared" si="13"/>
        <v>52.5</v>
      </c>
      <c r="P68" s="1000">
        <f>IF(N68-O68=0,"-",(N68-O68)/O68*100)</f>
        <v>12.95238095238096</v>
      </c>
      <c r="Q68" s="1019">
        <f>Q66+Q67</f>
        <v>220.8</v>
      </c>
      <c r="R68" s="1021">
        <f>R66+R67</f>
        <v>195.1</v>
      </c>
      <c r="S68" s="1002">
        <f>IF(Q68-R68=0,"-",(Q68-R68)/R68*100)</f>
        <v>13.172731932342396</v>
      </c>
      <c r="T68" s="1000">
        <f>IF(R68-S68=0,"-",(R68-S68)/S68*100)</f>
        <v>1381.0898832684816</v>
      </c>
    </row>
    <row r="69" spans="1:20" ht="12.75" outlineLevel="1">
      <c r="A69" s="1023"/>
      <c r="B69" s="978"/>
      <c r="D69" s="1007"/>
      <c r="E69" s="983"/>
      <c r="F69" s="1009"/>
      <c r="G69" s="1010"/>
      <c r="H69" s="1010"/>
      <c r="I69" s="1026"/>
      <c r="J69" s="1009"/>
      <c r="K69" s="1010"/>
      <c r="L69" s="1010"/>
      <c r="M69" s="1026"/>
      <c r="N69" s="1019"/>
      <c r="O69" s="1020"/>
      <c r="P69" s="1000"/>
      <c r="Q69" s="1019"/>
      <c r="R69" s="1021"/>
      <c r="S69" s="1002"/>
    </row>
    <row r="70" spans="1:20" ht="12.75" outlineLevel="2">
      <c r="A70" s="990" t="s">
        <v>60</v>
      </c>
      <c r="B70" s="1028" t="s">
        <v>61</v>
      </c>
      <c r="C70" s="992"/>
      <c r="D70" s="1030" t="s">
        <v>23</v>
      </c>
      <c r="E70" s="1022" t="s">
        <v>20</v>
      </c>
      <c r="F70" s="1009">
        <v>79153</v>
      </c>
      <c r="G70" s="1010">
        <v>79859</v>
      </c>
      <c r="H70" s="1010">
        <v>82534</v>
      </c>
      <c r="I70" s="1026">
        <v>83028</v>
      </c>
      <c r="J70" s="1009">
        <v>36808</v>
      </c>
      <c r="K70" s="1010">
        <v>37478</v>
      </c>
      <c r="L70" s="1010">
        <v>40375</v>
      </c>
      <c r="M70" s="1026">
        <v>40723</v>
      </c>
      <c r="N70" s="1019">
        <v>292.2</v>
      </c>
      <c r="O70" s="1020">
        <v>297.60000000000002</v>
      </c>
      <c r="P70" s="1000">
        <f>IF(N70-O70=0,"-",(N70-O70)/O70*100)</f>
        <v>-1.8145161290322693</v>
      </c>
      <c r="Q70" s="1019">
        <v>1271.8</v>
      </c>
      <c r="R70" s="1021">
        <v>1282.8</v>
      </c>
      <c r="S70" s="1002">
        <f>IF(Q70-R70=0,"-",(Q70-R70)/R70*100)</f>
        <v>-0.85749922045525417</v>
      </c>
    </row>
    <row r="71" spans="1:20" ht="12.75" outlineLevel="2">
      <c r="A71" s="1023"/>
      <c r="B71" s="1031"/>
      <c r="D71" s="1007"/>
      <c r="E71" s="1022" t="s">
        <v>24</v>
      </c>
      <c r="F71" s="1009">
        <v>23142</v>
      </c>
      <c r="G71" s="1010">
        <v>23027</v>
      </c>
      <c r="H71" s="1010">
        <v>23336</v>
      </c>
      <c r="I71" s="1026">
        <v>22902</v>
      </c>
      <c r="J71" s="1009">
        <v>9476</v>
      </c>
      <c r="K71" s="1010">
        <v>9326</v>
      </c>
      <c r="L71" s="1010">
        <v>9648</v>
      </c>
      <c r="M71" s="1026">
        <v>9427</v>
      </c>
      <c r="N71" s="1019">
        <v>75.2</v>
      </c>
      <c r="O71" s="1020">
        <v>74</v>
      </c>
      <c r="P71" s="1000">
        <f>IF(N71-O71=0,"-",(N71-O71)/O71*100)</f>
        <v>1.6216216216216255</v>
      </c>
      <c r="Q71" s="1019">
        <v>303.89999999999998</v>
      </c>
      <c r="R71" s="1021">
        <v>297</v>
      </c>
      <c r="S71" s="1002">
        <f>IF(Q71-R71=0,"-",(Q71-R71)/R71*100)</f>
        <v>2.3232323232323155</v>
      </c>
    </row>
    <row r="72" spans="1:20" ht="12.75" outlineLevel="1">
      <c r="A72" s="1023"/>
      <c r="B72" s="1033"/>
      <c r="C72" s="1006" t="s">
        <v>25</v>
      </c>
      <c r="D72" s="1007">
        <v>86.3</v>
      </c>
      <c r="E72" s="1022" t="s">
        <v>26</v>
      </c>
      <c r="F72" s="1009">
        <f t="shared" ref="F72:O72" si="14">F70+F71</f>
        <v>102295</v>
      </c>
      <c r="G72" s="1010">
        <f t="shared" si="14"/>
        <v>102886</v>
      </c>
      <c r="H72" s="1010">
        <f t="shared" si="14"/>
        <v>105870</v>
      </c>
      <c r="I72" s="1026">
        <f t="shared" si="14"/>
        <v>105930</v>
      </c>
      <c r="J72" s="1009">
        <f t="shared" si="14"/>
        <v>46284</v>
      </c>
      <c r="K72" s="1010">
        <f t="shared" si="14"/>
        <v>46804</v>
      </c>
      <c r="L72" s="1010">
        <f t="shared" si="14"/>
        <v>50023</v>
      </c>
      <c r="M72" s="1026">
        <f t="shared" si="14"/>
        <v>50150</v>
      </c>
      <c r="N72" s="1019">
        <f t="shared" si="14"/>
        <v>367.4</v>
      </c>
      <c r="O72" s="1020">
        <f t="shared" si="14"/>
        <v>371.6</v>
      </c>
      <c r="P72" s="1000">
        <f>IF(N72-O72=0,"-",(N72-O72)/O72*100)</f>
        <v>-1.1302475780409165</v>
      </c>
      <c r="Q72" s="1019">
        <f>Q70+Q71</f>
        <v>1575.6999999999998</v>
      </c>
      <c r="R72" s="1021">
        <f>R70+R71</f>
        <v>1579.8</v>
      </c>
      <c r="S72" s="1002">
        <f>IF(Q72-R72=0,"-",(Q72-R72)/R72*100)</f>
        <v>-0.25952652234460921</v>
      </c>
    </row>
    <row r="73" spans="1:20" ht="12.75" outlineLevel="1">
      <c r="A73" s="1023"/>
      <c r="B73" s="978"/>
      <c r="D73" s="1007"/>
      <c r="E73" s="983"/>
      <c r="F73" s="1009"/>
      <c r="G73" s="1010"/>
      <c r="H73" s="1010"/>
      <c r="I73" s="1026"/>
      <c r="J73" s="1009"/>
      <c r="K73" s="1010"/>
      <c r="L73" s="1010"/>
      <c r="M73" s="1026"/>
      <c r="N73" s="1019"/>
      <c r="O73" s="1020"/>
      <c r="P73" s="1000"/>
      <c r="Q73" s="1019"/>
      <c r="R73" s="1021"/>
      <c r="S73" s="1002"/>
    </row>
    <row r="74" spans="1:20" ht="12.75" outlineLevel="2">
      <c r="A74" s="990" t="s">
        <v>60</v>
      </c>
      <c r="B74" s="1028" t="s">
        <v>62</v>
      </c>
      <c r="C74" s="992"/>
      <c r="D74" s="1007"/>
      <c r="E74" s="1022" t="s">
        <v>20</v>
      </c>
      <c r="F74" s="1043">
        <v>76433</v>
      </c>
      <c r="G74" s="1044">
        <v>100884</v>
      </c>
      <c r="H74" s="1044">
        <v>95417</v>
      </c>
      <c r="I74" s="1045">
        <v>105140.2</v>
      </c>
      <c r="J74" s="1043">
        <v>23783</v>
      </c>
      <c r="K74" s="1044">
        <v>23966</v>
      </c>
      <c r="L74" s="1044">
        <v>25964</v>
      </c>
      <c r="M74" s="1045">
        <v>26209</v>
      </c>
      <c r="N74" s="1019">
        <v>109.4</v>
      </c>
      <c r="O74" s="1020">
        <v>110.2</v>
      </c>
      <c r="P74" s="1166">
        <v>-0.8</v>
      </c>
      <c r="Q74" s="1019">
        <v>473.8</v>
      </c>
      <c r="R74" s="1021">
        <v>478.3</v>
      </c>
      <c r="S74" s="1167">
        <v>-0.9</v>
      </c>
    </row>
    <row r="75" spans="1:20" ht="12.75" outlineLevel="2">
      <c r="A75" s="1023"/>
      <c r="B75" s="978"/>
      <c r="D75" s="1007"/>
      <c r="E75" s="1022" t="s">
        <v>24</v>
      </c>
      <c r="F75" s="1043">
        <v>18176</v>
      </c>
      <c r="G75" s="1044">
        <v>20814</v>
      </c>
      <c r="H75" s="1044">
        <v>20077</v>
      </c>
      <c r="I75" s="1045">
        <v>21030</v>
      </c>
      <c r="J75" s="1043">
        <v>7078</v>
      </c>
      <c r="K75" s="1044">
        <v>6864</v>
      </c>
      <c r="L75" s="1044">
        <v>7073</v>
      </c>
      <c r="M75" s="1045">
        <v>6975.92</v>
      </c>
      <c r="N75" s="1019">
        <v>32.6</v>
      </c>
      <c r="O75" s="1020">
        <v>31.6</v>
      </c>
      <c r="P75" s="1166">
        <v>3.1</v>
      </c>
      <c r="Q75" s="1019">
        <v>129.1</v>
      </c>
      <c r="R75" s="1021">
        <v>127.3</v>
      </c>
      <c r="S75" s="1167">
        <v>1.4</v>
      </c>
    </row>
    <row r="76" spans="1:20" ht="12.75" outlineLevel="1">
      <c r="A76" s="1023"/>
      <c r="B76" s="991"/>
      <c r="C76" s="1006" t="s">
        <v>25</v>
      </c>
      <c r="D76" s="1007">
        <v>50</v>
      </c>
      <c r="E76" s="1022" t="s">
        <v>26</v>
      </c>
      <c r="F76" s="1009">
        <f t="shared" ref="F76:O76" si="15">F74+F75</f>
        <v>94609</v>
      </c>
      <c r="G76" s="1010">
        <f t="shared" si="15"/>
        <v>121698</v>
      </c>
      <c r="H76" s="1010">
        <f t="shared" si="15"/>
        <v>115494</v>
      </c>
      <c r="I76" s="1026">
        <f t="shared" si="15"/>
        <v>126170.2</v>
      </c>
      <c r="J76" s="1009">
        <f t="shared" si="15"/>
        <v>30861</v>
      </c>
      <c r="K76" s="1010">
        <f t="shared" si="15"/>
        <v>30830</v>
      </c>
      <c r="L76" s="1010">
        <f t="shared" si="15"/>
        <v>33037</v>
      </c>
      <c r="M76" s="1026">
        <f t="shared" si="15"/>
        <v>33184.92</v>
      </c>
      <c r="N76" s="1019">
        <f t="shared" si="15"/>
        <v>142</v>
      </c>
      <c r="O76" s="1020">
        <f t="shared" si="15"/>
        <v>141.80000000000001</v>
      </c>
      <c r="P76" s="1166">
        <v>0.1</v>
      </c>
      <c r="Q76" s="1019">
        <f>Q74+Q75</f>
        <v>602.9</v>
      </c>
      <c r="R76" s="1021">
        <f>R74+R75</f>
        <v>605.6</v>
      </c>
      <c r="S76" s="1167">
        <v>-0.4</v>
      </c>
    </row>
    <row r="77" spans="1:20" ht="12.75" outlineLevel="1">
      <c r="A77" s="1023"/>
      <c r="B77" s="978"/>
      <c r="D77" s="1007"/>
      <c r="E77" s="983"/>
      <c r="F77" s="1043"/>
      <c r="G77" s="1044"/>
      <c r="H77" s="1044"/>
      <c r="I77" s="1045"/>
      <c r="J77" s="1043"/>
      <c r="K77" s="1044"/>
      <c r="L77" s="1044"/>
      <c r="M77" s="1045"/>
      <c r="N77" s="1047"/>
      <c r="O77" s="1048"/>
      <c r="P77" s="1166"/>
      <c r="Q77" s="1049"/>
      <c r="R77" s="1050"/>
      <c r="S77" s="1167"/>
    </row>
    <row r="78" spans="1:20" ht="12.75" outlineLevel="2">
      <c r="A78" s="990" t="s">
        <v>63</v>
      </c>
      <c r="B78" s="991" t="s">
        <v>64</v>
      </c>
      <c r="C78" s="992"/>
      <c r="D78" s="1007"/>
      <c r="E78" s="1022" t="s">
        <v>20</v>
      </c>
      <c r="F78" s="1043">
        <v>205269</v>
      </c>
      <c r="G78" s="1044">
        <v>201853</v>
      </c>
      <c r="H78" s="1044">
        <v>211501</v>
      </c>
      <c r="I78" s="1045">
        <v>209626</v>
      </c>
      <c r="J78" s="1043">
        <v>58223</v>
      </c>
      <c r="K78" s="1044">
        <v>57530</v>
      </c>
      <c r="L78" s="1044">
        <v>63704</v>
      </c>
      <c r="M78" s="1045">
        <v>63467</v>
      </c>
      <c r="N78" s="1019">
        <v>1029</v>
      </c>
      <c r="O78" s="1020">
        <v>1016.7</v>
      </c>
      <c r="P78" s="1166">
        <v>1.2</v>
      </c>
      <c r="Q78" s="1019">
        <v>4466.7</v>
      </c>
      <c r="R78" s="1021">
        <v>4450.1000000000004</v>
      </c>
      <c r="S78" s="1167">
        <v>0.4</v>
      </c>
    </row>
    <row r="79" spans="1:20" ht="12.75" outlineLevel="2">
      <c r="A79" s="1023"/>
      <c r="B79" s="978"/>
      <c r="D79" s="1007"/>
      <c r="E79" s="1022" t="s">
        <v>24</v>
      </c>
      <c r="F79" s="1043">
        <v>74040.87</v>
      </c>
      <c r="G79" s="1044">
        <v>71496</v>
      </c>
      <c r="H79" s="1044">
        <v>73375</v>
      </c>
      <c r="I79" s="1045">
        <v>70711</v>
      </c>
      <c r="J79" s="1043">
        <v>22268</v>
      </c>
      <c r="K79" s="1044">
        <v>21709</v>
      </c>
      <c r="L79" s="1044">
        <v>22287</v>
      </c>
      <c r="M79" s="1045">
        <v>21681</v>
      </c>
      <c r="N79" s="1019">
        <v>393.5</v>
      </c>
      <c r="O79" s="1020">
        <v>383.7</v>
      </c>
      <c r="P79" s="1166">
        <v>2.6</v>
      </c>
      <c r="Q79" s="1019">
        <v>1562.7</v>
      </c>
      <c r="R79" s="1021">
        <v>1520.2</v>
      </c>
      <c r="S79" s="1167">
        <v>2.8</v>
      </c>
    </row>
    <row r="80" spans="1:20" ht="12.75" outlineLevel="1">
      <c r="A80" s="1023"/>
      <c r="B80" s="991"/>
      <c r="C80" s="1006" t="s">
        <v>25</v>
      </c>
      <c r="D80" s="1007">
        <v>192.1</v>
      </c>
      <c r="E80" s="1022" t="s">
        <v>26</v>
      </c>
      <c r="F80" s="1009">
        <f t="shared" ref="F80:O80" si="16">F78+F79</f>
        <v>279309.87</v>
      </c>
      <c r="G80" s="1010">
        <f t="shared" si="16"/>
        <v>273349</v>
      </c>
      <c r="H80" s="1010">
        <f t="shared" si="16"/>
        <v>284876</v>
      </c>
      <c r="I80" s="1026">
        <f t="shared" si="16"/>
        <v>280337</v>
      </c>
      <c r="J80" s="1009">
        <f t="shared" si="16"/>
        <v>80491</v>
      </c>
      <c r="K80" s="1010">
        <f t="shared" si="16"/>
        <v>79239</v>
      </c>
      <c r="L80" s="1010">
        <f t="shared" si="16"/>
        <v>85991</v>
      </c>
      <c r="M80" s="1026">
        <f t="shared" si="16"/>
        <v>85148</v>
      </c>
      <c r="N80" s="1019">
        <f t="shared" si="16"/>
        <v>1422.5</v>
      </c>
      <c r="O80" s="1020">
        <f t="shared" si="16"/>
        <v>1400.4</v>
      </c>
      <c r="P80" s="1166">
        <v>1.6</v>
      </c>
      <c r="Q80" s="1019">
        <f>Q78+Q79</f>
        <v>6029.4</v>
      </c>
      <c r="R80" s="1021">
        <f>R78+R79</f>
        <v>5970.3</v>
      </c>
      <c r="S80" s="1167">
        <v>1</v>
      </c>
    </row>
    <row r="81" spans="1:19" ht="12.75" outlineLevel="1">
      <c r="A81" s="1023"/>
      <c r="B81" s="978"/>
      <c r="D81" s="1007"/>
      <c r="E81" s="983"/>
      <c r="F81" s="1009"/>
      <c r="G81" s="1010"/>
      <c r="H81" s="1010"/>
      <c r="I81" s="1026"/>
      <c r="J81" s="1009"/>
      <c r="K81" s="1010"/>
      <c r="L81" s="1010"/>
      <c r="M81" s="1026"/>
      <c r="N81" s="1019"/>
      <c r="O81" s="1020"/>
      <c r="P81" s="1000"/>
      <c r="Q81" s="1019"/>
      <c r="R81" s="1021"/>
      <c r="S81" s="1002"/>
    </row>
    <row r="82" spans="1:19" ht="12.75" outlineLevel="2">
      <c r="A82" s="990" t="s">
        <v>65</v>
      </c>
      <c r="B82" s="991" t="s">
        <v>66</v>
      </c>
      <c r="C82" s="992"/>
      <c r="D82" s="1007"/>
      <c r="E82" s="1022" t="s">
        <v>20</v>
      </c>
      <c r="F82" s="1009">
        <v>94004</v>
      </c>
      <c r="G82" s="1010">
        <v>92829</v>
      </c>
      <c r="H82" s="1010">
        <v>104001</v>
      </c>
      <c r="I82" s="1026">
        <v>102260</v>
      </c>
      <c r="J82" s="1009">
        <v>24089</v>
      </c>
      <c r="K82" s="1010">
        <v>24163</v>
      </c>
      <c r="L82" s="1010">
        <v>30243</v>
      </c>
      <c r="M82" s="1026">
        <v>30021</v>
      </c>
      <c r="N82" s="1019">
        <v>496.4</v>
      </c>
      <c r="O82" s="1020">
        <v>498</v>
      </c>
      <c r="P82" s="1000">
        <f>IF(N82-O82=0,"-",(N82-O82)/O82*100)</f>
        <v>-0.32128514056225355</v>
      </c>
      <c r="Q82" s="1019">
        <v>2472.6</v>
      </c>
      <c r="R82" s="1021">
        <v>2454.5</v>
      </c>
      <c r="S82" s="1002">
        <f>IF(Q82-R82=0,"-",(Q82-R82)/R82*100)</f>
        <v>0.73742106335302138</v>
      </c>
    </row>
    <row r="83" spans="1:19" ht="12.75" outlineLevel="2">
      <c r="A83" s="1023"/>
      <c r="B83" s="991" t="s">
        <v>67</v>
      </c>
      <c r="C83" s="992"/>
      <c r="D83" s="1007"/>
      <c r="E83" s="1022" t="s">
        <v>24</v>
      </c>
      <c r="F83" s="1009">
        <v>31684</v>
      </c>
      <c r="G83" s="1010">
        <v>30702</v>
      </c>
      <c r="H83" s="1010">
        <v>32982</v>
      </c>
      <c r="I83" s="1026">
        <v>31678</v>
      </c>
      <c r="J83" s="1009">
        <v>12095</v>
      </c>
      <c r="K83" s="1010">
        <v>11768</v>
      </c>
      <c r="L83" s="1010">
        <v>13073</v>
      </c>
      <c r="M83" s="1026">
        <v>12545</v>
      </c>
      <c r="N83" s="1019">
        <v>249.2</v>
      </c>
      <c r="O83" s="1020">
        <v>242.5</v>
      </c>
      <c r="P83" s="1000">
        <f>IF(N83-O83=0,"-",(N83-O83)/O83*100)</f>
        <v>2.7628865979381398</v>
      </c>
      <c r="Q83" s="1019">
        <v>1068.9000000000001</v>
      </c>
      <c r="R83" s="1021">
        <v>1025.7</v>
      </c>
      <c r="S83" s="1002">
        <f>IF(Q83-R83=0,"-",(Q83-R83)/R83*100)</f>
        <v>4.2117578239251285</v>
      </c>
    </row>
    <row r="84" spans="1:19" ht="12.75" outlineLevel="1">
      <c r="A84" s="1023"/>
      <c r="B84" s="1005"/>
      <c r="C84" s="1006" t="s">
        <v>25</v>
      </c>
      <c r="D84" s="1007">
        <v>224</v>
      </c>
      <c r="E84" s="1022" t="s">
        <v>26</v>
      </c>
      <c r="F84" s="1009">
        <f t="shared" ref="F84:O84" si="17">F82+F83</f>
        <v>125688</v>
      </c>
      <c r="G84" s="1010">
        <f t="shared" si="17"/>
        <v>123531</v>
      </c>
      <c r="H84" s="1010">
        <f t="shared" si="17"/>
        <v>136983</v>
      </c>
      <c r="I84" s="1026">
        <f t="shared" si="17"/>
        <v>133938</v>
      </c>
      <c r="J84" s="1009">
        <f t="shared" si="17"/>
        <v>36184</v>
      </c>
      <c r="K84" s="1010">
        <f t="shared" si="17"/>
        <v>35931</v>
      </c>
      <c r="L84" s="1010">
        <f t="shared" si="17"/>
        <v>43316</v>
      </c>
      <c r="M84" s="1026">
        <f t="shared" si="17"/>
        <v>42566</v>
      </c>
      <c r="N84" s="1019">
        <f t="shared" si="17"/>
        <v>745.59999999999991</v>
      </c>
      <c r="O84" s="1020">
        <f t="shared" si="17"/>
        <v>740.5</v>
      </c>
      <c r="P84" s="1000">
        <f>IF(N84-O84=0,"-",(N84-O84)/O84*100)</f>
        <v>0.68872383524644276</v>
      </c>
      <c r="Q84" s="1019">
        <f>Q82+Q83</f>
        <v>3541.5</v>
      </c>
      <c r="R84" s="1021">
        <f>R82+R83</f>
        <v>3480.2</v>
      </c>
      <c r="S84" s="1002">
        <f>IF(Q84-R84=0,"-",(Q84-R84)/R84*100)</f>
        <v>1.7613930233894657</v>
      </c>
    </row>
    <row r="85" spans="1:19" ht="12.75" outlineLevel="1">
      <c r="A85" s="1023"/>
      <c r="B85" s="978"/>
      <c r="D85" s="1007"/>
      <c r="E85" s="983"/>
      <c r="F85" s="1009"/>
      <c r="G85" s="1010"/>
      <c r="H85" s="1010"/>
      <c r="I85" s="1026"/>
      <c r="J85" s="1009"/>
      <c r="K85" s="1010"/>
      <c r="L85" s="1010"/>
      <c r="M85" s="1026"/>
      <c r="N85" s="1019"/>
      <c r="O85" s="1020"/>
      <c r="P85" s="1000"/>
      <c r="Q85" s="1019"/>
      <c r="R85" s="1021"/>
      <c r="S85" s="1002"/>
    </row>
    <row r="86" spans="1:19" ht="12.75" outlineLevel="2">
      <c r="A86" s="990" t="s">
        <v>65</v>
      </c>
      <c r="B86" s="991" t="s">
        <v>66</v>
      </c>
      <c r="C86" s="992"/>
      <c r="D86" s="1007"/>
      <c r="E86" s="1022" t="s">
        <v>20</v>
      </c>
      <c r="F86" s="1009">
        <v>58845</v>
      </c>
      <c r="G86" s="1010">
        <v>58012</v>
      </c>
      <c r="H86" s="1010">
        <v>61821</v>
      </c>
      <c r="I86" s="1026">
        <v>60576</v>
      </c>
      <c r="J86" s="1009">
        <v>29654</v>
      </c>
      <c r="K86" s="1010">
        <v>29317</v>
      </c>
      <c r="L86" s="1010">
        <v>33309</v>
      </c>
      <c r="M86" s="1026">
        <v>32728</v>
      </c>
      <c r="N86" s="1019">
        <v>245.5</v>
      </c>
      <c r="O86" s="1020">
        <v>242.7</v>
      </c>
      <c r="P86" s="1000">
        <f>IF(N86-O86=0,"-",(N86-O86)/O86*100)</f>
        <v>1.1536876802637048</v>
      </c>
      <c r="Q86" s="1019">
        <v>1094.2</v>
      </c>
      <c r="R86" s="1021">
        <v>1075.0999999999999</v>
      </c>
      <c r="S86" s="1002">
        <f>IF(Q86-R86=0,"-",(Q86-R86)/R86*100)</f>
        <v>1.7765789228909066</v>
      </c>
    </row>
    <row r="87" spans="1:19" ht="12.75" outlineLevel="2">
      <c r="A87" s="1023"/>
      <c r="B87" s="991" t="s">
        <v>68</v>
      </c>
      <c r="C87" s="992"/>
      <c r="D87" s="1007"/>
      <c r="E87" s="1022" t="s">
        <v>24</v>
      </c>
      <c r="F87" s="1009">
        <v>23153</v>
      </c>
      <c r="G87" s="1010">
        <v>22405</v>
      </c>
      <c r="H87" s="1010">
        <v>23245</v>
      </c>
      <c r="I87" s="1026">
        <v>22337</v>
      </c>
      <c r="J87" s="1009">
        <v>12589</v>
      </c>
      <c r="K87" s="1010">
        <v>12237</v>
      </c>
      <c r="L87" s="1010">
        <v>12834</v>
      </c>
      <c r="M87" s="1026">
        <v>12388</v>
      </c>
      <c r="N87" s="1019">
        <v>104.2</v>
      </c>
      <c r="O87" s="1020">
        <v>101.3</v>
      </c>
      <c r="P87" s="1000">
        <f>IF(N87-O87=0,"-",(N87-O87)/O87*100)</f>
        <v>2.862783810463974</v>
      </c>
      <c r="Q87" s="1019">
        <v>421.6</v>
      </c>
      <c r="R87" s="1021">
        <v>406.9</v>
      </c>
      <c r="S87" s="1002">
        <f>IF(Q87-R87=0,"-",(Q87-R87)/R87*100)</f>
        <v>3.6126812484640074</v>
      </c>
    </row>
    <row r="88" spans="1:19" ht="12.75" outlineLevel="1">
      <c r="A88" s="1023"/>
      <c r="B88" s="1005"/>
      <c r="C88" s="1006" t="s">
        <v>25</v>
      </c>
      <c r="D88" s="1007">
        <v>90</v>
      </c>
      <c r="E88" s="1022" t="s">
        <v>26</v>
      </c>
      <c r="F88" s="1009">
        <f t="shared" ref="F88:O88" si="18">F86+F87</f>
        <v>81998</v>
      </c>
      <c r="G88" s="1010">
        <f t="shared" si="18"/>
        <v>80417</v>
      </c>
      <c r="H88" s="1010">
        <f t="shared" si="18"/>
        <v>85066</v>
      </c>
      <c r="I88" s="1026">
        <f t="shared" si="18"/>
        <v>82913</v>
      </c>
      <c r="J88" s="1009">
        <f t="shared" si="18"/>
        <v>42243</v>
      </c>
      <c r="K88" s="1010">
        <f t="shared" si="18"/>
        <v>41554</v>
      </c>
      <c r="L88" s="1010">
        <f t="shared" si="18"/>
        <v>46143</v>
      </c>
      <c r="M88" s="1026">
        <f t="shared" si="18"/>
        <v>45116</v>
      </c>
      <c r="N88" s="1019">
        <f t="shared" si="18"/>
        <v>349.7</v>
      </c>
      <c r="O88" s="1020">
        <f t="shared" si="18"/>
        <v>344</v>
      </c>
      <c r="P88" s="1000">
        <f>IF(N88-O88=0,"-",(N88-O88)/O88*100)</f>
        <v>1.6569767441860432</v>
      </c>
      <c r="Q88" s="1019">
        <f>Q86+Q87</f>
        <v>1515.8000000000002</v>
      </c>
      <c r="R88" s="1021">
        <f>R86+R87</f>
        <v>1482</v>
      </c>
      <c r="S88" s="1002">
        <f>IF(Q88-R88=0,"-",(Q88-R88)/R88*100)</f>
        <v>2.2807017543859773</v>
      </c>
    </row>
    <row r="89" spans="1:19" ht="12.75" outlineLevel="1">
      <c r="A89" s="1023"/>
      <c r="B89" s="978"/>
      <c r="D89" s="1007"/>
      <c r="E89" s="983"/>
      <c r="F89" s="1009"/>
      <c r="G89" s="1010"/>
      <c r="H89" s="1010"/>
      <c r="I89" s="1026"/>
      <c r="J89" s="1009"/>
      <c r="K89" s="1010"/>
      <c r="L89" s="1010"/>
      <c r="M89" s="1026"/>
      <c r="N89" s="1019"/>
      <c r="O89" s="1020"/>
      <c r="P89" s="1000"/>
      <c r="Q89" s="1019"/>
      <c r="R89" s="1021"/>
      <c r="S89" s="1002"/>
    </row>
    <row r="90" spans="1:19" ht="12.75" outlineLevel="2">
      <c r="A90" s="990" t="s">
        <v>69</v>
      </c>
      <c r="B90" s="991" t="s">
        <v>70</v>
      </c>
      <c r="C90" s="992"/>
      <c r="D90" s="1030" t="s">
        <v>23</v>
      </c>
      <c r="E90" s="1022" t="s">
        <v>20</v>
      </c>
      <c r="F90" s="1009">
        <v>44261</v>
      </c>
      <c r="G90" s="1010">
        <v>44134</v>
      </c>
      <c r="H90" s="1010">
        <v>44727</v>
      </c>
      <c r="I90" s="1026">
        <v>43632</v>
      </c>
      <c r="J90" s="1009">
        <v>12077</v>
      </c>
      <c r="K90" s="1010">
        <v>11945</v>
      </c>
      <c r="L90" s="1010">
        <v>12453</v>
      </c>
      <c r="M90" s="1026">
        <v>12021</v>
      </c>
      <c r="N90" s="1019">
        <v>99.4</v>
      </c>
      <c r="O90" s="1020">
        <v>98.4</v>
      </c>
      <c r="P90" s="1000">
        <f>IF(N90-O90=0,"-",(N90-O90)/O90*100)</f>
        <v>1.0162601626016259</v>
      </c>
      <c r="Q90" s="1019">
        <v>406.8</v>
      </c>
      <c r="R90" s="1021">
        <v>392.7</v>
      </c>
      <c r="S90" s="1002">
        <f>IF(Q90-R90=0,"-",(Q90-R90)/R90*100)</f>
        <v>3.5905271199388902</v>
      </c>
    </row>
    <row r="91" spans="1:19" ht="12.75" outlineLevel="2">
      <c r="A91" s="1023"/>
      <c r="B91" s="991"/>
      <c r="C91" s="992"/>
      <c r="D91" s="1007"/>
      <c r="E91" s="1022" t="s">
        <v>24</v>
      </c>
      <c r="F91" s="1009">
        <v>14666</v>
      </c>
      <c r="G91" s="1010">
        <v>14191</v>
      </c>
      <c r="H91" s="1010">
        <v>14427</v>
      </c>
      <c r="I91" s="1026">
        <v>13836</v>
      </c>
      <c r="J91" s="1009">
        <v>3690</v>
      </c>
      <c r="K91" s="1010">
        <v>3525</v>
      </c>
      <c r="L91" s="1010">
        <v>3617</v>
      </c>
      <c r="M91" s="1026">
        <v>3417</v>
      </c>
      <c r="N91" s="1019">
        <v>30.4</v>
      </c>
      <c r="O91" s="1020">
        <v>29</v>
      </c>
      <c r="P91" s="1000">
        <f>IF(N91-O91=0,"-",(N91-O91)/O91*100)</f>
        <v>4.8275862068965472</v>
      </c>
      <c r="Q91" s="1019">
        <v>118.2</v>
      </c>
      <c r="R91" s="1021">
        <v>111.6</v>
      </c>
      <c r="S91" s="1002">
        <f>IF(Q91-R91=0,"-",(Q91-R91)/R91*100)</f>
        <v>5.913978494623664</v>
      </c>
    </row>
    <row r="92" spans="1:19" ht="12.75" outlineLevel="1">
      <c r="A92" s="1023"/>
      <c r="B92" s="1028"/>
      <c r="C92" s="1006" t="s">
        <v>25</v>
      </c>
      <c r="D92" s="1041">
        <v>89.5</v>
      </c>
      <c r="E92" s="1022" t="s">
        <v>26</v>
      </c>
      <c r="F92" s="1009">
        <f t="shared" ref="F92:O92" si="19">F90+F91</f>
        <v>58927</v>
      </c>
      <c r="G92" s="1010">
        <f t="shared" si="19"/>
        <v>58325</v>
      </c>
      <c r="H92" s="1010">
        <f t="shared" si="19"/>
        <v>59154</v>
      </c>
      <c r="I92" s="1026">
        <f t="shared" si="19"/>
        <v>57468</v>
      </c>
      <c r="J92" s="1009">
        <f t="shared" si="19"/>
        <v>15767</v>
      </c>
      <c r="K92" s="1010">
        <f t="shared" si="19"/>
        <v>15470</v>
      </c>
      <c r="L92" s="1010">
        <f t="shared" si="19"/>
        <v>16070</v>
      </c>
      <c r="M92" s="1026">
        <f t="shared" si="19"/>
        <v>15438</v>
      </c>
      <c r="N92" s="1019">
        <f t="shared" si="19"/>
        <v>129.80000000000001</v>
      </c>
      <c r="O92" s="1020">
        <f t="shared" si="19"/>
        <v>127.4</v>
      </c>
      <c r="P92" s="1000">
        <f>IF(N92-O92=0,"-",(N92-O92)/O92*100)</f>
        <v>1.883830455259031</v>
      </c>
      <c r="Q92" s="1019">
        <f>Q90+Q91</f>
        <v>525</v>
      </c>
      <c r="R92" s="1021">
        <f>R90+R91</f>
        <v>504.29999999999995</v>
      </c>
      <c r="S92" s="1002">
        <f>IF(Q92-R92=0,"-",(Q92-R92)/R92*100)</f>
        <v>4.104699583581211</v>
      </c>
    </row>
    <row r="93" spans="1:19" ht="12.75" outlineLevel="1">
      <c r="A93" s="1023"/>
      <c r="B93" s="978"/>
      <c r="D93" s="1007"/>
      <c r="E93" s="983"/>
      <c r="F93" s="1009"/>
      <c r="G93" s="1010"/>
      <c r="H93" s="1010"/>
      <c r="I93" s="1026"/>
      <c r="J93" s="1009"/>
      <c r="K93" s="1010"/>
      <c r="L93" s="1010"/>
      <c r="M93" s="1026"/>
      <c r="N93" s="1019"/>
      <c r="O93" s="1020"/>
      <c r="P93" s="1000"/>
      <c r="Q93" s="1019"/>
      <c r="R93" s="1021"/>
      <c r="S93" s="1002"/>
    </row>
    <row r="94" spans="1:19" ht="12.75" outlineLevel="2">
      <c r="A94" s="990" t="s">
        <v>72</v>
      </c>
      <c r="B94" s="1028" t="s">
        <v>73</v>
      </c>
      <c r="C94" s="992"/>
      <c r="D94" s="1030" t="s">
        <v>23</v>
      </c>
      <c r="E94" s="1022" t="s">
        <v>20</v>
      </c>
      <c r="F94" s="1009">
        <v>26300</v>
      </c>
      <c r="G94" s="1010">
        <v>25877</v>
      </c>
      <c r="H94" s="1010">
        <v>31020</v>
      </c>
      <c r="I94" s="1026">
        <v>30707</v>
      </c>
      <c r="J94" s="1009">
        <v>13158</v>
      </c>
      <c r="K94" s="1010">
        <v>13169</v>
      </c>
      <c r="L94" s="1010">
        <v>17691</v>
      </c>
      <c r="M94" s="1026">
        <v>17582</v>
      </c>
      <c r="N94" s="1019">
        <v>123</v>
      </c>
      <c r="O94" s="1020">
        <v>123.1</v>
      </c>
      <c r="P94" s="1000">
        <f>IF(N94-O94=0,"-",(N94-O94)/O94*100)</f>
        <v>-8.1234768480905217E-2</v>
      </c>
      <c r="Q94" s="1019">
        <v>656.1</v>
      </c>
      <c r="R94" s="1021">
        <v>652.1</v>
      </c>
      <c r="S94" s="1002">
        <f>IF(Q94-R94=0,"-",(Q94-R94)/R94*100)</f>
        <v>0.6134028523232633</v>
      </c>
    </row>
    <row r="95" spans="1:19" ht="12.75" outlineLevel="2">
      <c r="A95" s="1023"/>
      <c r="B95" s="1031"/>
      <c r="D95" s="1007"/>
      <c r="E95" s="1022" t="s">
        <v>24</v>
      </c>
      <c r="F95" s="1009">
        <v>8283</v>
      </c>
      <c r="G95" s="1010">
        <v>7841</v>
      </c>
      <c r="H95" s="1010">
        <v>8366</v>
      </c>
      <c r="I95" s="1026">
        <v>8094</v>
      </c>
      <c r="J95" s="1009">
        <v>5064</v>
      </c>
      <c r="K95" s="1010">
        <v>4872</v>
      </c>
      <c r="L95" s="1010">
        <v>5283</v>
      </c>
      <c r="M95" s="1026">
        <v>5153</v>
      </c>
      <c r="N95" s="1019">
        <v>47.3</v>
      </c>
      <c r="O95" s="1020">
        <v>45.5</v>
      </c>
      <c r="P95" s="1000">
        <f>IF(N95-O95=0,"-",(N95-O95)/O95*100)</f>
        <v>3.9560439560439495</v>
      </c>
      <c r="Q95" s="1019">
        <v>195.9</v>
      </c>
      <c r="R95" s="1021">
        <v>191.1</v>
      </c>
      <c r="S95" s="1002">
        <f>IF(Q95-R95=0,"-",(Q95-R95)/R95*100)</f>
        <v>2.5117739403453752</v>
      </c>
    </row>
    <row r="96" spans="1:19" ht="12.75" outlineLevel="1">
      <c r="A96" s="1023"/>
      <c r="B96" s="1033" t="s">
        <v>23</v>
      </c>
      <c r="C96" s="1006" t="s">
        <v>25</v>
      </c>
      <c r="D96" s="1007">
        <v>101</v>
      </c>
      <c r="E96" s="1022" t="s">
        <v>26</v>
      </c>
      <c r="F96" s="1009">
        <f t="shared" ref="F96:O96" si="20">F94+F95</f>
        <v>34583</v>
      </c>
      <c r="G96" s="1010">
        <f t="shared" si="20"/>
        <v>33718</v>
      </c>
      <c r="H96" s="1010">
        <f t="shared" si="20"/>
        <v>39386</v>
      </c>
      <c r="I96" s="1026">
        <f t="shared" si="20"/>
        <v>38801</v>
      </c>
      <c r="J96" s="1009">
        <f t="shared" si="20"/>
        <v>18222</v>
      </c>
      <c r="K96" s="1010">
        <f t="shared" si="20"/>
        <v>18041</v>
      </c>
      <c r="L96" s="1010">
        <f t="shared" si="20"/>
        <v>22974</v>
      </c>
      <c r="M96" s="1026">
        <f t="shared" si="20"/>
        <v>22735</v>
      </c>
      <c r="N96" s="1019">
        <f t="shared" si="20"/>
        <v>170.3</v>
      </c>
      <c r="O96" s="1020">
        <f t="shared" si="20"/>
        <v>168.6</v>
      </c>
      <c r="P96" s="1000">
        <f>IF(N96-O96=0,"-",(N96-O96)/O96*100)</f>
        <v>1.0083036773428333</v>
      </c>
      <c r="Q96" s="1019">
        <f>Q94+Q95</f>
        <v>852</v>
      </c>
      <c r="R96" s="1021">
        <f>R94+R95</f>
        <v>843.2</v>
      </c>
      <c r="S96" s="1002">
        <f>IF(Q96-R96=0,"-",(Q96-R96)/R96*100)</f>
        <v>1.0436432637571103</v>
      </c>
    </row>
    <row r="97" spans="1:21" ht="12.75" outlineLevel="1">
      <c r="A97" s="1023"/>
      <c r="B97" s="978"/>
      <c r="D97" s="1007"/>
      <c r="E97" s="983"/>
      <c r="F97" s="1009"/>
      <c r="G97" s="1010"/>
      <c r="H97" s="1010"/>
      <c r="I97" s="1026"/>
      <c r="J97" s="1009"/>
      <c r="K97" s="1010"/>
      <c r="L97" s="1010"/>
      <c r="M97" s="1026"/>
      <c r="N97" s="1019"/>
      <c r="O97" s="1020"/>
      <c r="P97" s="1000"/>
      <c r="Q97" s="1019"/>
      <c r="R97" s="1021"/>
      <c r="S97" s="1002"/>
    </row>
    <row r="98" spans="1:21" ht="12.75" outlineLevel="2">
      <c r="A98" s="990" t="s">
        <v>74</v>
      </c>
      <c r="B98" s="991" t="s">
        <v>75</v>
      </c>
      <c r="C98" s="992"/>
      <c r="D98" s="1007"/>
      <c r="E98" s="1022" t="s">
        <v>20</v>
      </c>
      <c r="F98" s="1043">
        <v>98858.37</v>
      </c>
      <c r="G98" s="1044">
        <v>96361.87</v>
      </c>
      <c r="H98" s="1044">
        <v>102968</v>
      </c>
      <c r="I98" s="1045">
        <v>97312</v>
      </c>
      <c r="J98" s="1043">
        <v>31118</v>
      </c>
      <c r="K98" s="1044">
        <v>31016</v>
      </c>
      <c r="L98" s="1044">
        <v>33017</v>
      </c>
      <c r="M98" s="1045">
        <v>32674.85</v>
      </c>
      <c r="N98" s="1019">
        <v>364.4</v>
      </c>
      <c r="O98" s="1020">
        <v>363.3</v>
      </c>
      <c r="P98" s="1166">
        <v>0.3</v>
      </c>
      <c r="Q98" s="1019">
        <v>1534.1</v>
      </c>
      <c r="R98" s="1021">
        <v>1518.2</v>
      </c>
      <c r="S98" s="1167">
        <v>1</v>
      </c>
    </row>
    <row r="99" spans="1:21" ht="12.75" outlineLevel="2">
      <c r="A99" s="1023"/>
      <c r="B99" s="978"/>
      <c r="D99" s="1007"/>
      <c r="E99" s="1022" t="s">
        <v>24</v>
      </c>
      <c r="F99" s="1043">
        <v>31748</v>
      </c>
      <c r="G99" s="1044">
        <v>30699</v>
      </c>
      <c r="H99" s="1044">
        <v>31605</v>
      </c>
      <c r="I99" s="1045">
        <v>30350</v>
      </c>
      <c r="J99" s="1043">
        <v>11524</v>
      </c>
      <c r="K99" s="1044">
        <v>11177</v>
      </c>
      <c r="L99" s="1044">
        <v>11633</v>
      </c>
      <c r="M99" s="1045">
        <v>11262</v>
      </c>
      <c r="N99" s="1019">
        <v>135</v>
      </c>
      <c r="O99" s="1020">
        <v>130.9</v>
      </c>
      <c r="P99" s="1166">
        <v>3.1</v>
      </c>
      <c r="Q99" s="1019">
        <v>540.5</v>
      </c>
      <c r="R99" s="1021">
        <v>523.29999999999995</v>
      </c>
      <c r="S99" s="1167">
        <v>3.3</v>
      </c>
    </row>
    <row r="100" spans="1:21" ht="12.75" outlineLevel="1">
      <c r="A100" s="1023"/>
      <c r="B100" s="991"/>
      <c r="C100" s="1006" t="s">
        <v>25</v>
      </c>
      <c r="D100" s="1007">
        <v>127.3</v>
      </c>
      <c r="E100" s="1022" t="s">
        <v>26</v>
      </c>
      <c r="F100" s="1009">
        <f t="shared" ref="F100:O100" si="21">F98+F99</f>
        <v>130606.37</v>
      </c>
      <c r="G100" s="1010">
        <f t="shared" si="21"/>
        <v>127060.87</v>
      </c>
      <c r="H100" s="1010">
        <f t="shared" si="21"/>
        <v>134573</v>
      </c>
      <c r="I100" s="1026">
        <f t="shared" si="21"/>
        <v>127662</v>
      </c>
      <c r="J100" s="1009">
        <f t="shared" si="21"/>
        <v>42642</v>
      </c>
      <c r="K100" s="1010">
        <f t="shared" si="21"/>
        <v>42193</v>
      </c>
      <c r="L100" s="1010">
        <f t="shared" si="21"/>
        <v>44650</v>
      </c>
      <c r="M100" s="1026">
        <f t="shared" si="21"/>
        <v>43936.85</v>
      </c>
      <c r="N100" s="1019">
        <f t="shared" si="21"/>
        <v>499.4</v>
      </c>
      <c r="O100" s="1020">
        <f t="shared" si="21"/>
        <v>494.20000000000005</v>
      </c>
      <c r="P100" s="1166">
        <v>1.1000000000000001</v>
      </c>
      <c r="Q100" s="1019">
        <f>Q98+Q99</f>
        <v>2074.6</v>
      </c>
      <c r="R100" s="1021">
        <f>R98+R99</f>
        <v>2041.5</v>
      </c>
      <c r="S100" s="1167">
        <v>1.6</v>
      </c>
    </row>
    <row r="101" spans="1:21" ht="12.75" outlineLevel="1">
      <c r="A101" s="1023"/>
      <c r="B101" s="978"/>
      <c r="D101" s="1007"/>
      <c r="E101" s="983"/>
      <c r="F101" s="1043"/>
      <c r="G101" s="1044"/>
      <c r="H101" s="1044"/>
      <c r="I101" s="1045"/>
      <c r="J101" s="1043"/>
      <c r="K101" s="1044"/>
      <c r="L101" s="1044"/>
      <c r="M101" s="1045"/>
      <c r="N101" s="1047"/>
      <c r="O101" s="1048"/>
      <c r="P101" s="1166"/>
      <c r="Q101" s="1049"/>
      <c r="R101" s="1050"/>
      <c r="S101" s="1167"/>
    </row>
    <row r="102" spans="1:21" ht="12.75" outlineLevel="2">
      <c r="A102" s="990" t="s">
        <v>76</v>
      </c>
      <c r="B102" s="991" t="s">
        <v>77</v>
      </c>
      <c r="C102" s="992"/>
      <c r="D102" s="1007"/>
      <c r="E102" s="1022" t="s">
        <v>20</v>
      </c>
      <c r="F102" s="1043">
        <v>220244</v>
      </c>
      <c r="G102" s="1044">
        <v>217590</v>
      </c>
      <c r="H102" s="1044">
        <v>232660</v>
      </c>
      <c r="I102" s="1045">
        <v>230823</v>
      </c>
      <c r="J102" s="1043">
        <v>42616</v>
      </c>
      <c r="K102" s="1044">
        <v>42620</v>
      </c>
      <c r="L102" s="1044">
        <v>50026</v>
      </c>
      <c r="M102" s="1045">
        <v>50055</v>
      </c>
      <c r="N102" s="1019">
        <v>925.3</v>
      </c>
      <c r="O102" s="1020">
        <v>925.4</v>
      </c>
      <c r="P102" s="1166">
        <v>0</v>
      </c>
      <c r="Q102" s="1019">
        <v>4309.2</v>
      </c>
      <c r="R102" s="1021">
        <v>4311.8</v>
      </c>
      <c r="S102" s="1167">
        <v>-0.1</v>
      </c>
    </row>
    <row r="103" spans="1:21" ht="12.75" outlineLevel="2">
      <c r="A103" s="1023"/>
      <c r="B103" s="978"/>
      <c r="D103" s="1007"/>
      <c r="E103" s="1022" t="s">
        <v>24</v>
      </c>
      <c r="F103" s="1043">
        <v>60891</v>
      </c>
      <c r="G103" s="1044">
        <v>59221</v>
      </c>
      <c r="H103" s="1044">
        <v>61091</v>
      </c>
      <c r="I103" s="1045">
        <v>59756.63</v>
      </c>
      <c r="J103" s="1043">
        <v>15154</v>
      </c>
      <c r="K103" s="1044">
        <v>14938</v>
      </c>
      <c r="L103" s="1044">
        <v>15384</v>
      </c>
      <c r="M103" s="1045">
        <v>15205.18</v>
      </c>
      <c r="N103" s="1019">
        <v>329</v>
      </c>
      <c r="O103" s="1020">
        <v>324.3</v>
      </c>
      <c r="P103" s="1166">
        <v>1.4</v>
      </c>
      <c r="Q103" s="1019">
        <v>1325.2</v>
      </c>
      <c r="R103" s="1021">
        <v>1309.8</v>
      </c>
      <c r="S103" s="1167">
        <v>1.2</v>
      </c>
    </row>
    <row r="104" spans="1:21" ht="12.75" outlineLevel="1">
      <c r="A104" s="1023"/>
      <c r="B104" s="991"/>
      <c r="C104" s="1006" t="s">
        <v>25</v>
      </c>
      <c r="D104" s="1007">
        <v>236</v>
      </c>
      <c r="E104" s="1022" t="s">
        <v>26</v>
      </c>
      <c r="F104" s="1009">
        <f t="shared" ref="F104:O104" si="22">F102+F103</f>
        <v>281135</v>
      </c>
      <c r="G104" s="1010">
        <f t="shared" si="22"/>
        <v>276811</v>
      </c>
      <c r="H104" s="1010">
        <f t="shared" si="22"/>
        <v>293751</v>
      </c>
      <c r="I104" s="1026">
        <f t="shared" si="22"/>
        <v>290579.63</v>
      </c>
      <c r="J104" s="1009">
        <f t="shared" si="22"/>
        <v>57770</v>
      </c>
      <c r="K104" s="1010">
        <f t="shared" si="22"/>
        <v>57558</v>
      </c>
      <c r="L104" s="1010">
        <f t="shared" si="22"/>
        <v>65410</v>
      </c>
      <c r="M104" s="1026">
        <f t="shared" si="22"/>
        <v>65260.18</v>
      </c>
      <c r="N104" s="1019">
        <f t="shared" si="22"/>
        <v>1254.3</v>
      </c>
      <c r="O104" s="1020">
        <f t="shared" si="22"/>
        <v>1249.7</v>
      </c>
      <c r="P104" s="1166">
        <v>0.4</v>
      </c>
      <c r="Q104" s="1019">
        <f>Q102+Q103</f>
        <v>5634.4</v>
      </c>
      <c r="R104" s="1021">
        <f>R102+R103</f>
        <v>5621.6</v>
      </c>
      <c r="S104" s="1167">
        <v>0.2</v>
      </c>
    </row>
    <row r="105" spans="1:21" ht="12.75" outlineLevel="1">
      <c r="A105" s="1023"/>
      <c r="B105" s="978"/>
      <c r="D105" s="1007"/>
      <c r="E105" s="983"/>
      <c r="F105" s="1009"/>
      <c r="G105" s="1010"/>
      <c r="H105" s="1010"/>
      <c r="I105" s="1026"/>
      <c r="J105" s="1009"/>
      <c r="K105" s="1010"/>
      <c r="L105" s="1010"/>
      <c r="M105" s="1026"/>
      <c r="N105" s="1019"/>
      <c r="O105" s="1020"/>
      <c r="P105" s="1166"/>
      <c r="Q105" s="1019"/>
      <c r="R105" s="1021"/>
      <c r="S105" s="1167"/>
    </row>
    <row r="106" spans="1:21" ht="12.75" outlineLevel="2">
      <c r="A106" s="990" t="s">
        <v>76</v>
      </c>
      <c r="B106" s="991" t="s">
        <v>78</v>
      </c>
      <c r="C106" s="992"/>
      <c r="D106" s="1007"/>
      <c r="E106" s="1022" t="s">
        <v>20</v>
      </c>
      <c r="F106" s="1043">
        <v>10971</v>
      </c>
      <c r="G106" s="1044">
        <v>10771</v>
      </c>
      <c r="H106" s="1044">
        <v>13455</v>
      </c>
      <c r="I106" s="1045">
        <v>13427</v>
      </c>
      <c r="J106" s="1043">
        <v>11434</v>
      </c>
      <c r="K106" s="1044">
        <v>11226</v>
      </c>
      <c r="L106" s="1044">
        <v>14022</v>
      </c>
      <c r="M106" s="1045">
        <v>13993</v>
      </c>
      <c r="N106" s="1019">
        <v>30.8</v>
      </c>
      <c r="O106" s="1020">
        <v>30.3</v>
      </c>
      <c r="P106" s="1166">
        <v>1.9</v>
      </c>
      <c r="Q106" s="1019">
        <v>150</v>
      </c>
      <c r="R106" s="1021">
        <v>149.6</v>
      </c>
      <c r="S106" s="1167">
        <v>0.2</v>
      </c>
    </row>
    <row r="107" spans="1:21" ht="12.75" outlineLevel="2">
      <c r="A107" s="1023"/>
      <c r="B107" s="978"/>
      <c r="D107" s="1007"/>
      <c r="E107" s="1022" t="s">
        <v>24</v>
      </c>
      <c r="F107" s="1043">
        <v>3840</v>
      </c>
      <c r="G107" s="1044">
        <v>3725</v>
      </c>
      <c r="H107" s="1044">
        <v>3910</v>
      </c>
      <c r="I107" s="1045">
        <v>3784</v>
      </c>
      <c r="J107" s="1043">
        <v>3997.79</v>
      </c>
      <c r="K107" s="1044">
        <v>3879</v>
      </c>
      <c r="L107" s="1044">
        <v>4071</v>
      </c>
      <c r="M107" s="1045">
        <v>3939</v>
      </c>
      <c r="N107" s="1019">
        <v>10.8</v>
      </c>
      <c r="O107" s="1020">
        <v>10.5</v>
      </c>
      <c r="P107" s="1166">
        <v>3.1</v>
      </c>
      <c r="Q107" s="1019">
        <v>43.5</v>
      </c>
      <c r="R107" s="1021">
        <v>42.1</v>
      </c>
      <c r="S107" s="1167">
        <v>3.4</v>
      </c>
    </row>
    <row r="108" spans="1:21" ht="12.75" outlineLevel="1">
      <c r="A108" s="1023"/>
      <c r="B108" s="991"/>
      <c r="C108" s="1006" t="s">
        <v>25</v>
      </c>
      <c r="D108" s="1007">
        <v>29.3</v>
      </c>
      <c r="E108" s="1022" t="s">
        <v>26</v>
      </c>
      <c r="F108" s="1009">
        <f t="shared" ref="F108:O108" si="23">F106+F107</f>
        <v>14811</v>
      </c>
      <c r="G108" s="1010">
        <f t="shared" si="23"/>
        <v>14496</v>
      </c>
      <c r="H108" s="1010">
        <f t="shared" si="23"/>
        <v>17365</v>
      </c>
      <c r="I108" s="1026">
        <f t="shared" si="23"/>
        <v>17211</v>
      </c>
      <c r="J108" s="1009">
        <f t="shared" si="23"/>
        <v>15431.79</v>
      </c>
      <c r="K108" s="1010">
        <f t="shared" si="23"/>
        <v>15105</v>
      </c>
      <c r="L108" s="1010">
        <f t="shared" si="23"/>
        <v>18093</v>
      </c>
      <c r="M108" s="1026">
        <f t="shared" si="23"/>
        <v>17932</v>
      </c>
      <c r="N108" s="1019">
        <f t="shared" si="23"/>
        <v>41.6</v>
      </c>
      <c r="O108" s="1020">
        <f t="shared" si="23"/>
        <v>40.799999999999997</v>
      </c>
      <c r="P108" s="1166">
        <v>2.2000000000000002</v>
      </c>
      <c r="Q108" s="1019">
        <f>Q106+Q107</f>
        <v>193.5</v>
      </c>
      <c r="R108" s="1021">
        <f>R106+R107</f>
        <v>191.7</v>
      </c>
      <c r="S108" s="1167">
        <v>0.9</v>
      </c>
    </row>
    <row r="109" spans="1:21" ht="12.75" outlineLevel="1">
      <c r="A109" s="1023"/>
      <c r="B109" s="978"/>
      <c r="D109" s="1007"/>
      <c r="E109" s="983"/>
      <c r="F109" s="1009"/>
      <c r="G109" s="1010"/>
      <c r="H109" s="1010"/>
      <c r="I109" s="1026"/>
      <c r="J109" s="1009"/>
      <c r="K109" s="1010"/>
      <c r="L109" s="1010"/>
      <c r="M109" s="1026"/>
      <c r="N109" s="1019"/>
      <c r="O109" s="1020"/>
      <c r="P109" s="1000"/>
      <c r="Q109" s="1019"/>
      <c r="R109" s="1021"/>
      <c r="S109" s="1002"/>
      <c r="U109" s="931">
        <f>+Q110+Q146</f>
        <v>3061.8</v>
      </c>
    </row>
    <row r="110" spans="1:21" ht="12.75" outlineLevel="2">
      <c r="A110" s="990" t="s">
        <v>79</v>
      </c>
      <c r="B110" s="991" t="s">
        <v>80</v>
      </c>
      <c r="C110" s="992" t="s">
        <v>23</v>
      </c>
      <c r="D110" s="1007"/>
      <c r="E110" s="1022" t="s">
        <v>20</v>
      </c>
      <c r="F110" s="1009">
        <v>86106</v>
      </c>
      <c r="G110" s="1010">
        <v>84421</v>
      </c>
      <c r="H110" s="1010">
        <v>84422</v>
      </c>
      <c r="I110" s="1026">
        <v>83206</v>
      </c>
      <c r="J110" s="995">
        <v>36296</v>
      </c>
      <c r="K110" s="996">
        <v>35947</v>
      </c>
      <c r="L110" s="996">
        <v>35921</v>
      </c>
      <c r="M110" s="997">
        <v>35597</v>
      </c>
      <c r="N110" s="1019">
        <v>435.1</v>
      </c>
      <c r="O110" s="1020">
        <v>430.9</v>
      </c>
      <c r="P110" s="1000">
        <f>IF(N110-O110=0,"-",(N110-O110)/O110*100)</f>
        <v>0.9747041076816072</v>
      </c>
      <c r="Q110" s="1019">
        <v>1708.4</v>
      </c>
      <c r="R110" s="1021">
        <v>1693</v>
      </c>
      <c r="S110" s="1002">
        <f>IF(Q110-R110=0,"-",(Q110-R110)/R110*100)</f>
        <v>0.90962787950384472</v>
      </c>
      <c r="U110" s="931">
        <f>+Q111+Q147</f>
        <v>1265.0999999999999</v>
      </c>
    </row>
    <row r="111" spans="1:21" ht="12.75" outlineLevel="2">
      <c r="A111" s="1023"/>
      <c r="B111" s="978"/>
      <c r="D111" s="1007"/>
      <c r="E111" s="1022" t="s">
        <v>24</v>
      </c>
      <c r="F111" s="1009">
        <v>28862</v>
      </c>
      <c r="G111" s="1010">
        <v>27860</v>
      </c>
      <c r="H111" s="1010">
        <v>28254</v>
      </c>
      <c r="I111" s="1026">
        <v>27251</v>
      </c>
      <c r="J111" s="995">
        <v>12537</v>
      </c>
      <c r="K111" s="996">
        <v>12265</v>
      </c>
      <c r="L111" s="996">
        <v>12402</v>
      </c>
      <c r="M111" s="997">
        <v>12017</v>
      </c>
      <c r="N111" s="1019">
        <v>150.30000000000001</v>
      </c>
      <c r="O111" s="1020">
        <v>147</v>
      </c>
      <c r="P111" s="1000">
        <f>IF(N111-O111=0,"-",(N111-O111)/O111*100)</f>
        <v>2.2448979591836813</v>
      </c>
      <c r="Q111" s="1019">
        <v>589.79999999999995</v>
      </c>
      <c r="R111" s="1021">
        <v>571.5</v>
      </c>
      <c r="S111" s="1002">
        <f>IF(Q111-R111=0,"-",(Q111-R111)/R111*100)</f>
        <v>3.2020997375328006</v>
      </c>
      <c r="U111" s="931">
        <f>+Q112+Q148</f>
        <v>4326.8999999999996</v>
      </c>
    </row>
    <row r="112" spans="1:21" ht="12.75" outlineLevel="1">
      <c r="A112" s="1057"/>
      <c r="B112" s="1005" t="s">
        <v>82</v>
      </c>
      <c r="C112" s="1006" t="s">
        <v>25</v>
      </c>
      <c r="D112" s="1007">
        <v>127</v>
      </c>
      <c r="E112" s="1022" t="s">
        <v>26</v>
      </c>
      <c r="F112" s="1009">
        <f t="shared" ref="F112:O112" si="24">F110+F111</f>
        <v>114968</v>
      </c>
      <c r="G112" s="1010">
        <f t="shared" si="24"/>
        <v>112281</v>
      </c>
      <c r="H112" s="1010">
        <f t="shared" si="24"/>
        <v>112676</v>
      </c>
      <c r="I112" s="1026">
        <f t="shared" si="24"/>
        <v>110457</v>
      </c>
      <c r="J112" s="1009">
        <f t="shared" si="24"/>
        <v>48833</v>
      </c>
      <c r="K112" s="1010">
        <f t="shared" si="24"/>
        <v>48212</v>
      </c>
      <c r="L112" s="1010">
        <f t="shared" si="24"/>
        <v>48323</v>
      </c>
      <c r="M112" s="1026">
        <f t="shared" si="24"/>
        <v>47614</v>
      </c>
      <c r="N112" s="1019">
        <f t="shared" si="24"/>
        <v>585.40000000000009</v>
      </c>
      <c r="O112" s="1020">
        <f t="shared" si="24"/>
        <v>577.9</v>
      </c>
      <c r="P112" s="1000">
        <f>IF(N112-O112=0,"-",(N112-O112)/O112*100)</f>
        <v>1.2978023879564136</v>
      </c>
      <c r="Q112" s="1019">
        <f>Q110+Q111</f>
        <v>2298.1999999999998</v>
      </c>
      <c r="R112" s="1021">
        <f>R110+R111</f>
        <v>2264.5</v>
      </c>
      <c r="S112" s="1002">
        <f>IF(Q112-R112=0,"-",(Q112-R112)/R112*100)</f>
        <v>1.488187237800831</v>
      </c>
    </row>
    <row r="113" spans="1:19" ht="12.75" outlineLevel="1">
      <c r="A113" s="1058"/>
      <c r="B113" s="1005"/>
      <c r="C113" s="1006"/>
      <c r="D113" s="1007"/>
      <c r="E113" s="1022"/>
      <c r="F113" s="1009"/>
      <c r="G113" s="1010"/>
      <c r="H113" s="1010"/>
      <c r="I113" s="1026"/>
      <c r="J113" s="1009"/>
      <c r="K113" s="1010"/>
      <c r="L113" s="1010"/>
      <c r="M113" s="1026"/>
      <c r="N113" s="1019"/>
      <c r="O113" s="1020"/>
      <c r="P113" s="1000"/>
      <c r="Q113" s="1019"/>
      <c r="R113" s="1021"/>
      <c r="S113" s="1002"/>
    </row>
    <row r="114" spans="1:19" ht="12.75" outlineLevel="1">
      <c r="A114" s="990" t="s">
        <v>84</v>
      </c>
      <c r="B114" s="1028" t="s">
        <v>261</v>
      </c>
      <c r="C114" s="1054"/>
      <c r="D114" s="1168"/>
      <c r="E114" s="1022" t="s">
        <v>20</v>
      </c>
      <c r="F114" s="1009">
        <v>44809</v>
      </c>
      <c r="G114" s="1010">
        <v>40502</v>
      </c>
      <c r="H114" s="1010">
        <v>42467</v>
      </c>
      <c r="I114" s="1026">
        <v>37805</v>
      </c>
      <c r="J114" s="1009">
        <v>18805</v>
      </c>
      <c r="K114" s="1010">
        <v>17209</v>
      </c>
      <c r="L114" s="1010">
        <v>18024</v>
      </c>
      <c r="M114" s="1026">
        <v>16286</v>
      </c>
      <c r="N114" s="1019">
        <v>56.7</v>
      </c>
      <c r="O114" s="1052">
        <v>51.9</v>
      </c>
      <c r="P114" s="1000">
        <f>IF(N114-O114=0,"-",(N114-O114)/O114*100)</f>
        <v>9.2485549132948055</v>
      </c>
      <c r="Q114" s="1019">
        <v>215.7</v>
      </c>
      <c r="R114" s="1053">
        <v>194.9</v>
      </c>
      <c r="S114" s="1002">
        <f>IF(Q114-R114=0,"-",(Q114-R114)/R114*100)</f>
        <v>10.672139558748068</v>
      </c>
    </row>
    <row r="115" spans="1:19" ht="12.75" outlineLevel="1">
      <c r="A115" s="1023"/>
      <c r="B115" s="1033"/>
      <c r="C115" s="1054"/>
      <c r="D115" s="1168"/>
      <c r="E115" s="1022" t="s">
        <v>24</v>
      </c>
      <c r="F115" s="1009">
        <v>17813</v>
      </c>
      <c r="G115" s="1010">
        <v>15865</v>
      </c>
      <c r="H115" s="1010">
        <v>16694</v>
      </c>
      <c r="I115" s="1026">
        <v>14634</v>
      </c>
      <c r="J115" s="1009">
        <v>8261</v>
      </c>
      <c r="K115" s="1010">
        <v>7433</v>
      </c>
      <c r="L115" s="1010">
        <v>7770</v>
      </c>
      <c r="M115" s="1026">
        <v>6875</v>
      </c>
      <c r="N115" s="1019">
        <v>24.9</v>
      </c>
      <c r="O115" s="1052">
        <v>22.4</v>
      </c>
      <c r="P115" s="1000">
        <f>IF(N115-O115=0,"-",(N115-O115)/O115*100)</f>
        <v>11.160714285714286</v>
      </c>
      <c r="Q115" s="1019">
        <v>93</v>
      </c>
      <c r="R115" s="1053">
        <v>82.3</v>
      </c>
      <c r="S115" s="1002">
        <f>IF(Q115-R115=0,"-",(Q115-R115)/R115*100)</f>
        <v>13.001215066828681</v>
      </c>
    </row>
    <row r="116" spans="1:19" ht="12.75" outlineLevel="1">
      <c r="A116" s="1023"/>
      <c r="B116" s="1033"/>
      <c r="C116" s="1054" t="s">
        <v>25</v>
      </c>
      <c r="D116" s="1168">
        <v>33</v>
      </c>
      <c r="E116" s="1022" t="s">
        <v>26</v>
      </c>
      <c r="F116" s="1009">
        <f t="shared" ref="F116:R116" si="25">F114+F115</f>
        <v>62622</v>
      </c>
      <c r="G116" s="1010">
        <f t="shared" si="25"/>
        <v>56367</v>
      </c>
      <c r="H116" s="1010">
        <f t="shared" si="25"/>
        <v>59161</v>
      </c>
      <c r="I116" s="1026">
        <f t="shared" si="25"/>
        <v>52439</v>
      </c>
      <c r="J116" s="1009">
        <f t="shared" si="25"/>
        <v>27066</v>
      </c>
      <c r="K116" s="1010">
        <f t="shared" si="25"/>
        <v>24642</v>
      </c>
      <c r="L116" s="1010">
        <f t="shared" si="25"/>
        <v>25794</v>
      </c>
      <c r="M116" s="1026">
        <f t="shared" si="25"/>
        <v>23161</v>
      </c>
      <c r="N116" s="1019">
        <f t="shared" si="25"/>
        <v>81.599999999999994</v>
      </c>
      <c r="O116" s="1020">
        <f t="shared" si="25"/>
        <v>74.3</v>
      </c>
      <c r="P116" s="1000">
        <f>IF(N116-O116=0,"-",(N116-O116)/O116*100)</f>
        <v>9.825033647375502</v>
      </c>
      <c r="Q116" s="1019">
        <f t="shared" si="25"/>
        <v>308.7</v>
      </c>
      <c r="R116" s="1021">
        <f t="shared" si="25"/>
        <v>277.2</v>
      </c>
      <c r="S116" s="1002">
        <f>IF(Q116-R116=0,"-",(Q116-R116)/R116*100)</f>
        <v>11.363636363636365</v>
      </c>
    </row>
    <row r="117" spans="1:19" ht="12.75" outlineLevel="1">
      <c r="A117" s="1023"/>
      <c r="B117" s="1033"/>
      <c r="C117" s="1054"/>
      <c r="D117" s="1041"/>
      <c r="E117" s="1022"/>
      <c r="F117" s="1009"/>
      <c r="G117" s="1010"/>
      <c r="H117" s="1010"/>
      <c r="I117" s="1026"/>
      <c r="J117" s="1009"/>
      <c r="K117" s="1010"/>
      <c r="L117" s="1010"/>
      <c r="M117" s="1026"/>
      <c r="N117" s="1019"/>
      <c r="O117" s="1020"/>
      <c r="P117" s="1000"/>
      <c r="Q117" s="1019"/>
      <c r="R117" s="1021"/>
      <c r="S117" s="1002"/>
    </row>
    <row r="118" spans="1:19" ht="12.75" outlineLevel="1">
      <c r="A118" s="990" t="s">
        <v>87</v>
      </c>
      <c r="B118" s="1028" t="s">
        <v>262</v>
      </c>
      <c r="C118" s="1054"/>
      <c r="D118" s="1041"/>
      <c r="E118" s="1022" t="s">
        <v>20</v>
      </c>
      <c r="F118" s="1009">
        <v>37143</v>
      </c>
      <c r="G118" s="1010">
        <v>29288</v>
      </c>
      <c r="H118" s="1010">
        <v>35234</v>
      </c>
      <c r="I118" s="1026">
        <v>25345</v>
      </c>
      <c r="J118" s="1009">
        <v>15383</v>
      </c>
      <c r="K118" s="1010">
        <v>13177</v>
      </c>
      <c r="L118" s="1010">
        <v>14703</v>
      </c>
      <c r="M118" s="1026">
        <v>12148</v>
      </c>
      <c r="N118" s="1019">
        <v>87.9</v>
      </c>
      <c r="O118" s="1020">
        <v>75.3</v>
      </c>
      <c r="P118" s="1000">
        <f>IF(N118-O118=0,"-",(N118-O118)/O118*100)</f>
        <v>16.733067729083679</v>
      </c>
      <c r="Q118" s="1019">
        <v>333.3</v>
      </c>
      <c r="R118" s="1021">
        <v>275.3</v>
      </c>
      <c r="S118" s="1002">
        <f>IF(Q118-R118=0,"-",(Q118-R118)/R118*100)</f>
        <v>21.067925899019251</v>
      </c>
    </row>
    <row r="119" spans="1:19" ht="12.75" outlineLevel="1">
      <c r="A119" s="1023"/>
      <c r="B119" s="1033"/>
      <c r="C119" s="1054"/>
      <c r="D119" s="1041"/>
      <c r="E119" s="1022" t="s">
        <v>24</v>
      </c>
      <c r="F119" s="1009">
        <v>14805</v>
      </c>
      <c r="G119" s="1010">
        <v>11236</v>
      </c>
      <c r="H119" s="1010">
        <v>13693</v>
      </c>
      <c r="I119" s="1026">
        <v>9637</v>
      </c>
      <c r="J119" s="1009">
        <v>5845</v>
      </c>
      <c r="K119" s="1010">
        <v>4983</v>
      </c>
      <c r="L119" s="1010">
        <v>5463</v>
      </c>
      <c r="M119" s="1026">
        <v>4532</v>
      </c>
      <c r="N119" s="1019">
        <v>33.4</v>
      </c>
      <c r="O119" s="1020">
        <v>28.5</v>
      </c>
      <c r="P119" s="1000">
        <f>IF(N119-O119=0,"-",(N119-O119)/O119*100)</f>
        <v>17.192982456140346</v>
      </c>
      <c r="Q119" s="1019">
        <v>123.8</v>
      </c>
      <c r="R119" s="1021">
        <v>102.7</v>
      </c>
      <c r="S119" s="1002">
        <f>IF(Q119-R119=0,"-",(Q119-R119)/R119*100)</f>
        <v>20.545277507302817</v>
      </c>
    </row>
    <row r="120" spans="1:19" ht="12.75" outlineLevel="1">
      <c r="A120" s="1023"/>
      <c r="B120" s="1033"/>
      <c r="C120" s="1054" t="s">
        <v>25</v>
      </c>
      <c r="D120" s="1041">
        <v>62.1</v>
      </c>
      <c r="E120" s="1022" t="s">
        <v>26</v>
      </c>
      <c r="F120" s="1067">
        <f>+F118+F119</f>
        <v>51948</v>
      </c>
      <c r="G120" s="1068">
        <f>+G118+G119</f>
        <v>40524</v>
      </c>
      <c r="H120" s="1068">
        <f t="shared" ref="H120:M120" si="26">+H118+H119</f>
        <v>48927</v>
      </c>
      <c r="I120" s="1069">
        <f t="shared" si="26"/>
        <v>34982</v>
      </c>
      <c r="J120" s="1067">
        <f t="shared" si="26"/>
        <v>21228</v>
      </c>
      <c r="K120" s="1068">
        <f t="shared" si="26"/>
        <v>18160</v>
      </c>
      <c r="L120" s="1068">
        <f t="shared" si="26"/>
        <v>20166</v>
      </c>
      <c r="M120" s="1069">
        <f t="shared" si="26"/>
        <v>16680</v>
      </c>
      <c r="N120" s="1019">
        <f>N118+N119</f>
        <v>121.30000000000001</v>
      </c>
      <c r="O120" s="1020">
        <f>O118+O119</f>
        <v>103.8</v>
      </c>
      <c r="P120" s="1000">
        <f>IF(N120-O120=0,"-",(N120-O120)/O120*100)</f>
        <v>16.859344894026989</v>
      </c>
      <c r="Q120" s="1019">
        <f>+Q118+Q119</f>
        <v>457.1</v>
      </c>
      <c r="R120" s="1021">
        <f>+R118+R119</f>
        <v>378</v>
      </c>
      <c r="S120" s="1002">
        <f>IF(Q120-R120=0,"-",(Q120-R120)/R120*100)</f>
        <v>20.925925925925931</v>
      </c>
    </row>
    <row r="121" spans="1:19" ht="12.75" outlineLevel="1">
      <c r="A121" s="1023"/>
      <c r="B121" s="978"/>
      <c r="D121" s="1007"/>
      <c r="E121" s="983"/>
      <c r="F121" s="1009"/>
      <c r="G121" s="1010"/>
      <c r="H121" s="1010"/>
      <c r="I121" s="1026"/>
      <c r="J121" s="1009"/>
      <c r="K121" s="1010"/>
      <c r="L121" s="1010"/>
      <c r="M121" s="1026"/>
      <c r="N121" s="1019"/>
      <c r="O121" s="1020"/>
      <c r="P121" s="1000"/>
      <c r="Q121" s="1019"/>
      <c r="R121" s="1021"/>
      <c r="S121" s="1002"/>
    </row>
    <row r="122" spans="1:19" ht="12.75" outlineLevel="2">
      <c r="A122" s="990" t="s">
        <v>79</v>
      </c>
      <c r="B122" s="991" t="s">
        <v>89</v>
      </c>
      <c r="C122" s="992"/>
      <c r="D122" s="1007"/>
      <c r="E122" s="1022" t="s">
        <v>20</v>
      </c>
      <c r="F122" s="1043">
        <v>238068</v>
      </c>
      <c r="G122" s="1044">
        <v>233566</v>
      </c>
      <c r="H122" s="1044">
        <v>235923</v>
      </c>
      <c r="I122" s="1045">
        <v>231163</v>
      </c>
      <c r="J122" s="1043">
        <v>83239</v>
      </c>
      <c r="K122" s="1044">
        <v>84060</v>
      </c>
      <c r="L122" s="1044">
        <v>85200</v>
      </c>
      <c r="M122" s="1045">
        <v>85752</v>
      </c>
      <c r="N122" s="1019">
        <v>716</v>
      </c>
      <c r="O122" s="1020">
        <v>723.1</v>
      </c>
      <c r="P122" s="1166">
        <v>-1</v>
      </c>
      <c r="Q122" s="1019">
        <v>2907.7</v>
      </c>
      <c r="R122" s="1021">
        <v>2926.5</v>
      </c>
      <c r="S122" s="1167">
        <v>-0.6</v>
      </c>
    </row>
    <row r="123" spans="1:19" ht="12.75" outlineLevel="2">
      <c r="A123" s="1023"/>
      <c r="B123" s="978"/>
      <c r="D123" s="1007"/>
      <c r="E123" s="1022" t="s">
        <v>24</v>
      </c>
      <c r="F123" s="1043">
        <v>63866</v>
      </c>
      <c r="G123" s="1044">
        <v>61594</v>
      </c>
      <c r="H123" s="1044">
        <v>63120</v>
      </c>
      <c r="I123" s="1045">
        <v>60484</v>
      </c>
      <c r="J123" s="1043">
        <v>24458</v>
      </c>
      <c r="K123" s="1044">
        <v>24460</v>
      </c>
      <c r="L123" s="1044">
        <v>24675</v>
      </c>
      <c r="M123" s="1045">
        <v>24399</v>
      </c>
      <c r="N123" s="1019">
        <v>210.4</v>
      </c>
      <c r="O123" s="1020">
        <v>210.4</v>
      </c>
      <c r="P123" s="1166">
        <v>0</v>
      </c>
      <c r="Q123" s="1019">
        <v>842.1</v>
      </c>
      <c r="R123" s="1021">
        <v>832.7</v>
      </c>
      <c r="S123" s="1167">
        <v>1.1000000000000001</v>
      </c>
    </row>
    <row r="124" spans="1:19" ht="12.75" outlineLevel="1">
      <c r="A124" s="1023"/>
      <c r="B124" s="991"/>
      <c r="C124" s="1006" t="s">
        <v>25</v>
      </c>
      <c r="D124" s="1007">
        <v>93.5</v>
      </c>
      <c r="E124" s="1022" t="s">
        <v>26</v>
      </c>
      <c r="F124" s="1009">
        <f t="shared" ref="F124:O124" si="27">F122+F123</f>
        <v>301934</v>
      </c>
      <c r="G124" s="1010">
        <f t="shared" si="27"/>
        <v>295160</v>
      </c>
      <c r="H124" s="1010">
        <f t="shared" si="27"/>
        <v>299043</v>
      </c>
      <c r="I124" s="1026">
        <f t="shared" si="27"/>
        <v>291647</v>
      </c>
      <c r="J124" s="1009">
        <f t="shared" si="27"/>
        <v>107697</v>
      </c>
      <c r="K124" s="1010">
        <f t="shared" si="27"/>
        <v>108520</v>
      </c>
      <c r="L124" s="1010">
        <f t="shared" si="27"/>
        <v>109875</v>
      </c>
      <c r="M124" s="1026">
        <f t="shared" si="27"/>
        <v>110151</v>
      </c>
      <c r="N124" s="1019">
        <f t="shared" si="27"/>
        <v>926.4</v>
      </c>
      <c r="O124" s="1020">
        <f t="shared" si="27"/>
        <v>933.5</v>
      </c>
      <c r="P124" s="1166">
        <v>-0.8</v>
      </c>
      <c r="Q124" s="1019">
        <f>Q122+Q123</f>
        <v>3749.7999999999997</v>
      </c>
      <c r="R124" s="1021">
        <f>R122+R123</f>
        <v>3759.2</v>
      </c>
      <c r="S124" s="1167">
        <v>-0.3</v>
      </c>
    </row>
    <row r="125" spans="1:19" ht="12.75" outlineLevel="1">
      <c r="A125" s="1023"/>
      <c r="B125" s="978"/>
      <c r="D125" s="1007"/>
      <c r="E125" s="983"/>
      <c r="F125" s="1009"/>
      <c r="G125" s="1010"/>
      <c r="H125" s="1010"/>
      <c r="I125" s="1026"/>
      <c r="J125" s="1009"/>
      <c r="K125" s="1010"/>
      <c r="L125" s="1010"/>
      <c r="M125" s="1026"/>
      <c r="N125" s="1019"/>
      <c r="O125" s="1020"/>
      <c r="P125" s="1000"/>
      <c r="Q125" s="1019"/>
      <c r="R125" s="1021"/>
      <c r="S125" s="1002"/>
    </row>
    <row r="126" spans="1:19" ht="12.75" outlineLevel="2">
      <c r="A126" s="990" t="s">
        <v>79</v>
      </c>
      <c r="B126" s="991" t="s">
        <v>90</v>
      </c>
      <c r="C126" s="992"/>
      <c r="D126" s="1030" t="s">
        <v>23</v>
      </c>
      <c r="E126" s="1022" t="s">
        <v>20</v>
      </c>
      <c r="F126" s="1009">
        <v>213698</v>
      </c>
      <c r="G126" s="1010">
        <v>214257</v>
      </c>
      <c r="H126" s="1010">
        <v>222272</v>
      </c>
      <c r="I126" s="1026">
        <v>219865</v>
      </c>
      <c r="J126" s="1009">
        <v>64464</v>
      </c>
      <c r="K126" s="1010">
        <v>65093</v>
      </c>
      <c r="L126" s="1010">
        <v>69009</v>
      </c>
      <c r="M126" s="1026">
        <v>68807</v>
      </c>
      <c r="N126" s="1019">
        <v>866.5</v>
      </c>
      <c r="O126" s="1020">
        <v>874.9</v>
      </c>
      <c r="P126" s="1000">
        <f>IF(N126-O126=0,"-",(N126-O126)/O126*100)</f>
        <v>-0.96010972682592044</v>
      </c>
      <c r="Q126" s="1019">
        <v>3680</v>
      </c>
      <c r="R126" s="1021">
        <v>3669.3</v>
      </c>
      <c r="S126" s="1002">
        <f>IF(Q126-R126=0,"-",(Q126-R126)/R126*100)</f>
        <v>0.2916087537132373</v>
      </c>
    </row>
    <row r="127" spans="1:19" ht="12.75" outlineLevel="2">
      <c r="A127" s="1023"/>
      <c r="B127" s="978"/>
      <c r="D127" s="1007"/>
      <c r="E127" s="1022" t="s">
        <v>24</v>
      </c>
      <c r="F127" s="1009">
        <v>70071</v>
      </c>
      <c r="G127" s="1010">
        <v>68415</v>
      </c>
      <c r="H127" s="1010">
        <v>70307</v>
      </c>
      <c r="I127" s="1026">
        <v>68104</v>
      </c>
      <c r="J127" s="1009">
        <v>26586</v>
      </c>
      <c r="K127" s="1010">
        <v>26137</v>
      </c>
      <c r="L127" s="1010">
        <v>26888</v>
      </c>
      <c r="M127" s="1026">
        <v>26154</v>
      </c>
      <c r="N127" s="1019">
        <v>357.3</v>
      </c>
      <c r="O127" s="1020">
        <v>351.3</v>
      </c>
      <c r="P127" s="1000">
        <f>IF(N127-O127=0,"-",(N127-O127)/O127*100)</f>
        <v>1.7079419299743808</v>
      </c>
      <c r="Q127" s="1019">
        <v>1433.8</v>
      </c>
      <c r="R127" s="1021">
        <v>1394.7</v>
      </c>
      <c r="S127" s="1002">
        <f>IF(Q127-R127=0,"-",(Q127-R127)/R127*100)</f>
        <v>2.8034702803470215</v>
      </c>
    </row>
    <row r="128" spans="1:19" ht="12.75" outlineLevel="1">
      <c r="A128" s="1023"/>
      <c r="B128" s="1033"/>
      <c r="C128" s="1006" t="s">
        <v>25</v>
      </c>
      <c r="D128" s="1007">
        <v>146.1</v>
      </c>
      <c r="E128" s="1022" t="s">
        <v>26</v>
      </c>
      <c r="F128" s="1009">
        <f t="shared" ref="F128:O128" si="28">F126+F127</f>
        <v>283769</v>
      </c>
      <c r="G128" s="1010">
        <f t="shared" si="28"/>
        <v>282672</v>
      </c>
      <c r="H128" s="1010">
        <f t="shared" si="28"/>
        <v>292579</v>
      </c>
      <c r="I128" s="1026">
        <f t="shared" si="28"/>
        <v>287969</v>
      </c>
      <c r="J128" s="1009">
        <f t="shared" si="28"/>
        <v>91050</v>
      </c>
      <c r="K128" s="1010">
        <f t="shared" si="28"/>
        <v>91230</v>
      </c>
      <c r="L128" s="1010">
        <f t="shared" si="28"/>
        <v>95897</v>
      </c>
      <c r="M128" s="1026">
        <f t="shared" si="28"/>
        <v>94961</v>
      </c>
      <c r="N128" s="1019">
        <f t="shared" si="28"/>
        <v>1223.8</v>
      </c>
      <c r="O128" s="1020">
        <f t="shared" si="28"/>
        <v>1226.2</v>
      </c>
      <c r="P128" s="1000">
        <f>IF(N128-O128=0,"-",(N128-O128)/O128*100)</f>
        <v>-0.19572663513293839</v>
      </c>
      <c r="Q128" s="1019">
        <f>Q126+Q127</f>
        <v>5113.8</v>
      </c>
      <c r="R128" s="1021">
        <f>R126+R127</f>
        <v>5064</v>
      </c>
      <c r="S128" s="1002">
        <f>IF(Q128-R128=0,"-",(Q128-R128)/R128*100)</f>
        <v>0.98341232227488506</v>
      </c>
    </row>
    <row r="129" spans="1:19" ht="12.75" outlineLevel="1">
      <c r="A129" s="1023"/>
      <c r="B129" s="1028" t="s">
        <v>23</v>
      </c>
      <c r="C129" s="1029"/>
      <c r="D129" s="1041"/>
      <c r="E129" s="983"/>
      <c r="F129" s="1009"/>
      <c r="G129" s="1010"/>
      <c r="H129" s="1010"/>
      <c r="I129" s="1026"/>
      <c r="J129" s="1009"/>
      <c r="K129" s="1010"/>
      <c r="L129" s="1010"/>
      <c r="M129" s="1026"/>
      <c r="N129" s="1019"/>
      <c r="O129" s="1020"/>
      <c r="P129" s="1000"/>
      <c r="Q129" s="1019"/>
      <c r="R129" s="1021"/>
      <c r="S129" s="1002"/>
    </row>
    <row r="130" spans="1:19" ht="19.899999999999999" customHeight="1" outlineLevel="2">
      <c r="A130" s="990" t="s">
        <v>91</v>
      </c>
      <c r="B130" s="1532" t="s">
        <v>92</v>
      </c>
      <c r="C130" s="1533"/>
      <c r="D130" s="1534"/>
      <c r="E130" s="1051" t="s">
        <v>20</v>
      </c>
      <c r="F130" s="995">
        <v>147430</v>
      </c>
      <c r="G130" s="996">
        <v>147633</v>
      </c>
      <c r="H130" s="996">
        <v>154811</v>
      </c>
      <c r="I130" s="997">
        <v>153554</v>
      </c>
      <c r="J130" s="995">
        <v>53498</v>
      </c>
      <c r="K130" s="996">
        <v>53503</v>
      </c>
      <c r="L130" s="996">
        <v>57085</v>
      </c>
      <c r="M130" s="997">
        <v>56848</v>
      </c>
      <c r="N130" s="1019">
        <v>313.60000000000002</v>
      </c>
      <c r="O130" s="1020">
        <v>316.7</v>
      </c>
      <c r="P130" s="1000">
        <f>IF(N130-O130=0,"-",(N130-O130)/O130*100)</f>
        <v>-0.97884433217554978</v>
      </c>
      <c r="Q130" s="1019">
        <v>1347.8</v>
      </c>
      <c r="R130" s="1021">
        <v>1344.7</v>
      </c>
      <c r="S130" s="1002">
        <f>IF(Q130-R130=0,"-",(Q130-R130)/R130*100)</f>
        <v>0.23053469175280056</v>
      </c>
    </row>
    <row r="131" spans="1:19" ht="13.15" customHeight="1" outlineLevel="2">
      <c r="A131" s="1023"/>
      <c r="B131" s="1532"/>
      <c r="C131" s="1533"/>
      <c r="D131" s="1534"/>
      <c r="E131" s="1051" t="s">
        <v>24</v>
      </c>
      <c r="F131" s="995">
        <v>42655</v>
      </c>
      <c r="G131" s="996">
        <v>41640</v>
      </c>
      <c r="H131" s="996">
        <v>43411</v>
      </c>
      <c r="I131" s="997">
        <v>41907</v>
      </c>
      <c r="J131" s="995">
        <v>15001</v>
      </c>
      <c r="K131" s="996">
        <v>15090</v>
      </c>
      <c r="L131" s="996">
        <v>16007</v>
      </c>
      <c r="M131" s="997">
        <v>15515</v>
      </c>
      <c r="N131" s="1019">
        <v>115.9</v>
      </c>
      <c r="O131" s="1020">
        <v>113.4</v>
      </c>
      <c r="P131" s="1000">
        <f>IF(N131-O131=0,"-",(N131-O131)/O131*100)</f>
        <v>2.204585537918871</v>
      </c>
      <c r="Q131" s="1019">
        <v>470.7</v>
      </c>
      <c r="R131" s="1021">
        <v>455.6</v>
      </c>
      <c r="S131" s="1002">
        <f>IF(Q131-R131=0,"-",(Q131-R131)/R131*100)</f>
        <v>3.3143107989464364</v>
      </c>
    </row>
    <row r="132" spans="1:19" ht="12.75" outlineLevel="1">
      <c r="A132" s="1023"/>
      <c r="B132" s="1033"/>
      <c r="C132" s="1054" t="s">
        <v>25</v>
      </c>
      <c r="D132" s="1041">
        <v>74.099999999999994</v>
      </c>
      <c r="E132" s="1051" t="s">
        <v>26</v>
      </c>
      <c r="F132" s="995">
        <f t="shared" ref="F132:O132" si="29">F130+F131</f>
        <v>190085</v>
      </c>
      <c r="G132" s="996">
        <f t="shared" si="29"/>
        <v>189273</v>
      </c>
      <c r="H132" s="996">
        <f t="shared" si="29"/>
        <v>198222</v>
      </c>
      <c r="I132" s="997">
        <f t="shared" si="29"/>
        <v>195461</v>
      </c>
      <c r="J132" s="995">
        <f t="shared" si="29"/>
        <v>68499</v>
      </c>
      <c r="K132" s="996">
        <f t="shared" si="29"/>
        <v>68593</v>
      </c>
      <c r="L132" s="996">
        <f t="shared" si="29"/>
        <v>73092</v>
      </c>
      <c r="M132" s="997">
        <f t="shared" si="29"/>
        <v>72363</v>
      </c>
      <c r="N132" s="1019">
        <f t="shared" si="29"/>
        <v>429.5</v>
      </c>
      <c r="O132" s="1020">
        <f t="shared" si="29"/>
        <v>430.1</v>
      </c>
      <c r="P132" s="1000">
        <f>IF(N132-O132=0,"-",(N132-O132)/O132*100)</f>
        <v>-0.1395024412927279</v>
      </c>
      <c r="Q132" s="1019">
        <f>Q130+Q131</f>
        <v>1818.5</v>
      </c>
      <c r="R132" s="1021">
        <f>R130+R131</f>
        <v>1800.3000000000002</v>
      </c>
      <c r="S132" s="1002">
        <f>IF(Q132-R132=0,"-",(Q132-R132)/R132*100)</f>
        <v>1.0109426206743219</v>
      </c>
    </row>
    <row r="133" spans="1:19" ht="12.75" outlineLevel="1">
      <c r="A133" s="1023"/>
      <c r="B133" s="978"/>
      <c r="D133" s="1007"/>
      <c r="E133" s="983"/>
      <c r="F133" s="1009"/>
      <c r="G133" s="1010"/>
      <c r="H133" s="1010"/>
      <c r="I133" s="1026"/>
      <c r="J133" s="1009"/>
      <c r="K133" s="1010"/>
      <c r="L133" s="1010"/>
      <c r="M133" s="1026"/>
      <c r="N133" s="1019"/>
      <c r="O133" s="1020"/>
      <c r="P133" s="1000"/>
      <c r="Q133" s="1019"/>
      <c r="R133" s="1021"/>
      <c r="S133" s="1002"/>
    </row>
    <row r="134" spans="1:19" ht="12.75" outlineLevel="2">
      <c r="A134" s="990" t="s">
        <v>79</v>
      </c>
      <c r="B134" s="991" t="s">
        <v>93</v>
      </c>
      <c r="C134" s="1029"/>
      <c r="D134" s="1030" t="s">
        <v>23</v>
      </c>
      <c r="E134" s="1022" t="s">
        <v>20</v>
      </c>
      <c r="F134" s="1009">
        <v>133470</v>
      </c>
      <c r="G134" s="1010">
        <v>135942</v>
      </c>
      <c r="H134" s="1010">
        <v>146680</v>
      </c>
      <c r="I134" s="1026">
        <v>148890</v>
      </c>
      <c r="J134" s="1009">
        <v>19818</v>
      </c>
      <c r="K134" s="1010">
        <v>20711</v>
      </c>
      <c r="L134" s="1010">
        <v>23389</v>
      </c>
      <c r="M134" s="1026">
        <v>24325</v>
      </c>
      <c r="N134" s="1019">
        <v>383.2</v>
      </c>
      <c r="O134" s="1020">
        <v>400.5</v>
      </c>
      <c r="P134" s="1000">
        <f>IF(N134-O134=0,"-",(N134-O134)/O134*100)</f>
        <v>-4.3196004993757828</v>
      </c>
      <c r="Q134" s="1019">
        <v>1794.1</v>
      </c>
      <c r="R134" s="1021">
        <v>1865.9</v>
      </c>
      <c r="S134" s="1002">
        <f>IF(Q134-R134=0,"-",(Q134-R134)/R134*100)</f>
        <v>-3.8480090036979568</v>
      </c>
    </row>
    <row r="135" spans="1:19" ht="12.75" outlineLevel="2">
      <c r="A135" s="1023"/>
      <c r="B135" s="991"/>
      <c r="C135" s="992"/>
      <c r="D135" s="1007"/>
      <c r="E135" s="1022" t="s">
        <v>24</v>
      </c>
      <c r="F135" s="1009">
        <v>46456</v>
      </c>
      <c r="G135" s="1010">
        <v>45579</v>
      </c>
      <c r="H135" s="1010">
        <v>47918</v>
      </c>
      <c r="I135" s="1026">
        <v>46489</v>
      </c>
      <c r="J135" s="1009">
        <v>10203</v>
      </c>
      <c r="K135" s="1010">
        <v>10205</v>
      </c>
      <c r="L135" s="1010">
        <v>10650</v>
      </c>
      <c r="M135" s="1026">
        <v>10586</v>
      </c>
      <c r="N135" s="1019">
        <v>197.3</v>
      </c>
      <c r="O135" s="1020">
        <v>197.3</v>
      </c>
      <c r="P135" s="1000" t="str">
        <f>IF(N135-O135=0,"-",(N135-O135)/O135*100)</f>
        <v>-</v>
      </c>
      <c r="Q135" s="1019">
        <v>817</v>
      </c>
      <c r="R135" s="1021">
        <v>812.1</v>
      </c>
      <c r="S135" s="1002">
        <f>IF(Q135-R135=0,"-",(Q135-R135)/R135*100)</f>
        <v>0.60337396872306082</v>
      </c>
    </row>
    <row r="136" spans="1:19" ht="12.75" outlineLevel="1">
      <c r="A136" s="1023"/>
      <c r="B136" s="991"/>
      <c r="C136" s="1006" t="s">
        <v>25</v>
      </c>
      <c r="D136" s="1041">
        <v>210.2</v>
      </c>
      <c r="E136" s="1022" t="s">
        <v>26</v>
      </c>
      <c r="F136" s="1009">
        <f t="shared" ref="F136:O136" si="30">F134+F135</f>
        <v>179926</v>
      </c>
      <c r="G136" s="1010">
        <f t="shared" si="30"/>
        <v>181521</v>
      </c>
      <c r="H136" s="1010">
        <f t="shared" si="30"/>
        <v>194598</v>
      </c>
      <c r="I136" s="1026">
        <f t="shared" si="30"/>
        <v>195379</v>
      </c>
      <c r="J136" s="1009">
        <f t="shared" si="30"/>
        <v>30021</v>
      </c>
      <c r="K136" s="1010">
        <f t="shared" si="30"/>
        <v>30916</v>
      </c>
      <c r="L136" s="1010">
        <f t="shared" si="30"/>
        <v>34039</v>
      </c>
      <c r="M136" s="1026">
        <f t="shared" si="30"/>
        <v>34911</v>
      </c>
      <c r="N136" s="1019">
        <f t="shared" si="30"/>
        <v>580.5</v>
      </c>
      <c r="O136" s="1020">
        <f t="shared" si="30"/>
        <v>597.79999999999995</v>
      </c>
      <c r="P136" s="1000">
        <f>IF(N136-O136=0,"-",(N136-O136)/O136*100)</f>
        <v>-2.8939444630311066</v>
      </c>
      <c r="Q136" s="1019">
        <f>Q134+Q135</f>
        <v>2611.1</v>
      </c>
      <c r="R136" s="1021">
        <f>R134+R135</f>
        <v>2678</v>
      </c>
      <c r="S136" s="1002">
        <f>IF(Q136-R136=0,"-",(Q136-R136)/R136*100)</f>
        <v>-2.4981329350261423</v>
      </c>
    </row>
    <row r="137" spans="1:19" ht="12.75" outlineLevel="1">
      <c r="A137" s="1023"/>
      <c r="B137" s="978"/>
      <c r="D137" s="1007"/>
      <c r="E137" s="983"/>
      <c r="F137" s="1009"/>
      <c r="G137" s="1010"/>
      <c r="H137" s="1010"/>
      <c r="I137" s="1026"/>
      <c r="J137" s="1009"/>
      <c r="K137" s="1010"/>
      <c r="L137" s="1010"/>
      <c r="M137" s="1026"/>
      <c r="N137" s="1019"/>
      <c r="O137" s="1020"/>
      <c r="P137" s="1000"/>
      <c r="Q137" s="1019"/>
      <c r="R137" s="1021"/>
      <c r="S137" s="1002"/>
    </row>
    <row r="138" spans="1:19" ht="12.75" outlineLevel="2">
      <c r="A138" s="990" t="s">
        <v>95</v>
      </c>
      <c r="B138" s="991" t="s">
        <v>96</v>
      </c>
      <c r="C138" s="992"/>
      <c r="D138" s="1007"/>
      <c r="E138" s="1022" t="s">
        <v>20</v>
      </c>
      <c r="F138" s="1043">
        <v>61779</v>
      </c>
      <c r="G138" s="1044">
        <v>60791</v>
      </c>
      <c r="H138" s="1044">
        <v>61995</v>
      </c>
      <c r="I138" s="1045">
        <v>60523</v>
      </c>
      <c r="J138" s="1043">
        <v>20727</v>
      </c>
      <c r="K138" s="1044">
        <v>20552</v>
      </c>
      <c r="L138" s="1044">
        <v>21847</v>
      </c>
      <c r="M138" s="1045">
        <v>21229</v>
      </c>
      <c r="N138" s="1019">
        <v>156.69999999999999</v>
      </c>
      <c r="O138" s="1020">
        <v>155.4</v>
      </c>
      <c r="P138" s="1166">
        <v>0.9</v>
      </c>
      <c r="Q138" s="1019">
        <v>655.5</v>
      </c>
      <c r="R138" s="1021">
        <v>636.9</v>
      </c>
      <c r="S138" s="1167">
        <v>2.9</v>
      </c>
    </row>
    <row r="139" spans="1:19" ht="12.75" outlineLevel="2">
      <c r="A139" s="1023"/>
      <c r="B139" s="1071"/>
      <c r="C139" s="992"/>
      <c r="D139" s="1007"/>
      <c r="E139" s="1022" t="s">
        <v>24</v>
      </c>
      <c r="F139" s="1043">
        <v>14489</v>
      </c>
      <c r="G139" s="1044">
        <v>13890</v>
      </c>
      <c r="H139" s="1044">
        <v>14284.57</v>
      </c>
      <c r="I139" s="1045">
        <v>13644</v>
      </c>
      <c r="J139" s="1043">
        <v>4380</v>
      </c>
      <c r="K139" s="1044">
        <v>4156.53</v>
      </c>
      <c r="L139" s="1044">
        <v>4342</v>
      </c>
      <c r="M139" s="1045">
        <v>4122</v>
      </c>
      <c r="N139" s="1019">
        <v>33.1</v>
      </c>
      <c r="O139" s="1020">
        <v>31.4</v>
      </c>
      <c r="P139" s="1166">
        <v>5.4</v>
      </c>
      <c r="Q139" s="1019">
        <v>130.30000000000001</v>
      </c>
      <c r="R139" s="1021">
        <v>123.7</v>
      </c>
      <c r="S139" s="1167">
        <v>5.4</v>
      </c>
    </row>
    <row r="140" spans="1:19" ht="12.75" outlineLevel="1">
      <c r="A140" s="1023"/>
      <c r="B140" s="991"/>
      <c r="C140" s="1006" t="s">
        <v>25</v>
      </c>
      <c r="D140" s="1007">
        <v>82.2</v>
      </c>
      <c r="E140" s="1022" t="s">
        <v>26</v>
      </c>
      <c r="F140" s="1009">
        <f t="shared" ref="F140:O140" si="31">F138+F139</f>
        <v>76268</v>
      </c>
      <c r="G140" s="1010">
        <f t="shared" si="31"/>
        <v>74681</v>
      </c>
      <c r="H140" s="1010">
        <f t="shared" si="31"/>
        <v>76279.570000000007</v>
      </c>
      <c r="I140" s="1026">
        <f t="shared" si="31"/>
        <v>74167</v>
      </c>
      <c r="J140" s="1009">
        <f t="shared" si="31"/>
        <v>25107</v>
      </c>
      <c r="K140" s="1010">
        <f t="shared" si="31"/>
        <v>24708.53</v>
      </c>
      <c r="L140" s="1010">
        <f t="shared" si="31"/>
        <v>26189</v>
      </c>
      <c r="M140" s="1026">
        <f t="shared" si="31"/>
        <v>25351</v>
      </c>
      <c r="N140" s="1019">
        <f t="shared" si="31"/>
        <v>189.79999999999998</v>
      </c>
      <c r="O140" s="1020">
        <f t="shared" si="31"/>
        <v>186.8</v>
      </c>
      <c r="P140" s="1166">
        <v>1.6</v>
      </c>
      <c r="Q140" s="1019">
        <f>Q138+Q139</f>
        <v>785.8</v>
      </c>
      <c r="R140" s="1021">
        <f>R138+R139</f>
        <v>760.6</v>
      </c>
      <c r="S140" s="1167">
        <v>3.3</v>
      </c>
    </row>
    <row r="141" spans="1:19" ht="12.75" outlineLevel="1">
      <c r="A141" s="1023"/>
      <c r="B141" s="978"/>
      <c r="D141" s="1007"/>
      <c r="E141" s="983"/>
      <c r="F141" s="1043"/>
      <c r="G141" s="1044"/>
      <c r="H141" s="1044"/>
      <c r="I141" s="1045"/>
      <c r="J141" s="1043"/>
      <c r="K141" s="1044"/>
      <c r="L141" s="1044"/>
      <c r="M141" s="1045"/>
      <c r="N141" s="1047"/>
      <c r="O141" s="1048"/>
      <c r="P141" s="1166"/>
      <c r="Q141" s="1072"/>
      <c r="R141" s="1050"/>
      <c r="S141" s="1167"/>
    </row>
    <row r="142" spans="1:19" ht="12.75" outlineLevel="2">
      <c r="A142" s="990" t="s">
        <v>97</v>
      </c>
      <c r="B142" s="991" t="s">
        <v>98</v>
      </c>
      <c r="C142" s="992"/>
      <c r="D142" s="1007"/>
      <c r="E142" s="1022" t="s">
        <v>20</v>
      </c>
      <c r="F142" s="1043">
        <v>15395</v>
      </c>
      <c r="G142" s="1044">
        <v>16325</v>
      </c>
      <c r="H142" s="1044">
        <v>20321.86</v>
      </c>
      <c r="I142" s="1045">
        <v>20717</v>
      </c>
      <c r="J142" s="1043">
        <v>6725</v>
      </c>
      <c r="K142" s="1044">
        <v>7208</v>
      </c>
      <c r="L142" s="1044">
        <v>10969</v>
      </c>
      <c r="M142" s="1045">
        <v>11169</v>
      </c>
      <c r="N142" s="1019">
        <v>62.6</v>
      </c>
      <c r="O142" s="1020">
        <v>67.099999999999994</v>
      </c>
      <c r="P142" s="1166">
        <v>-6.7</v>
      </c>
      <c r="Q142" s="1019">
        <v>405.2</v>
      </c>
      <c r="R142" s="1021">
        <v>412.6</v>
      </c>
      <c r="S142" s="1167">
        <v>-1.8</v>
      </c>
    </row>
    <row r="143" spans="1:19" ht="12.75" outlineLevel="2">
      <c r="A143" s="1023"/>
      <c r="B143" s="978"/>
      <c r="D143" s="1007"/>
      <c r="E143" s="1022" t="s">
        <v>24</v>
      </c>
      <c r="F143" s="1043">
        <v>6865</v>
      </c>
      <c r="G143" s="1044">
        <v>6799</v>
      </c>
      <c r="H143" s="1044">
        <v>7571</v>
      </c>
      <c r="I143" s="1045">
        <v>7373</v>
      </c>
      <c r="J143" s="1043">
        <v>4607</v>
      </c>
      <c r="K143" s="1044">
        <v>4577</v>
      </c>
      <c r="L143" s="1044">
        <v>5284</v>
      </c>
      <c r="M143" s="1045">
        <v>5109</v>
      </c>
      <c r="N143" s="1019">
        <v>42.9</v>
      </c>
      <c r="O143" s="1020">
        <v>42.6</v>
      </c>
      <c r="P143" s="1166">
        <v>0.7</v>
      </c>
      <c r="Q143" s="1019">
        <v>195.2</v>
      </c>
      <c r="R143" s="1021">
        <v>188.7</v>
      </c>
      <c r="S143" s="1167">
        <v>3.4</v>
      </c>
    </row>
    <row r="144" spans="1:19" ht="12.75" outlineLevel="1">
      <c r="A144" s="1023"/>
      <c r="B144" s="991"/>
      <c r="C144" s="1006" t="s">
        <v>25</v>
      </c>
      <c r="D144" s="1007">
        <v>101.2</v>
      </c>
      <c r="E144" s="1022" t="s">
        <v>26</v>
      </c>
      <c r="F144" s="1009">
        <f t="shared" ref="F144:O144" si="32">F142+F143</f>
        <v>22260</v>
      </c>
      <c r="G144" s="1010">
        <f t="shared" si="32"/>
        <v>23124</v>
      </c>
      <c r="H144" s="1010">
        <f t="shared" si="32"/>
        <v>27892.86</v>
      </c>
      <c r="I144" s="1026">
        <f t="shared" si="32"/>
        <v>28090</v>
      </c>
      <c r="J144" s="1009">
        <f t="shared" si="32"/>
        <v>11332</v>
      </c>
      <c r="K144" s="1010">
        <f t="shared" si="32"/>
        <v>11785</v>
      </c>
      <c r="L144" s="1010">
        <f t="shared" si="32"/>
        <v>16253</v>
      </c>
      <c r="M144" s="1026">
        <f t="shared" si="32"/>
        <v>16278</v>
      </c>
      <c r="N144" s="1019">
        <f t="shared" si="32"/>
        <v>105.5</v>
      </c>
      <c r="O144" s="1020">
        <f t="shared" si="32"/>
        <v>109.69999999999999</v>
      </c>
      <c r="P144" s="1166">
        <v>-3.8</v>
      </c>
      <c r="Q144" s="1019">
        <f>Q142+Q143</f>
        <v>600.4</v>
      </c>
      <c r="R144" s="1021">
        <f>R142+R143</f>
        <v>601.29999999999995</v>
      </c>
      <c r="S144" s="1167">
        <v>-0.2</v>
      </c>
    </row>
    <row r="145" spans="1:21" ht="12.75" outlineLevel="1">
      <c r="A145" s="1023"/>
      <c r="B145" s="978"/>
      <c r="D145" s="1007"/>
      <c r="E145" s="983"/>
      <c r="F145" s="1009"/>
      <c r="G145" s="1010"/>
      <c r="H145" s="1010"/>
      <c r="I145" s="1026"/>
      <c r="J145" s="1009"/>
      <c r="K145" s="1010"/>
      <c r="L145" s="1010"/>
      <c r="M145" s="1026"/>
      <c r="N145" s="1019"/>
      <c r="O145" s="1020"/>
      <c r="P145" s="1000"/>
      <c r="Q145" s="1019"/>
      <c r="R145" s="1021"/>
      <c r="S145" s="1002"/>
    </row>
    <row r="146" spans="1:21" ht="12.75" outlineLevel="2">
      <c r="A146" s="990" t="s">
        <v>99</v>
      </c>
      <c r="B146" s="991" t="s">
        <v>100</v>
      </c>
      <c r="C146" s="992"/>
      <c r="D146" s="1030" t="s">
        <v>23</v>
      </c>
      <c r="E146" s="1022" t="s">
        <v>20</v>
      </c>
      <c r="F146" s="1009">
        <v>73693</v>
      </c>
      <c r="G146" s="1010">
        <v>73864</v>
      </c>
      <c r="H146" s="1010">
        <v>73959</v>
      </c>
      <c r="I146" s="1026">
        <v>74512</v>
      </c>
      <c r="J146" s="1009">
        <v>21347</v>
      </c>
      <c r="K146" s="1010">
        <v>21490</v>
      </c>
      <c r="L146" s="1010">
        <v>22233</v>
      </c>
      <c r="M146" s="1026">
        <v>22601</v>
      </c>
      <c r="N146" s="1019">
        <v>327.5</v>
      </c>
      <c r="O146" s="1020">
        <v>329.7</v>
      </c>
      <c r="P146" s="1000">
        <f>IF(N146-O146=0,"-",(N146-O146)/O146*100)</f>
        <v>-0.66727327873824349</v>
      </c>
      <c r="Q146" s="1019">
        <v>1353.4</v>
      </c>
      <c r="R146" s="1021">
        <v>1375.7</v>
      </c>
      <c r="S146" s="1002">
        <f>IF(Q146-R146=0,"-",(Q146-R146)/R146*100)</f>
        <v>-1.6209929490441195</v>
      </c>
    </row>
    <row r="147" spans="1:21" ht="12.75" outlineLevel="2">
      <c r="A147" s="1023"/>
      <c r="B147" s="978"/>
      <c r="D147" s="1007"/>
      <c r="E147" s="1022" t="s">
        <v>24</v>
      </c>
      <c r="F147" s="1009">
        <v>29650</v>
      </c>
      <c r="G147" s="1010">
        <v>29263</v>
      </c>
      <c r="H147" s="1010">
        <v>29340</v>
      </c>
      <c r="I147" s="1026">
        <v>28846</v>
      </c>
      <c r="J147" s="1009">
        <v>11073</v>
      </c>
      <c r="K147" s="1010">
        <v>10988</v>
      </c>
      <c r="L147" s="1010">
        <v>11094</v>
      </c>
      <c r="M147" s="1026">
        <v>10979</v>
      </c>
      <c r="N147" s="1019">
        <v>169.9</v>
      </c>
      <c r="O147" s="1020">
        <v>168.6</v>
      </c>
      <c r="P147" s="1000">
        <f>IF(N147-O147=0,"-",(N147-O147)/O147*100)</f>
        <v>0.7710557532621658</v>
      </c>
      <c r="Q147" s="1019">
        <v>675.3</v>
      </c>
      <c r="R147" s="1021">
        <v>668.3</v>
      </c>
      <c r="S147" s="1002">
        <f>IF(Q147-R147=0,"-",(Q147-R147)/R147*100)</f>
        <v>1.0474337872213078</v>
      </c>
    </row>
    <row r="148" spans="1:21" ht="12.75" outlineLevel="1">
      <c r="A148" s="1023"/>
      <c r="B148" s="1005"/>
      <c r="C148" s="1006" t="s">
        <v>25</v>
      </c>
      <c r="D148" s="1007">
        <v>164.9</v>
      </c>
      <c r="E148" s="1022" t="s">
        <v>26</v>
      </c>
      <c r="F148" s="1009">
        <f t="shared" ref="F148:O148" si="33">F146+F147</f>
        <v>103343</v>
      </c>
      <c r="G148" s="1010">
        <f t="shared" si="33"/>
        <v>103127</v>
      </c>
      <c r="H148" s="1010">
        <f t="shared" si="33"/>
        <v>103299</v>
      </c>
      <c r="I148" s="1026">
        <f t="shared" si="33"/>
        <v>103358</v>
      </c>
      <c r="J148" s="1009">
        <f t="shared" si="33"/>
        <v>32420</v>
      </c>
      <c r="K148" s="1010">
        <f t="shared" si="33"/>
        <v>32478</v>
      </c>
      <c r="L148" s="1010">
        <f t="shared" si="33"/>
        <v>33327</v>
      </c>
      <c r="M148" s="1026">
        <f t="shared" si="33"/>
        <v>33580</v>
      </c>
      <c r="N148" s="1019">
        <f t="shared" si="33"/>
        <v>497.4</v>
      </c>
      <c r="O148" s="1020">
        <f t="shared" si="33"/>
        <v>498.29999999999995</v>
      </c>
      <c r="P148" s="1000">
        <f>IF(N148-O148=0,"-",(N148-O148)/O148*100)</f>
        <v>-0.18061408789885156</v>
      </c>
      <c r="Q148" s="1019">
        <f>Q146+Q147</f>
        <v>2028.7</v>
      </c>
      <c r="R148" s="1021">
        <f>R146+R147</f>
        <v>2044</v>
      </c>
      <c r="S148" s="1002">
        <f>IF(Q148-R148=0,"-",(Q148-R148)/R148*100)</f>
        <v>-0.74853228962817775</v>
      </c>
    </row>
    <row r="149" spans="1:21" ht="12.75" outlineLevel="1">
      <c r="A149" s="1023"/>
      <c r="B149" s="978"/>
      <c r="D149" s="1007"/>
      <c r="E149" s="983"/>
      <c r="F149" s="1009"/>
      <c r="G149" s="1010"/>
      <c r="H149" s="1010"/>
      <c r="I149" s="1026"/>
      <c r="J149" s="1009"/>
      <c r="K149" s="1010"/>
      <c r="L149" s="1010"/>
      <c r="M149" s="1026"/>
      <c r="N149" s="1019"/>
      <c r="O149" s="1020"/>
      <c r="P149" s="1000"/>
      <c r="Q149" s="1019"/>
      <c r="R149" s="1021"/>
      <c r="S149" s="1002"/>
    </row>
    <row r="150" spans="1:21" ht="12.75" outlineLevel="2">
      <c r="A150" s="990" t="s">
        <v>99</v>
      </c>
      <c r="B150" s="991" t="s">
        <v>101</v>
      </c>
      <c r="C150" s="992"/>
      <c r="D150" s="1030" t="s">
        <v>23</v>
      </c>
      <c r="E150" s="1022" t="s">
        <v>20</v>
      </c>
      <c r="F150" s="1009">
        <v>52336</v>
      </c>
      <c r="G150" s="1010">
        <v>52627</v>
      </c>
      <c r="H150" s="1010">
        <v>52742</v>
      </c>
      <c r="I150" s="1026">
        <v>53461</v>
      </c>
      <c r="J150" s="1009">
        <v>21932</v>
      </c>
      <c r="K150" s="1010">
        <v>21626</v>
      </c>
      <c r="L150" s="1010">
        <v>22934</v>
      </c>
      <c r="M150" s="1026">
        <v>22798</v>
      </c>
      <c r="N150" s="1019">
        <v>158.19999999999999</v>
      </c>
      <c r="O150" s="1020">
        <v>156</v>
      </c>
      <c r="P150" s="1000">
        <f>IF(N150-O150=0,"-",(N150-O150)/O150*100)</f>
        <v>1.410256410256403</v>
      </c>
      <c r="Q150" s="1019">
        <v>656.3</v>
      </c>
      <c r="R150" s="1021">
        <v>652.4</v>
      </c>
      <c r="S150" s="1002">
        <f>IF(Q150-R150=0,"-",(Q150-R150)/R150*100)</f>
        <v>0.5977927651747359</v>
      </c>
    </row>
    <row r="151" spans="1:21" ht="12.75" outlineLevel="2">
      <c r="A151" s="1023"/>
      <c r="B151" s="991" t="s">
        <v>102</v>
      </c>
      <c r="C151" s="992" t="s">
        <v>23</v>
      </c>
      <c r="D151" s="1007"/>
      <c r="E151" s="1022" t="s">
        <v>24</v>
      </c>
      <c r="F151" s="1009">
        <v>21038</v>
      </c>
      <c r="G151" s="1010">
        <v>20669</v>
      </c>
      <c r="H151" s="1010">
        <v>20865</v>
      </c>
      <c r="I151" s="1026">
        <v>20486</v>
      </c>
      <c r="J151" s="1009">
        <v>12072</v>
      </c>
      <c r="K151" s="1010">
        <v>11605</v>
      </c>
      <c r="L151" s="1010">
        <v>12031</v>
      </c>
      <c r="M151" s="1026">
        <v>11558</v>
      </c>
      <c r="N151" s="1019">
        <v>87.1</v>
      </c>
      <c r="O151" s="1020">
        <v>83.7</v>
      </c>
      <c r="P151" s="1000">
        <f>IF(N151-O151=0,"-",(N151-O151)/O151*100)</f>
        <v>4.0621266427717941</v>
      </c>
      <c r="Q151" s="1019">
        <v>344.3</v>
      </c>
      <c r="R151" s="1021">
        <v>330.7</v>
      </c>
      <c r="S151" s="1002">
        <f>IF(Q151-R151=0,"-",(Q151-R151)/R151*100)</f>
        <v>4.1124886604173039</v>
      </c>
    </row>
    <row r="152" spans="1:21" ht="12.75" outlineLevel="1">
      <c r="A152" s="1023"/>
      <c r="B152" s="1005"/>
      <c r="C152" s="1006" t="s">
        <v>25</v>
      </c>
      <c r="D152" s="1007">
        <v>88.6</v>
      </c>
      <c r="E152" s="1022" t="s">
        <v>26</v>
      </c>
      <c r="F152" s="1009">
        <f t="shared" ref="F152:O152" si="34">F150+F151</f>
        <v>73374</v>
      </c>
      <c r="G152" s="1010">
        <f t="shared" si="34"/>
        <v>73296</v>
      </c>
      <c r="H152" s="1010">
        <f t="shared" si="34"/>
        <v>73607</v>
      </c>
      <c r="I152" s="1026">
        <f t="shared" si="34"/>
        <v>73947</v>
      </c>
      <c r="J152" s="1009">
        <f t="shared" si="34"/>
        <v>34004</v>
      </c>
      <c r="K152" s="1010">
        <f t="shared" si="34"/>
        <v>33231</v>
      </c>
      <c r="L152" s="1010">
        <f t="shared" si="34"/>
        <v>34965</v>
      </c>
      <c r="M152" s="1026">
        <f t="shared" si="34"/>
        <v>34356</v>
      </c>
      <c r="N152" s="1019">
        <f t="shared" si="34"/>
        <v>245.29999999999998</v>
      </c>
      <c r="O152" s="1020">
        <f t="shared" si="34"/>
        <v>239.7</v>
      </c>
      <c r="P152" s="1000">
        <f>IF(N152-O152=0,"-",(N152-O152)/O152*100)</f>
        <v>2.3362536503963263</v>
      </c>
      <c r="Q152" s="1019">
        <f>Q150+Q151</f>
        <v>1000.5999999999999</v>
      </c>
      <c r="R152" s="1021">
        <f>R150+R151</f>
        <v>983.09999999999991</v>
      </c>
      <c r="S152" s="1002">
        <f>IF(Q152-R152=0,"-",(Q152-R152)/R152*100)</f>
        <v>1.7800834096226226</v>
      </c>
      <c r="U152" s="1042"/>
    </row>
    <row r="153" spans="1:21" ht="12.75" outlineLevel="1">
      <c r="A153" s="1023"/>
      <c r="B153" s="978"/>
      <c r="D153" s="1007"/>
      <c r="E153" s="983"/>
      <c r="F153" s="1009"/>
      <c r="G153" s="1010"/>
      <c r="H153" s="1010"/>
      <c r="I153" s="1026"/>
      <c r="J153" s="1009"/>
      <c r="K153" s="1010"/>
      <c r="L153" s="1010"/>
      <c r="M153" s="1026"/>
      <c r="N153" s="1019"/>
      <c r="O153" s="1020"/>
      <c r="P153" s="1000"/>
      <c r="Q153" s="1019"/>
      <c r="R153" s="1021"/>
      <c r="S153" s="1002"/>
    </row>
    <row r="154" spans="1:21" ht="12.75" outlineLevel="2">
      <c r="A154" s="990" t="s">
        <v>104</v>
      </c>
      <c r="B154" s="991" t="s">
        <v>105</v>
      </c>
      <c r="C154" s="992"/>
      <c r="D154" s="1030" t="s">
        <v>23</v>
      </c>
      <c r="E154" s="1022" t="s">
        <v>20</v>
      </c>
      <c r="F154" s="1009">
        <v>49836</v>
      </c>
      <c r="G154" s="1010">
        <v>52374</v>
      </c>
      <c r="H154" s="1010">
        <v>61129</v>
      </c>
      <c r="I154" s="1026">
        <v>62820</v>
      </c>
      <c r="J154" s="1009">
        <v>17372</v>
      </c>
      <c r="K154" s="1010">
        <v>18654</v>
      </c>
      <c r="L154" s="1010">
        <v>22633</v>
      </c>
      <c r="M154" s="1026">
        <v>23406</v>
      </c>
      <c r="N154" s="1019">
        <v>181.1</v>
      </c>
      <c r="O154" s="1020">
        <v>194.4</v>
      </c>
      <c r="P154" s="1000">
        <f>IF(N154-O154=0,"-",(N154-O154)/O154*100)</f>
        <v>-6.841563786008237</v>
      </c>
      <c r="Q154" s="1019">
        <v>936</v>
      </c>
      <c r="R154" s="1021">
        <v>968</v>
      </c>
      <c r="S154" s="1002">
        <f>IF(Q154-R154=0,"-",(Q154-R154)/R154*100)</f>
        <v>-3.3057851239669422</v>
      </c>
    </row>
    <row r="155" spans="1:21" ht="12.75" outlineLevel="2">
      <c r="A155" s="1023"/>
      <c r="B155" s="978"/>
      <c r="D155" s="1007"/>
      <c r="E155" s="1022" t="s">
        <v>24</v>
      </c>
      <c r="F155" s="1009">
        <v>11992</v>
      </c>
      <c r="G155" s="1010">
        <v>11973</v>
      </c>
      <c r="H155" s="1010">
        <v>12882</v>
      </c>
      <c r="I155" s="1026">
        <v>12567</v>
      </c>
      <c r="J155" s="1009">
        <v>6896</v>
      </c>
      <c r="K155" s="1010">
        <v>6834</v>
      </c>
      <c r="L155" s="1010">
        <v>7358</v>
      </c>
      <c r="M155" s="1026">
        <v>7135</v>
      </c>
      <c r="N155" s="1019">
        <v>71.900000000000006</v>
      </c>
      <c r="O155" s="1020">
        <v>71.2</v>
      </c>
      <c r="P155" s="1000">
        <f>IF(N155-O155=0,"-",(N155-O155)/O155*100)</f>
        <v>0.98314606741573429</v>
      </c>
      <c r="Q155" s="1019">
        <v>304.3</v>
      </c>
      <c r="R155" s="1021">
        <v>295.10000000000002</v>
      </c>
      <c r="S155" s="1002">
        <f>IF(Q155-R155=0,"-",(Q155-R155)/R155*100)</f>
        <v>3.1175872585564175</v>
      </c>
    </row>
    <row r="156" spans="1:21" ht="12.75" outlineLevel="1">
      <c r="A156" s="1023"/>
      <c r="B156" s="1005"/>
      <c r="C156" s="1006" t="s">
        <v>25</v>
      </c>
      <c r="D156" s="1007">
        <v>113.3</v>
      </c>
      <c r="E156" s="1022" t="s">
        <v>26</v>
      </c>
      <c r="F156" s="1009">
        <f t="shared" ref="F156:O156" si="35">F154+F155</f>
        <v>61828</v>
      </c>
      <c r="G156" s="1010">
        <f t="shared" si="35"/>
        <v>64347</v>
      </c>
      <c r="H156" s="1010">
        <f t="shared" si="35"/>
        <v>74011</v>
      </c>
      <c r="I156" s="1026">
        <f t="shared" si="35"/>
        <v>75387</v>
      </c>
      <c r="J156" s="1009">
        <f t="shared" si="35"/>
        <v>24268</v>
      </c>
      <c r="K156" s="1010">
        <f t="shared" si="35"/>
        <v>25488</v>
      </c>
      <c r="L156" s="1010">
        <f t="shared" si="35"/>
        <v>29991</v>
      </c>
      <c r="M156" s="1026">
        <f t="shared" si="35"/>
        <v>30541</v>
      </c>
      <c r="N156" s="1019">
        <f t="shared" si="35"/>
        <v>253</v>
      </c>
      <c r="O156" s="1020">
        <f t="shared" si="35"/>
        <v>265.60000000000002</v>
      </c>
      <c r="P156" s="1000">
        <f>IF(N156-O156=0,"-",(N156-O156)/O156*100)</f>
        <v>-4.7439759036144658</v>
      </c>
      <c r="Q156" s="1019">
        <f>Q154+Q155</f>
        <v>1240.3</v>
      </c>
      <c r="R156" s="1021">
        <f>R154+R155</f>
        <v>1263.0999999999999</v>
      </c>
      <c r="S156" s="1002">
        <f>IF(Q156-R156=0,"-",(Q156-R156)/R156*100)</f>
        <v>-1.8050827329585906</v>
      </c>
    </row>
    <row r="157" spans="1:21" ht="12.75" outlineLevel="1">
      <c r="A157" s="1023"/>
      <c r="B157" s="978"/>
      <c r="D157" s="1007"/>
      <c r="E157" s="983"/>
      <c r="F157" s="1009"/>
      <c r="G157" s="1010"/>
      <c r="H157" s="1010"/>
      <c r="I157" s="1026"/>
      <c r="J157" s="1009"/>
      <c r="K157" s="1010"/>
      <c r="L157" s="1010"/>
      <c r="M157" s="1026"/>
      <c r="N157" s="1019"/>
      <c r="O157" s="1020"/>
      <c r="P157" s="1000"/>
      <c r="Q157" s="1019"/>
      <c r="R157" s="1021"/>
      <c r="S157" s="1002"/>
    </row>
    <row r="158" spans="1:21" ht="12.75" outlineLevel="2">
      <c r="A158" s="990" t="s">
        <v>104</v>
      </c>
      <c r="B158" s="1028" t="s">
        <v>106</v>
      </c>
      <c r="C158" s="992"/>
      <c r="D158" s="1007"/>
      <c r="E158" s="1022" t="s">
        <v>20</v>
      </c>
      <c r="F158" s="1043">
        <v>77734</v>
      </c>
      <c r="G158" s="1044">
        <v>98483</v>
      </c>
      <c r="H158" s="1044">
        <v>101486</v>
      </c>
      <c r="I158" s="1045">
        <v>111147</v>
      </c>
      <c r="J158" s="1043">
        <v>29733</v>
      </c>
      <c r="K158" s="1044">
        <v>36482</v>
      </c>
      <c r="L158" s="1044">
        <v>39276</v>
      </c>
      <c r="M158" s="1045">
        <v>42748</v>
      </c>
      <c r="N158" s="1019">
        <v>124.5</v>
      </c>
      <c r="O158" s="1020">
        <v>152.69999999999999</v>
      </c>
      <c r="P158" s="1166">
        <v>-18.5</v>
      </c>
      <c r="Q158" s="1019">
        <v>652.29999999999995</v>
      </c>
      <c r="R158" s="1021">
        <v>709.9</v>
      </c>
      <c r="S158" s="1167">
        <v>-8.1</v>
      </c>
    </row>
    <row r="159" spans="1:21" ht="12.75" outlineLevel="2">
      <c r="A159" s="1023"/>
      <c r="B159" s="978"/>
      <c r="D159" s="1007"/>
      <c r="E159" s="1022" t="s">
        <v>24</v>
      </c>
      <c r="F159" s="1043">
        <v>20515</v>
      </c>
      <c r="G159" s="1044">
        <v>22428</v>
      </c>
      <c r="H159" s="1044">
        <v>22708</v>
      </c>
      <c r="I159" s="1045">
        <v>23236</v>
      </c>
      <c r="J159" s="1043">
        <v>8585</v>
      </c>
      <c r="K159" s="1044">
        <v>9230</v>
      </c>
      <c r="L159" s="1044">
        <v>9476</v>
      </c>
      <c r="M159" s="1045">
        <v>9635</v>
      </c>
      <c r="N159" s="1019">
        <v>35.9</v>
      </c>
      <c r="O159" s="1020">
        <v>38.6</v>
      </c>
      <c r="P159" s="1166">
        <v>-7</v>
      </c>
      <c r="Q159" s="1019">
        <v>157.4</v>
      </c>
      <c r="R159" s="1021">
        <v>160</v>
      </c>
      <c r="S159" s="1167">
        <v>-1.7</v>
      </c>
    </row>
    <row r="160" spans="1:21" ht="12.75" outlineLevel="1">
      <c r="A160" s="1023"/>
      <c r="B160" s="991"/>
      <c r="C160" s="1006" t="s">
        <v>25</v>
      </c>
      <c r="D160" s="1007">
        <v>45.5</v>
      </c>
      <c r="E160" s="1022" t="s">
        <v>26</v>
      </c>
      <c r="F160" s="1009">
        <f t="shared" ref="F160:O160" si="36">F158+F159</f>
        <v>98249</v>
      </c>
      <c r="G160" s="1010">
        <f t="shared" si="36"/>
        <v>120911</v>
      </c>
      <c r="H160" s="1010">
        <f t="shared" si="36"/>
        <v>124194</v>
      </c>
      <c r="I160" s="1026">
        <f t="shared" si="36"/>
        <v>134383</v>
      </c>
      <c r="J160" s="1009">
        <f t="shared" si="36"/>
        <v>38318</v>
      </c>
      <c r="K160" s="1010">
        <f t="shared" si="36"/>
        <v>45712</v>
      </c>
      <c r="L160" s="1010">
        <f t="shared" si="36"/>
        <v>48752</v>
      </c>
      <c r="M160" s="1026">
        <f t="shared" si="36"/>
        <v>52383</v>
      </c>
      <c r="N160" s="1019">
        <f t="shared" si="36"/>
        <v>160.4</v>
      </c>
      <c r="O160" s="1020">
        <f t="shared" si="36"/>
        <v>191.29999999999998</v>
      </c>
      <c r="P160" s="1166">
        <v>-16.2</v>
      </c>
      <c r="Q160" s="1019">
        <f>Q158+Q159</f>
        <v>809.69999999999993</v>
      </c>
      <c r="R160" s="1021">
        <f>R158+R159</f>
        <v>869.9</v>
      </c>
      <c r="S160" s="1167">
        <v>-6.9</v>
      </c>
    </row>
    <row r="161" spans="1:19" ht="12.75" outlineLevel="1">
      <c r="A161" s="1023"/>
      <c r="B161" s="978"/>
      <c r="D161" s="1007"/>
      <c r="E161" s="983"/>
      <c r="F161" s="1043"/>
      <c r="G161" s="1044"/>
      <c r="H161" s="1044"/>
      <c r="I161" s="1045"/>
      <c r="J161" s="1043"/>
      <c r="K161" s="1044"/>
      <c r="L161" s="1044"/>
      <c r="M161" s="1045"/>
      <c r="N161" s="1047"/>
      <c r="O161" s="1048"/>
      <c r="P161" s="1166"/>
      <c r="Q161" s="1049"/>
      <c r="R161" s="1050"/>
      <c r="S161" s="1167"/>
    </row>
    <row r="162" spans="1:19" ht="12.75" outlineLevel="2">
      <c r="A162" s="990" t="s">
        <v>107</v>
      </c>
      <c r="B162" s="991" t="s">
        <v>108</v>
      </c>
      <c r="C162" s="992"/>
      <c r="D162" s="1007"/>
      <c r="E162" s="1022" t="s">
        <v>20</v>
      </c>
      <c r="F162" s="1043">
        <v>74685</v>
      </c>
      <c r="G162" s="1044">
        <v>81223</v>
      </c>
      <c r="H162" s="1044">
        <v>83373</v>
      </c>
      <c r="I162" s="1045">
        <v>85998</v>
      </c>
      <c r="J162" s="1043">
        <v>34188</v>
      </c>
      <c r="K162" s="1044">
        <v>37435</v>
      </c>
      <c r="L162" s="1044">
        <v>40169</v>
      </c>
      <c r="M162" s="1045">
        <v>41854.69</v>
      </c>
      <c r="N162" s="1019">
        <v>153.19999999999999</v>
      </c>
      <c r="O162" s="1020">
        <v>167.7</v>
      </c>
      <c r="P162" s="1166">
        <v>-8.6999999999999993</v>
      </c>
      <c r="Q162" s="1019">
        <v>714</v>
      </c>
      <c r="R162" s="1021">
        <v>744</v>
      </c>
      <c r="S162" s="1167">
        <v>-4</v>
      </c>
    </row>
    <row r="163" spans="1:19" ht="12.75" outlineLevel="2">
      <c r="A163" s="1023"/>
      <c r="B163" s="978"/>
      <c r="D163" s="1007"/>
      <c r="E163" s="1022" t="s">
        <v>24</v>
      </c>
      <c r="F163" s="1043">
        <v>11817.88</v>
      </c>
      <c r="G163" s="1044">
        <v>12249</v>
      </c>
      <c r="H163" s="1044">
        <v>12497</v>
      </c>
      <c r="I163" s="1045">
        <v>12743</v>
      </c>
      <c r="J163" s="1043">
        <v>6716</v>
      </c>
      <c r="K163" s="1044">
        <v>7027</v>
      </c>
      <c r="L163" s="1044">
        <v>7197</v>
      </c>
      <c r="M163" s="1045">
        <v>7375</v>
      </c>
      <c r="N163" s="1019">
        <v>30.1</v>
      </c>
      <c r="O163" s="1020">
        <v>31.5</v>
      </c>
      <c r="P163" s="1166">
        <v>-4.4000000000000004</v>
      </c>
      <c r="Q163" s="1019">
        <v>127.9</v>
      </c>
      <c r="R163" s="1021">
        <v>131.1</v>
      </c>
      <c r="S163" s="1167">
        <v>-2.4</v>
      </c>
    </row>
    <row r="164" spans="1:19" ht="12.75" outlineLevel="1">
      <c r="A164" s="1023"/>
      <c r="B164" s="991"/>
      <c r="C164" s="1006" t="s">
        <v>25</v>
      </c>
      <c r="D164" s="1007">
        <v>48.7</v>
      </c>
      <c r="E164" s="1022" t="s">
        <v>26</v>
      </c>
      <c r="F164" s="1009">
        <f t="shared" ref="F164:O164" si="37">F162+F163</f>
        <v>86502.88</v>
      </c>
      <c r="G164" s="1010">
        <f t="shared" si="37"/>
        <v>93472</v>
      </c>
      <c r="H164" s="1010">
        <f t="shared" si="37"/>
        <v>95870</v>
      </c>
      <c r="I164" s="1026">
        <f t="shared" si="37"/>
        <v>98741</v>
      </c>
      <c r="J164" s="1009">
        <f t="shared" si="37"/>
        <v>40904</v>
      </c>
      <c r="K164" s="1010">
        <f t="shared" si="37"/>
        <v>44462</v>
      </c>
      <c r="L164" s="1010">
        <f t="shared" si="37"/>
        <v>47366</v>
      </c>
      <c r="M164" s="1026">
        <f t="shared" si="37"/>
        <v>49229.69</v>
      </c>
      <c r="N164" s="1019">
        <f t="shared" si="37"/>
        <v>183.29999999999998</v>
      </c>
      <c r="O164" s="1020">
        <f t="shared" si="37"/>
        <v>199.2</v>
      </c>
      <c r="P164" s="1166">
        <v>-8</v>
      </c>
      <c r="Q164" s="1019">
        <f>Q162+Q163</f>
        <v>841.9</v>
      </c>
      <c r="R164" s="1021">
        <f>R162+R163</f>
        <v>875.1</v>
      </c>
      <c r="S164" s="1167">
        <v>-3.8</v>
      </c>
    </row>
    <row r="165" spans="1:19" ht="12.75" outlineLevel="1">
      <c r="A165" s="1023"/>
      <c r="B165" s="978"/>
      <c r="D165" s="1007"/>
      <c r="E165" s="983"/>
      <c r="F165" s="1009"/>
      <c r="G165" s="1010"/>
      <c r="H165" s="1010"/>
      <c r="I165" s="1026"/>
      <c r="J165" s="1009"/>
      <c r="K165" s="1010"/>
      <c r="L165" s="1010"/>
      <c r="M165" s="1026"/>
      <c r="N165" s="1019"/>
      <c r="O165" s="1020"/>
      <c r="P165" s="1000"/>
      <c r="Q165" s="1019"/>
      <c r="R165" s="1021"/>
      <c r="S165" s="1002"/>
    </row>
    <row r="166" spans="1:19" ht="12.75" outlineLevel="2">
      <c r="A166" s="990" t="s">
        <v>107</v>
      </c>
      <c r="B166" s="1028" t="s">
        <v>109</v>
      </c>
      <c r="C166" s="1029"/>
      <c r="D166" s="1041"/>
      <c r="E166" s="1022" t="s">
        <v>20</v>
      </c>
      <c r="F166" s="995">
        <v>89854</v>
      </c>
      <c r="G166" s="996">
        <v>90794</v>
      </c>
      <c r="H166" s="996">
        <v>106291</v>
      </c>
      <c r="I166" s="997">
        <v>106458</v>
      </c>
      <c r="J166" s="995">
        <v>22285</v>
      </c>
      <c r="K166" s="996">
        <v>23036</v>
      </c>
      <c r="L166" s="996">
        <v>27077</v>
      </c>
      <c r="M166" s="997">
        <v>27442</v>
      </c>
      <c r="N166" s="1019">
        <v>317.60000000000002</v>
      </c>
      <c r="O166" s="1020">
        <v>328.3</v>
      </c>
      <c r="P166" s="1000">
        <f>IF(N166-O166=0,"-",(N166-O166)/O166*100)</f>
        <v>-3.2592141334145563</v>
      </c>
      <c r="Q166" s="1019">
        <v>1530.9</v>
      </c>
      <c r="R166" s="1021">
        <v>1551.5</v>
      </c>
      <c r="S166" s="1002">
        <f>IF(Q166-R166=0,"-",(Q166-R166)/R166*100)</f>
        <v>-1.3277473412826237</v>
      </c>
    </row>
    <row r="167" spans="1:19" ht="12.75" outlineLevel="2">
      <c r="A167" s="1023"/>
      <c r="B167" s="1028" t="s">
        <v>110</v>
      </c>
      <c r="C167" s="1029"/>
      <c r="D167" s="1041"/>
      <c r="E167" s="1022" t="s">
        <v>24</v>
      </c>
      <c r="F167" s="995">
        <v>20184</v>
      </c>
      <c r="G167" s="996">
        <v>19835</v>
      </c>
      <c r="H167" s="996">
        <v>21326</v>
      </c>
      <c r="I167" s="997">
        <v>20990</v>
      </c>
      <c r="J167" s="995">
        <v>6237</v>
      </c>
      <c r="K167" s="996">
        <v>6256</v>
      </c>
      <c r="L167" s="996">
        <v>6641</v>
      </c>
      <c r="M167" s="997">
        <v>6607</v>
      </c>
      <c r="N167" s="1019">
        <v>86.9</v>
      </c>
      <c r="O167" s="1020">
        <v>89.1</v>
      </c>
      <c r="P167" s="1000">
        <f>IF(N167-O167=0,"-",(N167-O167)/O167*100)</f>
        <v>-2.4691358024691232</v>
      </c>
      <c r="Q167" s="1019">
        <v>375.5</v>
      </c>
      <c r="R167" s="1021">
        <v>373.6</v>
      </c>
      <c r="S167" s="1002">
        <f>IF(Q167-R167=0,"-",(Q167-R167)/R167*100)</f>
        <v>0.5085653104924992</v>
      </c>
    </row>
    <row r="168" spans="1:19" ht="12.75" outlineLevel="1">
      <c r="A168" s="1023"/>
      <c r="B168" s="1033"/>
      <c r="C168" s="1054" t="s">
        <v>25</v>
      </c>
      <c r="D168" s="1041">
        <v>154.9</v>
      </c>
      <c r="E168" s="1022" t="s">
        <v>26</v>
      </c>
      <c r="F168" s="995">
        <f t="shared" ref="F168:O168" si="38">F166+F167</f>
        <v>110038</v>
      </c>
      <c r="G168" s="996">
        <f t="shared" si="38"/>
        <v>110629</v>
      </c>
      <c r="H168" s="996">
        <f t="shared" si="38"/>
        <v>127617</v>
      </c>
      <c r="I168" s="997">
        <f t="shared" si="38"/>
        <v>127448</v>
      </c>
      <c r="J168" s="995">
        <f t="shared" si="38"/>
        <v>28522</v>
      </c>
      <c r="K168" s="996">
        <f t="shared" si="38"/>
        <v>29292</v>
      </c>
      <c r="L168" s="996">
        <f t="shared" si="38"/>
        <v>33718</v>
      </c>
      <c r="M168" s="997">
        <f t="shared" si="38"/>
        <v>34049</v>
      </c>
      <c r="N168" s="1019">
        <f t="shared" si="38"/>
        <v>404.5</v>
      </c>
      <c r="O168" s="1020">
        <f t="shared" si="38"/>
        <v>417.4</v>
      </c>
      <c r="P168" s="1000">
        <f>IF(N168-O168=0,"-",(N168-O168)/O168*100)</f>
        <v>-3.0905606133205503</v>
      </c>
      <c r="Q168" s="1019">
        <f>Q166+Q167</f>
        <v>1906.4</v>
      </c>
      <c r="R168" s="1021">
        <f>R166+R167</f>
        <v>1925.1</v>
      </c>
      <c r="S168" s="1002">
        <f>IF(Q168-R168=0,"-",(Q168-R168)/R168*100)</f>
        <v>-0.97137811022803067</v>
      </c>
    </row>
    <row r="169" spans="1:19" ht="12.75" outlineLevel="1">
      <c r="A169" s="1023"/>
      <c r="B169" s="1031"/>
      <c r="C169" s="1032"/>
      <c r="D169" s="1041"/>
      <c r="E169" s="983"/>
      <c r="F169" s="1009"/>
      <c r="G169" s="1010"/>
      <c r="H169" s="1010"/>
      <c r="I169" s="1026"/>
      <c r="J169" s="1009"/>
      <c r="K169" s="1010"/>
      <c r="L169" s="1010"/>
      <c r="M169" s="1026"/>
      <c r="N169" s="1019"/>
      <c r="O169" s="1020"/>
      <c r="P169" s="1000"/>
      <c r="Q169" s="1019"/>
      <c r="R169" s="1021"/>
      <c r="S169" s="1002"/>
    </row>
    <row r="170" spans="1:19" ht="12.75" outlineLevel="2">
      <c r="A170" s="990" t="s">
        <v>107</v>
      </c>
      <c r="B170" s="1028" t="s">
        <v>111</v>
      </c>
      <c r="C170" s="1029"/>
      <c r="D170" s="1041"/>
      <c r="E170" s="1022" t="s">
        <v>20</v>
      </c>
      <c r="F170" s="1009">
        <v>24832</v>
      </c>
      <c r="G170" s="1010">
        <v>25338</v>
      </c>
      <c r="H170" s="1010">
        <v>32212</v>
      </c>
      <c r="I170" s="1026">
        <v>32856</v>
      </c>
      <c r="J170" s="1009">
        <v>9758</v>
      </c>
      <c r="K170" s="1010">
        <v>10060</v>
      </c>
      <c r="L170" s="1010">
        <v>15286</v>
      </c>
      <c r="M170" s="1026">
        <v>15518</v>
      </c>
      <c r="N170" s="1019">
        <v>40.799999999999997</v>
      </c>
      <c r="O170" s="1020">
        <v>42</v>
      </c>
      <c r="P170" s="1000">
        <f>IF(N170-O170=0,"-",(N170-O170)/O170*100)</f>
        <v>-2.8571428571428639</v>
      </c>
      <c r="Q170" s="1019">
        <v>253.3</v>
      </c>
      <c r="R170" s="1021">
        <v>257.10000000000002</v>
      </c>
      <c r="S170" s="1002">
        <f>IF(Q170-R170=0,"-",(Q170-R170)/R170*100)</f>
        <v>-1.4780241151303037</v>
      </c>
    </row>
    <row r="171" spans="1:19" ht="14.45" customHeight="1" outlineLevel="2">
      <c r="A171" s="1023"/>
      <c r="B171" s="1535" t="s">
        <v>112</v>
      </c>
      <c r="C171" s="1536"/>
      <c r="D171" s="1537"/>
      <c r="E171" s="1022" t="s">
        <v>24</v>
      </c>
      <c r="F171" s="1009">
        <v>5162</v>
      </c>
      <c r="G171" s="1010">
        <v>5324</v>
      </c>
      <c r="H171" s="1010">
        <v>5874</v>
      </c>
      <c r="I171" s="1026">
        <v>5953</v>
      </c>
      <c r="J171" s="1009">
        <v>2495</v>
      </c>
      <c r="K171" s="1010">
        <v>2601</v>
      </c>
      <c r="L171" s="1010">
        <v>3032</v>
      </c>
      <c r="M171" s="1026">
        <v>3078</v>
      </c>
      <c r="N171" s="1019">
        <v>10.4</v>
      </c>
      <c r="O171" s="1020">
        <v>10.9</v>
      </c>
      <c r="P171" s="1000">
        <f>IF(N171-O171=0,"-",(N171-O171)/O171*100)</f>
        <v>-4.5871559633027514</v>
      </c>
      <c r="Q171" s="1019">
        <v>50.2</v>
      </c>
      <c r="R171" s="1021">
        <v>51</v>
      </c>
      <c r="S171" s="1002">
        <f>IF(Q171-R171=0,"-",(Q171-R171)/R171*100)</f>
        <v>-1.5686274509803866</v>
      </c>
    </row>
    <row r="172" spans="1:19" ht="12.75" outlineLevel="1">
      <c r="A172" s="1023"/>
      <c r="B172" s="1033"/>
      <c r="C172" s="1054" t="s">
        <v>25</v>
      </c>
      <c r="D172" s="1041">
        <v>45.4</v>
      </c>
      <c r="E172" s="1022" t="s">
        <v>26</v>
      </c>
      <c r="F172" s="1009">
        <f t="shared" ref="F172:O172" si="39">F170+F171</f>
        <v>29994</v>
      </c>
      <c r="G172" s="1010">
        <f t="shared" si="39"/>
        <v>30662</v>
      </c>
      <c r="H172" s="1010">
        <f t="shared" si="39"/>
        <v>38086</v>
      </c>
      <c r="I172" s="1026">
        <f t="shared" si="39"/>
        <v>38809</v>
      </c>
      <c r="J172" s="1009">
        <f t="shared" si="39"/>
        <v>12253</v>
      </c>
      <c r="K172" s="1010">
        <f t="shared" si="39"/>
        <v>12661</v>
      </c>
      <c r="L172" s="1010">
        <f t="shared" si="39"/>
        <v>18318</v>
      </c>
      <c r="M172" s="1026">
        <f t="shared" si="39"/>
        <v>18596</v>
      </c>
      <c r="N172" s="1019">
        <f t="shared" si="39"/>
        <v>51.199999999999996</v>
      </c>
      <c r="O172" s="1020">
        <f t="shared" si="39"/>
        <v>52.9</v>
      </c>
      <c r="P172" s="1000">
        <f>IF(N172-O172=0,"-",(N172-O172)/O172*100)</f>
        <v>-3.213610586011348</v>
      </c>
      <c r="Q172" s="1019">
        <f>Q170+Q171</f>
        <v>303.5</v>
      </c>
      <c r="R172" s="1021">
        <f>R170+R171</f>
        <v>308.10000000000002</v>
      </c>
      <c r="S172" s="1002">
        <f>IF(Q172-R172=0,"-",(Q172-R172)/R172*100)</f>
        <v>-1.4930217461863104</v>
      </c>
    </row>
    <row r="173" spans="1:19" ht="12.75" outlineLevel="1">
      <c r="A173" s="1023"/>
      <c r="B173" s="1031"/>
      <c r="C173" s="1032"/>
      <c r="D173" s="1041"/>
      <c r="E173" s="983"/>
      <c r="F173" s="1009"/>
      <c r="G173" s="1010"/>
      <c r="H173" s="1010"/>
      <c r="I173" s="1026"/>
      <c r="J173" s="1009"/>
      <c r="K173" s="1010"/>
      <c r="L173" s="1010"/>
      <c r="M173" s="1026"/>
      <c r="N173" s="1019"/>
      <c r="O173" s="1020"/>
      <c r="P173" s="1000"/>
      <c r="Q173" s="1019"/>
      <c r="R173" s="1021"/>
      <c r="S173" s="1002"/>
    </row>
    <row r="174" spans="1:19" ht="12.75" outlineLevel="2">
      <c r="A174" s="990" t="s">
        <v>63</v>
      </c>
      <c r="B174" s="991" t="s">
        <v>113</v>
      </c>
      <c r="C174" s="992"/>
      <c r="D174" s="1007"/>
      <c r="E174" s="1022" t="s">
        <v>20</v>
      </c>
      <c r="F174" s="1043">
        <v>81864</v>
      </c>
      <c r="G174" s="1044">
        <v>78336</v>
      </c>
      <c r="H174" s="1044">
        <v>83203</v>
      </c>
      <c r="I174" s="1045">
        <v>79920</v>
      </c>
      <c r="J174" s="1043">
        <v>36449</v>
      </c>
      <c r="K174" s="1044">
        <v>36117</v>
      </c>
      <c r="L174" s="1044">
        <v>39690</v>
      </c>
      <c r="M174" s="1045">
        <v>39545</v>
      </c>
      <c r="N174" s="1019">
        <v>305.5</v>
      </c>
      <c r="O174" s="1020">
        <v>302.7</v>
      </c>
      <c r="P174" s="1166">
        <v>0.9</v>
      </c>
      <c r="Q174" s="1019">
        <v>1319.7</v>
      </c>
      <c r="R174" s="1021">
        <v>1314.9</v>
      </c>
      <c r="S174" s="1167">
        <v>0.4</v>
      </c>
    </row>
    <row r="175" spans="1:19" ht="12.75" outlineLevel="2">
      <c r="A175" s="1023"/>
      <c r="B175" s="978"/>
      <c r="D175" s="1007"/>
      <c r="E175" s="1022" t="s">
        <v>24</v>
      </c>
      <c r="F175" s="1043">
        <v>26278</v>
      </c>
      <c r="G175" s="1044">
        <v>24939</v>
      </c>
      <c r="H175" s="1044">
        <v>26197</v>
      </c>
      <c r="I175" s="1045">
        <v>24909</v>
      </c>
      <c r="J175" s="1043">
        <v>16799</v>
      </c>
      <c r="K175" s="1044">
        <v>16361</v>
      </c>
      <c r="L175" s="1044">
        <v>16989</v>
      </c>
      <c r="M175" s="1045">
        <v>16469</v>
      </c>
      <c r="N175" s="1019">
        <v>140.80000000000001</v>
      </c>
      <c r="O175" s="1020">
        <v>137.1</v>
      </c>
      <c r="P175" s="1166">
        <v>2.7</v>
      </c>
      <c r="Q175" s="1019">
        <v>564.9</v>
      </c>
      <c r="R175" s="1021">
        <v>547.6</v>
      </c>
      <c r="S175" s="1167">
        <v>3.2</v>
      </c>
    </row>
    <row r="176" spans="1:19" ht="12.75" outlineLevel="1">
      <c r="A176" s="1023"/>
      <c r="B176" s="991"/>
      <c r="C176" s="1006" t="s">
        <v>25</v>
      </c>
      <c r="D176" s="1007">
        <v>91.1</v>
      </c>
      <c r="E176" s="1022" t="s">
        <v>26</v>
      </c>
      <c r="F176" s="1009">
        <f t="shared" ref="F176:O176" si="40">F174+F175</f>
        <v>108142</v>
      </c>
      <c r="G176" s="1010">
        <f t="shared" si="40"/>
        <v>103275</v>
      </c>
      <c r="H176" s="1010">
        <f t="shared" si="40"/>
        <v>109400</v>
      </c>
      <c r="I176" s="1026">
        <f t="shared" si="40"/>
        <v>104829</v>
      </c>
      <c r="J176" s="1009">
        <f t="shared" si="40"/>
        <v>53248</v>
      </c>
      <c r="K176" s="1010">
        <f t="shared" si="40"/>
        <v>52478</v>
      </c>
      <c r="L176" s="1010">
        <f t="shared" si="40"/>
        <v>56679</v>
      </c>
      <c r="M176" s="1026">
        <f t="shared" si="40"/>
        <v>56014</v>
      </c>
      <c r="N176" s="1019">
        <f t="shared" si="40"/>
        <v>446.3</v>
      </c>
      <c r="O176" s="1020">
        <f t="shared" si="40"/>
        <v>439.79999999999995</v>
      </c>
      <c r="P176" s="1166">
        <v>1.5</v>
      </c>
      <c r="Q176" s="1019">
        <f>Q174+Q175</f>
        <v>1884.6</v>
      </c>
      <c r="R176" s="1021">
        <f>R174+R175</f>
        <v>1862.5</v>
      </c>
      <c r="S176" s="1167">
        <v>1.2</v>
      </c>
    </row>
    <row r="177" spans="1:19" ht="12.75" outlineLevel="1">
      <c r="A177" s="1023"/>
      <c r="B177" s="978"/>
      <c r="D177" s="1007"/>
      <c r="E177" s="983"/>
      <c r="F177" s="1009"/>
      <c r="G177" s="1010"/>
      <c r="H177" s="1010"/>
      <c r="I177" s="1026"/>
      <c r="J177" s="1009"/>
      <c r="K177" s="1010"/>
      <c r="L177" s="1010"/>
      <c r="M177" s="1026"/>
      <c r="N177" s="1019"/>
      <c r="O177" s="1020"/>
      <c r="P177" s="1166"/>
      <c r="Q177" s="1019"/>
      <c r="R177" s="1021"/>
      <c r="S177" s="1167"/>
    </row>
    <row r="178" spans="1:19" ht="12.75" outlineLevel="2">
      <c r="A178" s="990" t="s">
        <v>114</v>
      </c>
      <c r="B178" s="991" t="s">
        <v>115</v>
      </c>
      <c r="C178" s="992"/>
      <c r="D178" s="1007"/>
      <c r="E178" s="1022" t="s">
        <v>20</v>
      </c>
      <c r="F178" s="1043">
        <v>156599</v>
      </c>
      <c r="G178" s="1044">
        <v>154918</v>
      </c>
      <c r="H178" s="1044">
        <v>158952</v>
      </c>
      <c r="I178" s="1045">
        <v>158095</v>
      </c>
      <c r="J178" s="1043">
        <v>40368</v>
      </c>
      <c r="K178" s="1044">
        <v>40176</v>
      </c>
      <c r="L178" s="1044">
        <v>43373</v>
      </c>
      <c r="M178" s="1045">
        <v>43358</v>
      </c>
      <c r="N178" s="1019">
        <v>303.39999999999998</v>
      </c>
      <c r="O178" s="1020">
        <v>302</v>
      </c>
      <c r="P178" s="1166">
        <v>0.5</v>
      </c>
      <c r="Q178" s="1019">
        <v>1293.4000000000001</v>
      </c>
      <c r="R178" s="1021">
        <v>1293</v>
      </c>
      <c r="S178" s="1167">
        <v>0</v>
      </c>
    </row>
    <row r="179" spans="1:19" ht="12.75" outlineLevel="2">
      <c r="A179" s="1023"/>
      <c r="B179" s="978"/>
      <c r="D179" s="1007"/>
      <c r="E179" s="1022" t="s">
        <v>24</v>
      </c>
      <c r="F179" s="1043">
        <v>28134</v>
      </c>
      <c r="G179" s="1044">
        <v>27285</v>
      </c>
      <c r="H179" s="1044">
        <v>28299</v>
      </c>
      <c r="I179" s="1045">
        <v>27698</v>
      </c>
      <c r="J179" s="1043">
        <v>8192</v>
      </c>
      <c r="K179" s="1044">
        <v>8003</v>
      </c>
      <c r="L179" s="1044">
        <v>8382</v>
      </c>
      <c r="M179" s="1045">
        <v>8258</v>
      </c>
      <c r="N179" s="1019">
        <v>61.6</v>
      </c>
      <c r="O179" s="1020">
        <v>60.2</v>
      </c>
      <c r="P179" s="1166">
        <v>2.4</v>
      </c>
      <c r="Q179" s="1019">
        <v>250</v>
      </c>
      <c r="R179" s="1021">
        <v>246.2</v>
      </c>
      <c r="S179" s="1167">
        <v>1.5</v>
      </c>
    </row>
    <row r="180" spans="1:19" ht="12.75" outlineLevel="1">
      <c r="A180" s="1023"/>
      <c r="B180" s="991"/>
      <c r="C180" s="1006" t="s">
        <v>25</v>
      </c>
      <c r="D180" s="1007">
        <v>81.7</v>
      </c>
      <c r="E180" s="1022" t="s">
        <v>26</v>
      </c>
      <c r="F180" s="1009">
        <f t="shared" ref="F180:O180" si="41">F178+F179</f>
        <v>184733</v>
      </c>
      <c r="G180" s="1010">
        <f t="shared" si="41"/>
        <v>182203</v>
      </c>
      <c r="H180" s="1010">
        <f t="shared" si="41"/>
        <v>187251</v>
      </c>
      <c r="I180" s="1026">
        <f t="shared" si="41"/>
        <v>185793</v>
      </c>
      <c r="J180" s="1009">
        <f t="shared" si="41"/>
        <v>48560</v>
      </c>
      <c r="K180" s="1010">
        <f t="shared" si="41"/>
        <v>48179</v>
      </c>
      <c r="L180" s="1010">
        <f t="shared" si="41"/>
        <v>51755</v>
      </c>
      <c r="M180" s="1026">
        <f t="shared" si="41"/>
        <v>51616</v>
      </c>
      <c r="N180" s="1019">
        <f t="shared" si="41"/>
        <v>365</v>
      </c>
      <c r="O180" s="1020">
        <f t="shared" si="41"/>
        <v>362.2</v>
      </c>
      <c r="P180" s="1166">
        <v>0.8</v>
      </c>
      <c r="Q180" s="1019">
        <f>Q178+Q179</f>
        <v>1543.4</v>
      </c>
      <c r="R180" s="1021">
        <f>R178+R179</f>
        <v>1539.2</v>
      </c>
      <c r="S180" s="1167">
        <v>0.3</v>
      </c>
    </row>
    <row r="181" spans="1:19" ht="12.75" outlineLevel="1">
      <c r="A181" s="1023"/>
      <c r="B181" s="978"/>
      <c r="D181" s="1007"/>
      <c r="E181" s="983"/>
      <c r="F181" s="1043"/>
      <c r="G181" s="1044"/>
      <c r="H181" s="1044"/>
      <c r="I181" s="1045"/>
      <c r="J181" s="1043"/>
      <c r="K181" s="1044"/>
      <c r="L181" s="1044"/>
      <c r="M181" s="1045"/>
      <c r="N181" s="1047"/>
      <c r="O181" s="1048"/>
      <c r="P181" s="1166"/>
      <c r="Q181" s="1049"/>
      <c r="R181" s="1050"/>
      <c r="S181" s="1167"/>
    </row>
    <row r="182" spans="1:19" ht="12.75" outlineLevel="2">
      <c r="A182" s="990" t="s">
        <v>63</v>
      </c>
      <c r="B182" s="991" t="s">
        <v>116</v>
      </c>
      <c r="C182" s="992"/>
      <c r="D182" s="1007"/>
      <c r="E182" s="1022" t="s">
        <v>20</v>
      </c>
      <c r="F182" s="1043">
        <v>212499</v>
      </c>
      <c r="G182" s="1044">
        <v>210530</v>
      </c>
      <c r="H182" s="1044">
        <v>213071</v>
      </c>
      <c r="I182" s="1045">
        <v>211104</v>
      </c>
      <c r="J182" s="1043">
        <v>36067</v>
      </c>
      <c r="K182" s="1044">
        <v>35988</v>
      </c>
      <c r="L182" s="1044">
        <v>37940</v>
      </c>
      <c r="M182" s="1045">
        <v>38068</v>
      </c>
      <c r="N182" s="1019">
        <v>905.9</v>
      </c>
      <c r="O182" s="1020">
        <v>903.9</v>
      </c>
      <c r="P182" s="1166">
        <v>0.2</v>
      </c>
      <c r="Q182" s="1019">
        <v>3780.5</v>
      </c>
      <c r="R182" s="1021">
        <v>3793.3</v>
      </c>
      <c r="S182" s="1167">
        <v>-0.3</v>
      </c>
    </row>
    <row r="183" spans="1:19" ht="12.75" outlineLevel="2">
      <c r="A183" s="1023"/>
      <c r="B183" s="978"/>
      <c r="D183" s="1007"/>
      <c r="E183" s="1022" t="s">
        <v>24</v>
      </c>
      <c r="F183" s="1043">
        <v>50826</v>
      </c>
      <c r="G183" s="1044">
        <v>49021</v>
      </c>
      <c r="H183" s="1044">
        <v>50381</v>
      </c>
      <c r="I183" s="1045">
        <v>48921</v>
      </c>
      <c r="J183" s="1043">
        <v>13616</v>
      </c>
      <c r="K183" s="1044">
        <v>13245</v>
      </c>
      <c r="L183" s="1044">
        <v>13552</v>
      </c>
      <c r="M183" s="1045">
        <v>13204</v>
      </c>
      <c r="N183" s="1019">
        <v>342</v>
      </c>
      <c r="O183" s="1020">
        <v>332.7</v>
      </c>
      <c r="P183" s="1166">
        <v>2.8</v>
      </c>
      <c r="Q183" s="1019">
        <v>1350.4</v>
      </c>
      <c r="R183" s="1021">
        <v>1315.7</v>
      </c>
      <c r="S183" s="1167">
        <v>2.6</v>
      </c>
    </row>
    <row r="184" spans="1:19" ht="12.75" outlineLevel="1">
      <c r="A184" s="1023"/>
      <c r="B184" s="991"/>
      <c r="C184" s="1006" t="s">
        <v>25</v>
      </c>
      <c r="D184" s="1007">
        <v>273</v>
      </c>
      <c r="E184" s="1022" t="s">
        <v>26</v>
      </c>
      <c r="F184" s="1009">
        <f t="shared" ref="F184:O184" si="42">F182+F183</f>
        <v>263325</v>
      </c>
      <c r="G184" s="1010">
        <f t="shared" si="42"/>
        <v>259551</v>
      </c>
      <c r="H184" s="1010">
        <f t="shared" si="42"/>
        <v>263452</v>
      </c>
      <c r="I184" s="1026">
        <f t="shared" si="42"/>
        <v>260025</v>
      </c>
      <c r="J184" s="1009">
        <f t="shared" si="42"/>
        <v>49683</v>
      </c>
      <c r="K184" s="1010">
        <f t="shared" si="42"/>
        <v>49233</v>
      </c>
      <c r="L184" s="1010">
        <f t="shared" si="42"/>
        <v>51492</v>
      </c>
      <c r="M184" s="1026">
        <f t="shared" si="42"/>
        <v>51272</v>
      </c>
      <c r="N184" s="1019">
        <f t="shared" si="42"/>
        <v>1247.9000000000001</v>
      </c>
      <c r="O184" s="1020">
        <f t="shared" si="42"/>
        <v>1236.5999999999999</v>
      </c>
      <c r="P184" s="1166">
        <v>0.9</v>
      </c>
      <c r="Q184" s="1019">
        <f>Q182+Q183</f>
        <v>5130.8999999999996</v>
      </c>
      <c r="R184" s="1021">
        <f>R182+R183</f>
        <v>5109</v>
      </c>
      <c r="S184" s="1167">
        <v>0.4</v>
      </c>
    </row>
    <row r="185" spans="1:19" ht="12.75" outlineLevel="1">
      <c r="A185" s="1023"/>
      <c r="B185" s="978"/>
      <c r="D185" s="1007"/>
      <c r="E185" s="983"/>
      <c r="F185" s="1043"/>
      <c r="G185" s="1044"/>
      <c r="H185" s="1044"/>
      <c r="I185" s="1045"/>
      <c r="J185" s="1043"/>
      <c r="K185" s="1044"/>
      <c r="L185" s="1044"/>
      <c r="M185" s="1045"/>
      <c r="N185" s="1047"/>
      <c r="O185" s="1048"/>
      <c r="P185" s="1166"/>
      <c r="Q185" s="1049"/>
      <c r="R185" s="1050"/>
      <c r="S185" s="1167"/>
    </row>
    <row r="186" spans="1:19" ht="12.75" outlineLevel="2">
      <c r="A186" s="990" t="s">
        <v>63</v>
      </c>
      <c r="B186" s="991" t="s">
        <v>117</v>
      </c>
      <c r="C186" s="992"/>
      <c r="D186" s="1007"/>
      <c r="E186" s="1022" t="s">
        <v>20</v>
      </c>
      <c r="F186" s="1043">
        <v>39074</v>
      </c>
      <c r="G186" s="1044">
        <v>38598</v>
      </c>
      <c r="H186" s="1044">
        <v>40573</v>
      </c>
      <c r="I186" s="1045">
        <v>40223</v>
      </c>
      <c r="J186" s="1043">
        <v>23989</v>
      </c>
      <c r="K186" s="1044">
        <v>23841</v>
      </c>
      <c r="L186" s="1044">
        <v>25725</v>
      </c>
      <c r="M186" s="1045">
        <v>25643.63</v>
      </c>
      <c r="N186" s="1019">
        <v>100</v>
      </c>
      <c r="O186" s="1020">
        <v>99.4</v>
      </c>
      <c r="P186" s="1166">
        <v>0.6</v>
      </c>
      <c r="Q186" s="1019">
        <v>425.4</v>
      </c>
      <c r="R186" s="1021">
        <v>424</v>
      </c>
      <c r="S186" s="1167">
        <v>0.3</v>
      </c>
    </row>
    <row r="187" spans="1:19" ht="12.75" outlineLevel="2">
      <c r="A187" s="1023"/>
      <c r="B187" s="991" t="s">
        <v>118</v>
      </c>
      <c r="C187" s="992"/>
      <c r="D187" s="1007"/>
      <c r="E187" s="1022" t="s">
        <v>24</v>
      </c>
      <c r="F187" s="1043">
        <v>14082</v>
      </c>
      <c r="G187" s="1044">
        <v>13635</v>
      </c>
      <c r="H187" s="1044">
        <v>13846</v>
      </c>
      <c r="I187" s="1045">
        <v>13546</v>
      </c>
      <c r="J187" s="1043">
        <v>10884</v>
      </c>
      <c r="K187" s="1044">
        <v>10588</v>
      </c>
      <c r="L187" s="1044">
        <v>10746.71</v>
      </c>
      <c r="M187" s="1045">
        <v>10547</v>
      </c>
      <c r="N187" s="1019">
        <v>45.4</v>
      </c>
      <c r="O187" s="1020">
        <v>44.1</v>
      </c>
      <c r="P187" s="1166">
        <v>2.8</v>
      </c>
      <c r="Q187" s="1019">
        <v>177.7</v>
      </c>
      <c r="R187" s="1021">
        <v>174.4</v>
      </c>
      <c r="S187" s="1167">
        <v>1.9</v>
      </c>
    </row>
    <row r="188" spans="1:19" ht="12.75" outlineLevel="1">
      <c r="A188" s="1023"/>
      <c r="B188" s="991" t="s">
        <v>119</v>
      </c>
      <c r="C188" s="1006" t="s">
        <v>25</v>
      </c>
      <c r="D188" s="1007">
        <v>45.3</v>
      </c>
      <c r="E188" s="1022" t="s">
        <v>26</v>
      </c>
      <c r="F188" s="1009">
        <f t="shared" ref="F188:O188" si="43">F186+F187</f>
        <v>53156</v>
      </c>
      <c r="G188" s="1010">
        <f t="shared" si="43"/>
        <v>52233</v>
      </c>
      <c r="H188" s="1010">
        <f t="shared" si="43"/>
        <v>54419</v>
      </c>
      <c r="I188" s="1026">
        <f t="shared" si="43"/>
        <v>53769</v>
      </c>
      <c r="J188" s="1009">
        <f t="shared" si="43"/>
        <v>34873</v>
      </c>
      <c r="K188" s="1010">
        <f t="shared" si="43"/>
        <v>34429</v>
      </c>
      <c r="L188" s="1010">
        <f t="shared" si="43"/>
        <v>36471.71</v>
      </c>
      <c r="M188" s="1026">
        <f t="shared" si="43"/>
        <v>36190.630000000005</v>
      </c>
      <c r="N188" s="1019">
        <f t="shared" si="43"/>
        <v>145.4</v>
      </c>
      <c r="O188" s="1020">
        <f t="shared" si="43"/>
        <v>143.5</v>
      </c>
      <c r="P188" s="1166">
        <v>1.3</v>
      </c>
      <c r="Q188" s="1019">
        <f>Q186+Q187</f>
        <v>603.09999999999991</v>
      </c>
      <c r="R188" s="1021">
        <f>R186+R187</f>
        <v>598.4</v>
      </c>
      <c r="S188" s="1167">
        <v>0.8</v>
      </c>
    </row>
    <row r="189" spans="1:19" ht="12.75" outlineLevel="1">
      <c r="A189" s="1023"/>
      <c r="B189" s="978"/>
      <c r="D189" s="1007"/>
      <c r="E189" s="983"/>
      <c r="F189" s="1043"/>
      <c r="G189" s="1044"/>
      <c r="H189" s="1044"/>
      <c r="I189" s="1045"/>
      <c r="J189" s="1043"/>
      <c r="K189" s="1044"/>
      <c r="L189" s="1044"/>
      <c r="M189" s="1045"/>
      <c r="N189" s="1047"/>
      <c r="O189" s="1048"/>
      <c r="P189" s="1166"/>
      <c r="Q189" s="1049"/>
      <c r="R189" s="1050"/>
      <c r="S189" s="1167"/>
    </row>
    <row r="190" spans="1:19" ht="12.75" outlineLevel="2">
      <c r="A190" s="990" t="s">
        <v>107</v>
      </c>
      <c r="B190" s="991" t="s">
        <v>120</v>
      </c>
      <c r="C190" s="992"/>
      <c r="D190" s="1007"/>
      <c r="E190" s="1022" t="s">
        <v>20</v>
      </c>
      <c r="F190" s="1043">
        <v>50253</v>
      </c>
      <c r="G190" s="1044">
        <v>51007</v>
      </c>
      <c r="H190" s="1044">
        <v>60125</v>
      </c>
      <c r="I190" s="1045">
        <v>60888.37</v>
      </c>
      <c r="J190" s="1043">
        <v>19600</v>
      </c>
      <c r="K190" s="1044">
        <v>19983</v>
      </c>
      <c r="L190" s="1044">
        <v>23478</v>
      </c>
      <c r="M190" s="1045">
        <v>23842</v>
      </c>
      <c r="N190" s="1019">
        <v>117.9</v>
      </c>
      <c r="O190" s="1020">
        <v>120.2</v>
      </c>
      <c r="P190" s="1166">
        <v>-1.9</v>
      </c>
      <c r="Q190" s="1019">
        <v>560.4</v>
      </c>
      <c r="R190" s="1021">
        <v>569.1</v>
      </c>
      <c r="S190" s="1167">
        <v>-1.5</v>
      </c>
    </row>
    <row r="191" spans="1:19" ht="12.75" outlineLevel="2">
      <c r="A191" s="1023"/>
      <c r="B191" s="978"/>
      <c r="D191" s="1007"/>
      <c r="E191" s="1022" t="s">
        <v>24</v>
      </c>
      <c r="F191" s="1043">
        <v>8198</v>
      </c>
      <c r="G191" s="1044">
        <v>7988</v>
      </c>
      <c r="H191" s="1044">
        <v>8750</v>
      </c>
      <c r="I191" s="1045">
        <v>8701</v>
      </c>
      <c r="J191" s="1043">
        <v>3484</v>
      </c>
      <c r="K191" s="1044">
        <v>3418</v>
      </c>
      <c r="L191" s="1044">
        <v>3724</v>
      </c>
      <c r="M191" s="1045">
        <v>3712</v>
      </c>
      <c r="N191" s="1019">
        <v>21</v>
      </c>
      <c r="O191" s="1020">
        <v>20.6</v>
      </c>
      <c r="P191" s="1166">
        <v>1.9</v>
      </c>
      <c r="Q191" s="1019">
        <v>88.9</v>
      </c>
      <c r="R191" s="1021">
        <v>88.6</v>
      </c>
      <c r="S191" s="1167">
        <v>0.3</v>
      </c>
    </row>
    <row r="192" spans="1:19" ht="12.75" outlineLevel="1">
      <c r="A192" s="1023"/>
      <c r="B192" s="991"/>
      <c r="C192" s="1006" t="s">
        <v>25</v>
      </c>
      <c r="D192" s="1007">
        <v>65.400000000000006</v>
      </c>
      <c r="E192" s="1022" t="s">
        <v>26</v>
      </c>
      <c r="F192" s="1009">
        <f t="shared" ref="F192:O192" si="44">F190+F191</f>
        <v>58451</v>
      </c>
      <c r="G192" s="1010">
        <f t="shared" si="44"/>
        <v>58995</v>
      </c>
      <c r="H192" s="1010">
        <f t="shared" si="44"/>
        <v>68875</v>
      </c>
      <c r="I192" s="1026">
        <f t="shared" si="44"/>
        <v>69589.37</v>
      </c>
      <c r="J192" s="1009">
        <f t="shared" si="44"/>
        <v>23084</v>
      </c>
      <c r="K192" s="1010">
        <f t="shared" si="44"/>
        <v>23401</v>
      </c>
      <c r="L192" s="1010">
        <f t="shared" si="44"/>
        <v>27202</v>
      </c>
      <c r="M192" s="1026">
        <f t="shared" si="44"/>
        <v>27554</v>
      </c>
      <c r="N192" s="1019">
        <f t="shared" si="44"/>
        <v>138.9</v>
      </c>
      <c r="O192" s="1020">
        <f t="shared" si="44"/>
        <v>140.80000000000001</v>
      </c>
      <c r="P192" s="1166">
        <v>-1.4</v>
      </c>
      <c r="Q192" s="1019">
        <f>Q190+Q191</f>
        <v>649.29999999999995</v>
      </c>
      <c r="R192" s="1021">
        <f>R190+R191</f>
        <v>657.7</v>
      </c>
      <c r="S192" s="1167">
        <v>-1.3</v>
      </c>
    </row>
    <row r="193" spans="1:19" ht="12.75" outlineLevel="1">
      <c r="A193" s="1023"/>
      <c r="B193" s="978"/>
      <c r="D193" s="1007"/>
      <c r="E193" s="983"/>
      <c r="F193" s="1009"/>
      <c r="G193" s="1010"/>
      <c r="H193" s="1010"/>
      <c r="I193" s="1026"/>
      <c r="J193" s="1009"/>
      <c r="K193" s="1010"/>
      <c r="L193" s="1010"/>
      <c r="M193" s="1026"/>
      <c r="N193" s="1019"/>
      <c r="O193" s="1020"/>
      <c r="P193" s="1000"/>
      <c r="Q193" s="1019"/>
      <c r="R193" s="1021"/>
      <c r="S193" s="1002"/>
    </row>
    <row r="194" spans="1:19" ht="12.75" outlineLevel="2">
      <c r="A194" s="990" t="s">
        <v>121</v>
      </c>
      <c r="B194" s="991" t="s">
        <v>122</v>
      </c>
      <c r="C194" s="992"/>
      <c r="D194" s="1007"/>
      <c r="E194" s="1022" t="s">
        <v>20</v>
      </c>
      <c r="F194" s="1009">
        <v>156038</v>
      </c>
      <c r="G194" s="1010">
        <v>151561</v>
      </c>
      <c r="H194" s="1010">
        <v>149023</v>
      </c>
      <c r="I194" s="997">
        <v>148677</v>
      </c>
      <c r="J194" s="1009">
        <v>35222</v>
      </c>
      <c r="K194" s="1010">
        <v>35659</v>
      </c>
      <c r="L194" s="1010">
        <v>35879</v>
      </c>
      <c r="M194" s="997">
        <v>36629</v>
      </c>
      <c r="N194" s="1019">
        <v>257.60000000000002</v>
      </c>
      <c r="O194" s="1020">
        <v>260.8</v>
      </c>
      <c r="P194" s="1000">
        <f>IF(N194-O194=0,"-",(N194-O194)/O194*100)</f>
        <v>-1.2269938650306704</v>
      </c>
      <c r="Q194" s="1019">
        <v>1041.0999999999999</v>
      </c>
      <c r="R194" s="1021">
        <v>1062.9000000000001</v>
      </c>
      <c r="S194" s="1002">
        <f>IF(Q194-R194=0,"-",(Q194-R194)/R194*100)</f>
        <v>-2.0509925675040153</v>
      </c>
    </row>
    <row r="195" spans="1:19" ht="12.75" outlineLevel="2">
      <c r="A195" s="1023"/>
      <c r="B195" s="991" t="s">
        <v>123</v>
      </c>
      <c r="C195" s="992"/>
      <c r="D195" s="1007"/>
      <c r="E195" s="1022" t="s">
        <v>24</v>
      </c>
      <c r="F195" s="1009">
        <v>18664</v>
      </c>
      <c r="G195" s="1010">
        <v>18287</v>
      </c>
      <c r="H195" s="1010">
        <v>18558</v>
      </c>
      <c r="I195" s="997">
        <v>17812</v>
      </c>
      <c r="J195" s="1009">
        <v>4793</v>
      </c>
      <c r="K195" s="1010">
        <v>4752</v>
      </c>
      <c r="L195" s="1010">
        <v>4840</v>
      </c>
      <c r="M195" s="997">
        <v>4733</v>
      </c>
      <c r="N195" s="1019">
        <v>35.1</v>
      </c>
      <c r="O195" s="1020">
        <v>34.799999999999997</v>
      </c>
      <c r="P195" s="1000">
        <f>IF(N195-O195=0,"-",(N195-O195)/O195*100)</f>
        <v>0.86206896551725365</v>
      </c>
      <c r="Q195" s="1019">
        <v>140.5</v>
      </c>
      <c r="R195" s="1021">
        <v>137.4</v>
      </c>
      <c r="S195" s="1002">
        <f>IF(Q195-R195=0,"-",(Q195-R195)/R195*100)</f>
        <v>2.2561863173216841</v>
      </c>
    </row>
    <row r="196" spans="1:19" ht="12.75" outlineLevel="1">
      <c r="A196" s="1023"/>
      <c r="B196" s="991" t="s">
        <v>124</v>
      </c>
      <c r="C196" s="1006" t="s">
        <v>25</v>
      </c>
      <c r="D196" s="1007">
        <v>79.5</v>
      </c>
      <c r="E196" s="1022" t="s">
        <v>26</v>
      </c>
      <c r="F196" s="1009">
        <f t="shared" ref="F196:O196" si="45">F194+F195</f>
        <v>174702</v>
      </c>
      <c r="G196" s="1010">
        <f t="shared" si="45"/>
        <v>169848</v>
      </c>
      <c r="H196" s="1010">
        <f t="shared" si="45"/>
        <v>167581</v>
      </c>
      <c r="I196" s="997">
        <f t="shared" si="45"/>
        <v>166489</v>
      </c>
      <c r="J196" s="1009">
        <f t="shared" si="45"/>
        <v>40015</v>
      </c>
      <c r="K196" s="1010">
        <f t="shared" si="45"/>
        <v>40411</v>
      </c>
      <c r="L196" s="1010">
        <f t="shared" si="45"/>
        <v>40719</v>
      </c>
      <c r="M196" s="997">
        <f t="shared" si="45"/>
        <v>41362</v>
      </c>
      <c r="N196" s="1019">
        <f t="shared" si="45"/>
        <v>292.70000000000005</v>
      </c>
      <c r="O196" s="1020">
        <f t="shared" si="45"/>
        <v>295.60000000000002</v>
      </c>
      <c r="P196" s="1000">
        <f>IF(N196-O196=0,"-",(N196-O196)/O196*100)</f>
        <v>-0.98105548037888268</v>
      </c>
      <c r="Q196" s="1019">
        <f>Q194+Q195</f>
        <v>1181.5999999999999</v>
      </c>
      <c r="R196" s="1021">
        <f>R194+R195</f>
        <v>1200.3000000000002</v>
      </c>
      <c r="S196" s="1002">
        <f>IF(Q196-R196=0,"-",(Q196-R196)/R196*100)</f>
        <v>-1.5579438473715128</v>
      </c>
    </row>
    <row r="197" spans="1:19" ht="12.75" outlineLevel="1">
      <c r="A197" s="1023"/>
      <c r="B197" s="978"/>
      <c r="D197" s="1007"/>
      <c r="E197" s="983"/>
      <c r="F197" s="1009"/>
      <c r="G197" s="1010"/>
      <c r="H197" s="1010"/>
      <c r="I197" s="1026"/>
      <c r="J197" s="1009"/>
      <c r="K197" s="1010"/>
      <c r="L197" s="1010"/>
      <c r="M197" s="1026"/>
      <c r="N197" s="1019"/>
      <c r="O197" s="1020"/>
      <c r="P197" s="1000"/>
      <c r="Q197" s="1019"/>
      <c r="R197" s="1021"/>
      <c r="S197" s="1002"/>
    </row>
    <row r="198" spans="1:19" ht="12.75" outlineLevel="2">
      <c r="A198" s="990" t="s">
        <v>125</v>
      </c>
      <c r="B198" s="991" t="s">
        <v>126</v>
      </c>
      <c r="C198" s="992"/>
      <c r="D198" s="1007"/>
      <c r="E198" s="1022" t="s">
        <v>20</v>
      </c>
      <c r="F198" s="1009">
        <v>28419</v>
      </c>
      <c r="G198" s="1010">
        <v>29137</v>
      </c>
      <c r="H198" s="1010">
        <v>30061</v>
      </c>
      <c r="I198" s="1026">
        <v>30398</v>
      </c>
      <c r="J198" s="1009">
        <v>9247</v>
      </c>
      <c r="K198" s="1010">
        <v>9533</v>
      </c>
      <c r="L198" s="1010">
        <v>10246</v>
      </c>
      <c r="M198" s="1026">
        <v>10413</v>
      </c>
      <c r="N198" s="1019">
        <v>97.7</v>
      </c>
      <c r="O198" s="1020">
        <v>100.8</v>
      </c>
      <c r="P198" s="1000">
        <f>IF(N198-O198=0,"-",(N198-O198)/O198*100)</f>
        <v>-3.0753968253968198</v>
      </c>
      <c r="Q198" s="1019">
        <v>429.7</v>
      </c>
      <c r="R198" s="1021">
        <v>436.7</v>
      </c>
      <c r="S198" s="1002">
        <f>IF(Q198-R198=0,"-",(Q198-R198)/R198*100)</f>
        <v>-1.6029310739638196</v>
      </c>
    </row>
    <row r="199" spans="1:19" ht="12.75" outlineLevel="2">
      <c r="A199" s="1023"/>
      <c r="B199" s="991" t="s">
        <v>127</v>
      </c>
      <c r="C199" s="992"/>
      <c r="D199" s="1007"/>
      <c r="E199" s="1022" t="s">
        <v>24</v>
      </c>
      <c r="F199" s="1009">
        <v>7039</v>
      </c>
      <c r="G199" s="1010">
        <v>7017</v>
      </c>
      <c r="H199" s="1010">
        <v>7019</v>
      </c>
      <c r="I199" s="1026">
        <v>6842</v>
      </c>
      <c r="J199" s="1009">
        <v>2286</v>
      </c>
      <c r="K199" s="1010">
        <v>2293</v>
      </c>
      <c r="L199" s="1010">
        <v>2298</v>
      </c>
      <c r="M199" s="1026">
        <v>2268</v>
      </c>
      <c r="N199" s="1019">
        <v>24.2</v>
      </c>
      <c r="O199" s="1020">
        <v>24.2</v>
      </c>
      <c r="P199" s="1000" t="str">
        <f>IF(N199-O199=0,"-",(N199-O199)/O199*100)</f>
        <v>-</v>
      </c>
      <c r="Q199" s="1019">
        <v>96.4</v>
      </c>
      <c r="R199" s="1021">
        <v>95.1</v>
      </c>
      <c r="S199" s="1002">
        <f>IF(Q199-R199=0,"-",(Q199-R199)/R199*100)</f>
        <v>1.3669821240799278</v>
      </c>
    </row>
    <row r="200" spans="1:19" ht="12.75" outlineLevel="1">
      <c r="A200" s="1023"/>
      <c r="B200" s="1005"/>
      <c r="C200" s="1006" t="s">
        <v>25</v>
      </c>
      <c r="D200" s="1007">
        <v>114.9</v>
      </c>
      <c r="E200" s="1022" t="s">
        <v>26</v>
      </c>
      <c r="F200" s="1009">
        <f t="shared" ref="F200:O200" si="46">F198+F199</f>
        <v>35458</v>
      </c>
      <c r="G200" s="1010">
        <f t="shared" si="46"/>
        <v>36154</v>
      </c>
      <c r="H200" s="1010">
        <f t="shared" si="46"/>
        <v>37080</v>
      </c>
      <c r="I200" s="1026">
        <f t="shared" si="46"/>
        <v>37240</v>
      </c>
      <c r="J200" s="1009">
        <f t="shared" si="46"/>
        <v>11533</v>
      </c>
      <c r="K200" s="1010">
        <f t="shared" si="46"/>
        <v>11826</v>
      </c>
      <c r="L200" s="1010">
        <f t="shared" si="46"/>
        <v>12544</v>
      </c>
      <c r="M200" s="1026">
        <f t="shared" si="46"/>
        <v>12681</v>
      </c>
      <c r="N200" s="1019">
        <f t="shared" si="46"/>
        <v>121.9</v>
      </c>
      <c r="O200" s="1020">
        <f t="shared" si="46"/>
        <v>125</v>
      </c>
      <c r="P200" s="1000">
        <f>IF(N200-O200=0,"-",(N200-O200)/O200*100)</f>
        <v>-2.4799999999999955</v>
      </c>
      <c r="Q200" s="1019">
        <f>Q198+Q199</f>
        <v>526.1</v>
      </c>
      <c r="R200" s="1021">
        <f>R198+R199</f>
        <v>531.79999999999995</v>
      </c>
      <c r="S200" s="1002">
        <f>IF(Q200-R200=0,"-",(Q200-R200)/R200*100)</f>
        <v>-1.0718315156073583</v>
      </c>
    </row>
    <row r="201" spans="1:19" ht="12.75" outlineLevel="1">
      <c r="A201" s="1023"/>
      <c r="B201" s="978"/>
      <c r="D201" s="1007"/>
      <c r="E201" s="983"/>
      <c r="F201" s="1009"/>
      <c r="G201" s="1010"/>
      <c r="H201" s="1010"/>
      <c r="I201" s="1026"/>
      <c r="J201" s="1009"/>
      <c r="K201" s="1010"/>
      <c r="L201" s="1010"/>
      <c r="M201" s="1026"/>
      <c r="N201" s="1019"/>
      <c r="O201" s="1020"/>
      <c r="P201" s="1000"/>
      <c r="Q201" s="1019"/>
      <c r="R201" s="1021"/>
      <c r="S201" s="1002"/>
    </row>
    <row r="202" spans="1:19" ht="12.75" outlineLevel="2">
      <c r="A202" s="990" t="s">
        <v>121</v>
      </c>
      <c r="B202" s="991" t="s">
        <v>128</v>
      </c>
      <c r="C202" s="992"/>
      <c r="D202" s="1007"/>
      <c r="E202" s="1022" t="s">
        <v>20</v>
      </c>
      <c r="F202" s="1009">
        <v>35956</v>
      </c>
      <c r="G202" s="1010">
        <v>34110</v>
      </c>
      <c r="H202" s="1010">
        <v>38364</v>
      </c>
      <c r="I202" s="1026">
        <v>39019</v>
      </c>
      <c r="J202" s="1009">
        <v>9298</v>
      </c>
      <c r="K202" s="1010">
        <v>9508</v>
      </c>
      <c r="L202" s="1010">
        <v>10548</v>
      </c>
      <c r="M202" s="1026">
        <v>10748</v>
      </c>
      <c r="N202" s="1019">
        <v>74.400000000000006</v>
      </c>
      <c r="O202" s="1020">
        <v>76.099999999999994</v>
      </c>
      <c r="P202" s="1000">
        <f>IF(N202-O202=0,"-",(N202-O202)/O202*100)</f>
        <v>-2.2339027595269236</v>
      </c>
      <c r="Q202" s="1019">
        <v>334.9</v>
      </c>
      <c r="R202" s="1021">
        <v>341.3</v>
      </c>
      <c r="S202" s="1002">
        <f>IF(Q202-R202=0,"-",(Q202-R202)/R202*100)</f>
        <v>-1.8751831233518998</v>
      </c>
    </row>
    <row r="203" spans="1:19" ht="12.75" outlineLevel="2">
      <c r="A203" s="1023"/>
      <c r="B203" s="991" t="s">
        <v>129</v>
      </c>
      <c r="C203" s="992"/>
      <c r="D203" s="1007"/>
      <c r="E203" s="1022" t="s">
        <v>24</v>
      </c>
      <c r="F203" s="1009">
        <v>6573</v>
      </c>
      <c r="G203" s="1010">
        <v>6309</v>
      </c>
      <c r="H203" s="1010">
        <v>6575</v>
      </c>
      <c r="I203" s="1026">
        <v>7075</v>
      </c>
      <c r="J203" s="1009">
        <v>1895</v>
      </c>
      <c r="K203" s="1010">
        <v>1914</v>
      </c>
      <c r="L203" s="1010">
        <v>1929</v>
      </c>
      <c r="M203" s="1026">
        <v>1940</v>
      </c>
      <c r="N203" s="1019">
        <v>15.2</v>
      </c>
      <c r="O203" s="1020">
        <v>15.3</v>
      </c>
      <c r="P203" s="1000">
        <v>-1</v>
      </c>
      <c r="Q203" s="1019">
        <v>61.2</v>
      </c>
      <c r="R203" s="1021">
        <v>61.6</v>
      </c>
      <c r="S203" s="1002">
        <f>IF(Q203-R203=0,"-",(Q203-R203)/R203*100)</f>
        <v>-0.64935064935064701</v>
      </c>
    </row>
    <row r="204" spans="1:19" ht="12.75" outlineLevel="1">
      <c r="A204" s="1023"/>
      <c r="B204" s="1005"/>
      <c r="C204" s="1006" t="s">
        <v>25</v>
      </c>
      <c r="D204" s="1007">
        <v>87</v>
      </c>
      <c r="E204" s="1022" t="s">
        <v>26</v>
      </c>
      <c r="F204" s="1009">
        <f t="shared" ref="F204:O204" si="47">F202+F203</f>
        <v>42529</v>
      </c>
      <c r="G204" s="1010">
        <f t="shared" si="47"/>
        <v>40419</v>
      </c>
      <c r="H204" s="1010">
        <f t="shared" si="47"/>
        <v>44939</v>
      </c>
      <c r="I204" s="1026">
        <f t="shared" si="47"/>
        <v>46094</v>
      </c>
      <c r="J204" s="1009">
        <f t="shared" si="47"/>
        <v>11193</v>
      </c>
      <c r="K204" s="1010">
        <f t="shared" si="47"/>
        <v>11422</v>
      </c>
      <c r="L204" s="1010">
        <f t="shared" si="47"/>
        <v>12477</v>
      </c>
      <c r="M204" s="1026">
        <f t="shared" si="47"/>
        <v>12688</v>
      </c>
      <c r="N204" s="1019">
        <f t="shared" si="47"/>
        <v>89.600000000000009</v>
      </c>
      <c r="O204" s="1020">
        <f t="shared" si="47"/>
        <v>91.399999999999991</v>
      </c>
      <c r="P204" s="1000">
        <f>IF(N204-O204=0,"-",(N204-O204)/O204*100)</f>
        <v>-1.9693654266958238</v>
      </c>
      <c r="Q204" s="1019">
        <f>Q202+Q203</f>
        <v>396.09999999999997</v>
      </c>
      <c r="R204" s="1021">
        <f>R202+R203</f>
        <v>402.90000000000003</v>
      </c>
      <c r="S204" s="1002">
        <f>IF(Q204-R204=0,"-",(Q204-R204)/R204*100)</f>
        <v>-1.6877637130801857</v>
      </c>
    </row>
    <row r="205" spans="1:19" ht="12.75" outlineLevel="1">
      <c r="A205" s="1023"/>
      <c r="B205" s="978"/>
      <c r="D205" s="1007"/>
      <c r="E205" s="983"/>
      <c r="F205" s="1009"/>
      <c r="G205" s="1010"/>
      <c r="H205" s="1010"/>
      <c r="I205" s="1026"/>
      <c r="J205" s="1009"/>
      <c r="K205" s="1010"/>
      <c r="L205" s="1010"/>
      <c r="M205" s="1026"/>
      <c r="N205" s="1019"/>
      <c r="O205" s="1020"/>
      <c r="P205" s="1000"/>
      <c r="Q205" s="1019"/>
      <c r="R205" s="1021"/>
      <c r="S205" s="1002"/>
    </row>
    <row r="206" spans="1:19" ht="12.75" outlineLevel="2">
      <c r="A206" s="990" t="s">
        <v>76</v>
      </c>
      <c r="B206" s="991" t="s">
        <v>130</v>
      </c>
      <c r="C206" s="992"/>
      <c r="D206" s="1007"/>
      <c r="E206" s="1022" t="s">
        <v>20</v>
      </c>
      <c r="F206" s="1043">
        <v>83828</v>
      </c>
      <c r="G206" s="1044">
        <v>85004</v>
      </c>
      <c r="H206" s="1044">
        <v>91300</v>
      </c>
      <c r="I206" s="1045">
        <v>90817</v>
      </c>
      <c r="J206" s="1043">
        <v>27463</v>
      </c>
      <c r="K206" s="1044">
        <v>27911</v>
      </c>
      <c r="L206" s="1044">
        <v>31470</v>
      </c>
      <c r="M206" s="1045">
        <v>31442</v>
      </c>
      <c r="N206" s="1019">
        <v>338.1</v>
      </c>
      <c r="O206" s="1020">
        <v>343.6</v>
      </c>
      <c r="P206" s="1166">
        <v>-1.6</v>
      </c>
      <c r="Q206" s="1019">
        <v>1536.9</v>
      </c>
      <c r="R206" s="1021">
        <v>1535.6</v>
      </c>
      <c r="S206" s="1167">
        <v>0.1</v>
      </c>
    </row>
    <row r="207" spans="1:19" ht="12.75" outlineLevel="2">
      <c r="A207" s="1023"/>
      <c r="B207" s="978"/>
      <c r="D207" s="1007"/>
      <c r="E207" s="1022" t="s">
        <v>24</v>
      </c>
      <c r="F207" s="1043">
        <v>21042</v>
      </c>
      <c r="G207" s="1044">
        <v>21156</v>
      </c>
      <c r="H207" s="1044">
        <v>21381</v>
      </c>
      <c r="I207" s="1045">
        <v>21392</v>
      </c>
      <c r="J207" s="1043">
        <v>9946</v>
      </c>
      <c r="K207" s="1044">
        <v>9944</v>
      </c>
      <c r="L207" s="1044">
        <v>10063</v>
      </c>
      <c r="M207" s="1045">
        <v>10014</v>
      </c>
      <c r="N207" s="1019">
        <v>122.4</v>
      </c>
      <c r="O207" s="1020">
        <v>122.4</v>
      </c>
      <c r="P207" s="1166">
        <v>0</v>
      </c>
      <c r="Q207" s="1019">
        <v>491.4</v>
      </c>
      <c r="R207" s="1021">
        <v>489.1</v>
      </c>
      <c r="S207" s="1167">
        <v>0.5</v>
      </c>
    </row>
    <row r="208" spans="1:19" ht="12.75" outlineLevel="1">
      <c r="A208" s="1023"/>
      <c r="B208" s="991"/>
      <c r="C208" s="1006" t="s">
        <v>25</v>
      </c>
      <c r="D208" s="1007">
        <v>133.80000000000001</v>
      </c>
      <c r="E208" s="1022" t="s">
        <v>26</v>
      </c>
      <c r="F208" s="1009">
        <f t="shared" ref="F208:O208" si="48">F206+F207</f>
        <v>104870</v>
      </c>
      <c r="G208" s="1010">
        <f t="shared" si="48"/>
        <v>106160</v>
      </c>
      <c r="H208" s="1010">
        <f t="shared" si="48"/>
        <v>112681</v>
      </c>
      <c r="I208" s="1026">
        <f t="shared" si="48"/>
        <v>112209</v>
      </c>
      <c r="J208" s="1009">
        <f t="shared" si="48"/>
        <v>37409</v>
      </c>
      <c r="K208" s="1010">
        <f t="shared" si="48"/>
        <v>37855</v>
      </c>
      <c r="L208" s="1010">
        <f t="shared" si="48"/>
        <v>41533</v>
      </c>
      <c r="M208" s="1026">
        <f t="shared" si="48"/>
        <v>41456</v>
      </c>
      <c r="N208" s="1019">
        <f t="shared" si="48"/>
        <v>460.5</v>
      </c>
      <c r="O208" s="1020">
        <f t="shared" si="48"/>
        <v>466</v>
      </c>
      <c r="P208" s="1166">
        <v>-1.2</v>
      </c>
      <c r="Q208" s="1019">
        <f>Q206+Q207</f>
        <v>2028.3000000000002</v>
      </c>
      <c r="R208" s="1021">
        <f>R206+R207</f>
        <v>2024.6999999999998</v>
      </c>
      <c r="S208" s="1167">
        <v>0.2</v>
      </c>
    </row>
    <row r="209" spans="1:19" ht="12.75" outlineLevel="1">
      <c r="A209" s="1023"/>
      <c r="B209" s="978"/>
      <c r="D209" s="1007"/>
      <c r="E209" s="983"/>
      <c r="F209" s="1043"/>
      <c r="G209" s="1044"/>
      <c r="H209" s="1044"/>
      <c r="I209" s="1045"/>
      <c r="J209" s="1043"/>
      <c r="K209" s="1044"/>
      <c r="L209" s="1044"/>
      <c r="M209" s="1045"/>
      <c r="N209" s="1047"/>
      <c r="O209" s="1048"/>
      <c r="P209" s="1166"/>
      <c r="Q209" s="1049"/>
      <c r="R209" s="1050"/>
      <c r="S209" s="1167"/>
    </row>
    <row r="210" spans="1:19" ht="12.75" outlineLevel="2">
      <c r="A210" s="990" t="s">
        <v>63</v>
      </c>
      <c r="B210" s="991" t="s">
        <v>131</v>
      </c>
      <c r="C210" s="992"/>
      <c r="D210" s="1007"/>
      <c r="E210" s="1022" t="s">
        <v>20</v>
      </c>
      <c r="F210" s="1043">
        <v>192941</v>
      </c>
      <c r="G210" s="1044">
        <v>191630.88</v>
      </c>
      <c r="H210" s="1044">
        <v>194028</v>
      </c>
      <c r="I210" s="1045">
        <v>192612</v>
      </c>
      <c r="J210" s="1043">
        <v>49041</v>
      </c>
      <c r="K210" s="1044">
        <v>49096</v>
      </c>
      <c r="L210" s="1044">
        <v>51482</v>
      </c>
      <c r="M210" s="1045">
        <v>51559</v>
      </c>
      <c r="N210" s="1019">
        <v>911.4</v>
      </c>
      <c r="O210" s="1020">
        <v>912.4</v>
      </c>
      <c r="P210" s="1166">
        <v>-0.1</v>
      </c>
      <c r="Q210" s="1019">
        <v>3795.8</v>
      </c>
      <c r="R210" s="1021">
        <v>3801.4</v>
      </c>
      <c r="S210" s="1167">
        <v>-0.1</v>
      </c>
    </row>
    <row r="211" spans="1:19" ht="12.75" outlineLevel="2">
      <c r="A211" s="1023"/>
      <c r="B211" s="978"/>
      <c r="D211" s="1007"/>
      <c r="E211" s="1022" t="s">
        <v>24</v>
      </c>
      <c r="F211" s="1043">
        <v>38395</v>
      </c>
      <c r="G211" s="1044">
        <v>37249</v>
      </c>
      <c r="H211" s="1044">
        <v>38021</v>
      </c>
      <c r="I211" s="1045">
        <v>37212</v>
      </c>
      <c r="J211" s="1043">
        <v>13312</v>
      </c>
      <c r="K211" s="1044">
        <v>12980.71</v>
      </c>
      <c r="L211" s="1044">
        <v>13327</v>
      </c>
      <c r="M211" s="1045">
        <v>13089</v>
      </c>
      <c r="N211" s="1019">
        <v>247.4</v>
      </c>
      <c r="O211" s="1020">
        <v>241.2</v>
      </c>
      <c r="P211" s="1166">
        <v>2.5</v>
      </c>
      <c r="Q211" s="1019">
        <v>982.6</v>
      </c>
      <c r="R211" s="1021">
        <v>965</v>
      </c>
      <c r="S211" s="1167">
        <v>1.8</v>
      </c>
    </row>
    <row r="212" spans="1:19" ht="12.75" outlineLevel="1">
      <c r="A212" s="1023"/>
      <c r="B212" s="991"/>
      <c r="C212" s="1006" t="s">
        <v>25</v>
      </c>
      <c r="D212" s="1007">
        <v>202</v>
      </c>
      <c r="E212" s="1022" t="s">
        <v>26</v>
      </c>
      <c r="F212" s="1009">
        <f t="shared" ref="F212:O212" si="49">F210+F211</f>
        <v>231336</v>
      </c>
      <c r="G212" s="1010">
        <f t="shared" si="49"/>
        <v>228879.88</v>
      </c>
      <c r="H212" s="1010">
        <f t="shared" si="49"/>
        <v>232049</v>
      </c>
      <c r="I212" s="1026">
        <f t="shared" si="49"/>
        <v>229824</v>
      </c>
      <c r="J212" s="1009">
        <f t="shared" si="49"/>
        <v>62353</v>
      </c>
      <c r="K212" s="1010">
        <f t="shared" si="49"/>
        <v>62076.71</v>
      </c>
      <c r="L212" s="1010">
        <f t="shared" si="49"/>
        <v>64809</v>
      </c>
      <c r="M212" s="1026">
        <f t="shared" si="49"/>
        <v>64648</v>
      </c>
      <c r="N212" s="1019">
        <f t="shared" si="49"/>
        <v>1158.8</v>
      </c>
      <c r="O212" s="1020">
        <f t="shared" si="49"/>
        <v>1153.5999999999999</v>
      </c>
      <c r="P212" s="1166">
        <v>0.4</v>
      </c>
      <c r="Q212" s="1019">
        <f>Q210+Q211</f>
        <v>4778.4000000000005</v>
      </c>
      <c r="R212" s="1021">
        <f>R210+R211</f>
        <v>4766.3999999999996</v>
      </c>
      <c r="S212" s="1167">
        <v>0.2</v>
      </c>
    </row>
    <row r="213" spans="1:19" ht="12.75" outlineLevel="1">
      <c r="A213" s="1023"/>
      <c r="B213" s="978"/>
      <c r="D213" s="1007"/>
      <c r="E213" s="983"/>
      <c r="F213" s="1043"/>
      <c r="G213" s="1044"/>
      <c r="H213" s="1044"/>
      <c r="I213" s="1045"/>
      <c r="J213" s="1043"/>
      <c r="K213" s="1044"/>
      <c r="L213" s="1044"/>
      <c r="M213" s="1045"/>
      <c r="N213" s="1047"/>
      <c r="O213" s="1048"/>
      <c r="P213" s="1166"/>
      <c r="Q213" s="1049"/>
      <c r="R213" s="1050"/>
      <c r="S213" s="1167"/>
    </row>
    <row r="214" spans="1:19" ht="12.75" outlineLevel="2">
      <c r="A214" s="990" t="s">
        <v>132</v>
      </c>
      <c r="B214" s="991" t="s">
        <v>133</v>
      </c>
      <c r="C214" s="992"/>
      <c r="D214" s="1007"/>
      <c r="E214" s="1022" t="s">
        <v>20</v>
      </c>
      <c r="F214" s="1043">
        <v>75689</v>
      </c>
      <c r="G214" s="1044">
        <v>77550</v>
      </c>
      <c r="H214" s="1044">
        <v>78155</v>
      </c>
      <c r="I214" s="1045">
        <v>77820</v>
      </c>
      <c r="J214" s="1043">
        <v>30918</v>
      </c>
      <c r="K214" s="1044">
        <v>31440</v>
      </c>
      <c r="L214" s="1044">
        <v>33567</v>
      </c>
      <c r="M214" s="1045">
        <v>33496</v>
      </c>
      <c r="N214" s="1019">
        <v>157.30000000000001</v>
      </c>
      <c r="O214" s="1020">
        <v>160</v>
      </c>
      <c r="P214" s="1166">
        <v>-1.7</v>
      </c>
      <c r="Q214" s="1019">
        <v>677.5</v>
      </c>
      <c r="R214" s="1021">
        <v>676.1</v>
      </c>
      <c r="S214" s="1167">
        <v>0.2</v>
      </c>
    </row>
    <row r="215" spans="1:19" ht="12.75" outlineLevel="2">
      <c r="A215" s="1023"/>
      <c r="B215" s="978"/>
      <c r="D215" s="1007"/>
      <c r="E215" s="1022" t="s">
        <v>24</v>
      </c>
      <c r="F215" s="1043">
        <v>20433</v>
      </c>
      <c r="G215" s="1044">
        <v>19478</v>
      </c>
      <c r="H215" s="1044">
        <v>19835</v>
      </c>
      <c r="I215" s="1045">
        <v>19346</v>
      </c>
      <c r="J215" s="1043">
        <v>10153</v>
      </c>
      <c r="K215" s="1044">
        <v>9539</v>
      </c>
      <c r="L215" s="1044">
        <v>9847</v>
      </c>
      <c r="M215" s="1045">
        <v>9543</v>
      </c>
      <c r="N215" s="1019">
        <v>51.7</v>
      </c>
      <c r="O215" s="1020">
        <v>48.5</v>
      </c>
      <c r="P215" s="1166">
        <v>6.4</v>
      </c>
      <c r="Q215" s="1019">
        <v>198.8</v>
      </c>
      <c r="R215" s="1021">
        <v>192.6</v>
      </c>
      <c r="S215" s="1167">
        <v>3.2</v>
      </c>
    </row>
    <row r="216" spans="1:19" ht="12.75" outlineLevel="1">
      <c r="A216" s="1023"/>
      <c r="B216" s="991"/>
      <c r="C216" s="1006" t="s">
        <v>25</v>
      </c>
      <c r="D216" s="1007">
        <v>55.3</v>
      </c>
      <c r="E216" s="1022" t="s">
        <v>26</v>
      </c>
      <c r="F216" s="1009">
        <f t="shared" ref="F216:O216" si="50">F214+F215</f>
        <v>96122</v>
      </c>
      <c r="G216" s="1010">
        <f t="shared" si="50"/>
        <v>97028</v>
      </c>
      <c r="H216" s="1010">
        <f t="shared" si="50"/>
        <v>97990</v>
      </c>
      <c r="I216" s="1026">
        <f t="shared" si="50"/>
        <v>97166</v>
      </c>
      <c r="J216" s="1009">
        <f t="shared" si="50"/>
        <v>41071</v>
      </c>
      <c r="K216" s="1010">
        <f t="shared" si="50"/>
        <v>40979</v>
      </c>
      <c r="L216" s="1010">
        <f t="shared" si="50"/>
        <v>43414</v>
      </c>
      <c r="M216" s="1026">
        <f t="shared" si="50"/>
        <v>43039</v>
      </c>
      <c r="N216" s="1019">
        <f t="shared" si="50"/>
        <v>209</v>
      </c>
      <c r="O216" s="1020">
        <f t="shared" si="50"/>
        <v>208.5</v>
      </c>
      <c r="P216" s="1166">
        <v>0.2</v>
      </c>
      <c r="Q216" s="1019">
        <f>Q214+Q215</f>
        <v>876.3</v>
      </c>
      <c r="R216" s="1021">
        <f>R214+R215</f>
        <v>868.7</v>
      </c>
      <c r="S216" s="1167">
        <v>0.9</v>
      </c>
    </row>
    <row r="217" spans="1:19" ht="12.75" outlineLevel="1">
      <c r="A217" s="1023"/>
      <c r="B217" s="978"/>
      <c r="C217" s="1006"/>
      <c r="D217" s="1007"/>
      <c r="E217" s="983"/>
      <c r="F217" s="1043"/>
      <c r="G217" s="1044"/>
      <c r="H217" s="1044"/>
      <c r="I217" s="1045"/>
      <c r="J217" s="1043"/>
      <c r="K217" s="1044"/>
      <c r="L217" s="1044"/>
      <c r="M217" s="1045"/>
      <c r="N217" s="1047"/>
      <c r="O217" s="1048"/>
      <c r="P217" s="1166"/>
      <c r="Q217" s="1049"/>
      <c r="R217" s="1050"/>
      <c r="S217" s="1167"/>
    </row>
    <row r="218" spans="1:19" ht="12.75" outlineLevel="2">
      <c r="A218" s="990" t="s">
        <v>134</v>
      </c>
      <c r="B218" s="991" t="s">
        <v>135</v>
      </c>
      <c r="C218" s="992"/>
      <c r="D218" s="1007"/>
      <c r="E218" s="1022" t="s">
        <v>20</v>
      </c>
      <c r="F218" s="1043">
        <v>59509</v>
      </c>
      <c r="G218" s="1044">
        <v>61875</v>
      </c>
      <c r="H218" s="1044">
        <v>59847</v>
      </c>
      <c r="I218" s="1045">
        <v>60065</v>
      </c>
      <c r="J218" s="1043">
        <v>16862</v>
      </c>
      <c r="K218" s="1044">
        <v>17350</v>
      </c>
      <c r="L218" s="1044">
        <v>17632</v>
      </c>
      <c r="M218" s="1045">
        <v>17678</v>
      </c>
      <c r="N218" s="1019">
        <v>267.3</v>
      </c>
      <c r="O218" s="1020">
        <v>275</v>
      </c>
      <c r="P218" s="1166">
        <v>-2.8</v>
      </c>
      <c r="Q218" s="1019">
        <v>1108.9000000000001</v>
      </c>
      <c r="R218" s="1021">
        <v>1111.7</v>
      </c>
      <c r="S218" s="1167">
        <v>-0.3</v>
      </c>
    </row>
    <row r="219" spans="1:19" ht="12.75" outlineLevel="2">
      <c r="A219" s="1023"/>
      <c r="B219" s="978"/>
      <c r="D219" s="1007"/>
      <c r="E219" s="1022" t="s">
        <v>24</v>
      </c>
      <c r="F219" s="1043">
        <v>12381</v>
      </c>
      <c r="G219" s="1044">
        <v>12530</v>
      </c>
      <c r="H219" s="1044">
        <v>12253</v>
      </c>
      <c r="I219" s="1045">
        <v>12275</v>
      </c>
      <c r="J219" s="1043">
        <v>4572</v>
      </c>
      <c r="K219" s="1044">
        <v>4530</v>
      </c>
      <c r="L219" s="1044">
        <v>4521.32</v>
      </c>
      <c r="M219" s="1045">
        <v>4516</v>
      </c>
      <c r="N219" s="1019">
        <v>72.5</v>
      </c>
      <c r="O219" s="1020">
        <v>71.8</v>
      </c>
      <c r="P219" s="1166">
        <v>0.9</v>
      </c>
      <c r="Q219" s="1019">
        <v>284.3</v>
      </c>
      <c r="R219" s="1021">
        <v>284</v>
      </c>
      <c r="S219" s="1167">
        <v>0.1</v>
      </c>
    </row>
    <row r="220" spans="1:19" ht="12.75" outlineLevel="1">
      <c r="A220" s="1023"/>
      <c r="B220" s="991"/>
      <c r="C220" s="1006" t="s">
        <v>25</v>
      </c>
      <c r="D220" s="1007">
        <v>172.3</v>
      </c>
      <c r="E220" s="1022" t="s">
        <v>26</v>
      </c>
      <c r="F220" s="1009">
        <f t="shared" ref="F220:O220" si="51">F218+F219</f>
        <v>71890</v>
      </c>
      <c r="G220" s="1010">
        <f t="shared" si="51"/>
        <v>74405</v>
      </c>
      <c r="H220" s="1010">
        <f t="shared" si="51"/>
        <v>72100</v>
      </c>
      <c r="I220" s="1026">
        <f t="shared" si="51"/>
        <v>72340</v>
      </c>
      <c r="J220" s="1009">
        <f t="shared" si="51"/>
        <v>21434</v>
      </c>
      <c r="K220" s="1010">
        <f t="shared" si="51"/>
        <v>21880</v>
      </c>
      <c r="L220" s="1010">
        <f t="shared" si="51"/>
        <v>22153.32</v>
      </c>
      <c r="M220" s="1026">
        <f t="shared" si="51"/>
        <v>22194</v>
      </c>
      <c r="N220" s="1019">
        <f t="shared" si="51"/>
        <v>339.8</v>
      </c>
      <c r="O220" s="1020">
        <f t="shared" si="51"/>
        <v>346.8</v>
      </c>
      <c r="P220" s="1166">
        <v>-2</v>
      </c>
      <c r="Q220" s="1019">
        <f>Q218+Q219</f>
        <v>1393.2</v>
      </c>
      <c r="R220" s="1021">
        <f>R218+R219</f>
        <v>1395.7</v>
      </c>
      <c r="S220" s="1167">
        <v>-0.2</v>
      </c>
    </row>
    <row r="221" spans="1:19" ht="12.75" outlineLevel="1">
      <c r="A221" s="1023"/>
      <c r="B221" s="978"/>
      <c r="D221" s="1007"/>
      <c r="E221" s="983"/>
      <c r="F221" s="1043"/>
      <c r="G221" s="1044"/>
      <c r="H221" s="1044"/>
      <c r="I221" s="1045"/>
      <c r="J221" s="1043"/>
      <c r="K221" s="1044"/>
      <c r="L221" s="1044"/>
      <c r="M221" s="1045"/>
      <c r="N221" s="1047"/>
      <c r="O221" s="1048"/>
      <c r="P221" s="1166"/>
      <c r="Q221" s="1049"/>
      <c r="R221" s="1050"/>
      <c r="S221" s="1167"/>
    </row>
    <row r="222" spans="1:19" ht="12.75" outlineLevel="2">
      <c r="A222" s="990" t="s">
        <v>76</v>
      </c>
      <c r="B222" s="991" t="s">
        <v>136</v>
      </c>
      <c r="C222" s="992"/>
      <c r="D222" s="1007"/>
      <c r="E222" s="1022" t="s">
        <v>20</v>
      </c>
      <c r="F222" s="1043">
        <v>34691</v>
      </c>
      <c r="G222" s="1044">
        <v>35547</v>
      </c>
      <c r="H222" s="1044">
        <v>39200</v>
      </c>
      <c r="I222" s="1045">
        <v>39202</v>
      </c>
      <c r="J222" s="1043">
        <v>20182</v>
      </c>
      <c r="K222" s="1044">
        <v>20655</v>
      </c>
      <c r="L222" s="1044">
        <v>23772</v>
      </c>
      <c r="M222" s="1045">
        <v>23744</v>
      </c>
      <c r="N222" s="1019">
        <v>92.3</v>
      </c>
      <c r="O222" s="1020">
        <v>94.4</v>
      </c>
      <c r="P222" s="1166">
        <v>-2.2999999999999998</v>
      </c>
      <c r="Q222" s="1019">
        <v>431.2</v>
      </c>
      <c r="R222" s="1021">
        <v>430.7</v>
      </c>
      <c r="S222" s="1167">
        <v>0.1</v>
      </c>
    </row>
    <row r="223" spans="1:19" ht="12.75" outlineLevel="2">
      <c r="A223" s="1023"/>
      <c r="B223" s="978"/>
      <c r="D223" s="1007"/>
      <c r="E223" s="1022" t="s">
        <v>24</v>
      </c>
      <c r="F223" s="1043">
        <v>11332</v>
      </c>
      <c r="G223" s="1044">
        <v>11373</v>
      </c>
      <c r="H223" s="1044">
        <v>11442</v>
      </c>
      <c r="I223" s="1045">
        <v>11375</v>
      </c>
      <c r="J223" s="1043">
        <v>7681</v>
      </c>
      <c r="K223" s="1044">
        <v>7688</v>
      </c>
      <c r="L223" s="1044">
        <v>7808</v>
      </c>
      <c r="M223" s="1045">
        <v>7732</v>
      </c>
      <c r="N223" s="1019">
        <v>35.1</v>
      </c>
      <c r="O223" s="1020">
        <v>35.200000000000003</v>
      </c>
      <c r="P223" s="1166">
        <v>-0.1</v>
      </c>
      <c r="Q223" s="1019">
        <v>141.6</v>
      </c>
      <c r="R223" s="1021">
        <v>140.30000000000001</v>
      </c>
      <c r="S223" s="1167">
        <v>1</v>
      </c>
    </row>
    <row r="224" spans="1:19" ht="12.75" outlineLevel="1">
      <c r="A224" s="1023"/>
      <c r="B224" s="991"/>
      <c r="C224" s="1006" t="s">
        <v>25</v>
      </c>
      <c r="D224" s="1007">
        <v>49.7</v>
      </c>
      <c r="E224" s="1022" t="s">
        <v>26</v>
      </c>
      <c r="F224" s="1009">
        <f t="shared" ref="F224:O224" si="52">F222+F223</f>
        <v>46023</v>
      </c>
      <c r="G224" s="1010">
        <f t="shared" si="52"/>
        <v>46920</v>
      </c>
      <c r="H224" s="1010">
        <f t="shared" si="52"/>
        <v>50642</v>
      </c>
      <c r="I224" s="1026">
        <f t="shared" si="52"/>
        <v>50577</v>
      </c>
      <c r="J224" s="1009">
        <f t="shared" si="52"/>
        <v>27863</v>
      </c>
      <c r="K224" s="1010">
        <f t="shared" si="52"/>
        <v>28343</v>
      </c>
      <c r="L224" s="1010">
        <f t="shared" si="52"/>
        <v>31580</v>
      </c>
      <c r="M224" s="1026">
        <f t="shared" si="52"/>
        <v>31476</v>
      </c>
      <c r="N224" s="1019">
        <f t="shared" si="52"/>
        <v>127.4</v>
      </c>
      <c r="O224" s="1020">
        <f t="shared" si="52"/>
        <v>129.60000000000002</v>
      </c>
      <c r="P224" s="1166">
        <v>-1.7</v>
      </c>
      <c r="Q224" s="1019">
        <f>Q222+Q223</f>
        <v>572.79999999999995</v>
      </c>
      <c r="R224" s="1021">
        <f>R222+R223</f>
        <v>571</v>
      </c>
      <c r="S224" s="1167">
        <v>0.3</v>
      </c>
    </row>
    <row r="225" spans="1:22" ht="12.75" outlineLevel="1">
      <c r="A225" s="1023"/>
      <c r="B225" s="978"/>
      <c r="D225" s="1007"/>
      <c r="E225" s="983"/>
      <c r="F225" s="1043"/>
      <c r="G225" s="1044"/>
      <c r="H225" s="1044"/>
      <c r="I225" s="1045"/>
      <c r="J225" s="1043"/>
      <c r="K225" s="1044"/>
      <c r="L225" s="1044"/>
      <c r="M225" s="1045"/>
      <c r="N225" s="1047"/>
      <c r="O225" s="1048"/>
      <c r="P225" s="1166"/>
      <c r="Q225" s="1049"/>
      <c r="R225" s="1050"/>
      <c r="S225" s="1167"/>
    </row>
    <row r="226" spans="1:22" ht="12.75" outlineLevel="2">
      <c r="A226" s="990" t="s">
        <v>76</v>
      </c>
      <c r="B226" s="991" t="s">
        <v>137</v>
      </c>
      <c r="C226" s="992"/>
      <c r="D226" s="1007"/>
      <c r="E226" s="1022" t="s">
        <v>20</v>
      </c>
      <c r="F226" s="1043">
        <v>27314</v>
      </c>
      <c r="G226" s="1044">
        <v>27255</v>
      </c>
      <c r="H226" s="1044">
        <v>32174</v>
      </c>
      <c r="I226" s="1045">
        <v>31722</v>
      </c>
      <c r="J226" s="1043">
        <v>10617</v>
      </c>
      <c r="K226" s="1044">
        <v>10652</v>
      </c>
      <c r="L226" s="1044">
        <v>13537</v>
      </c>
      <c r="M226" s="1045">
        <v>13407</v>
      </c>
      <c r="N226" s="1019">
        <v>185.2</v>
      </c>
      <c r="O226" s="1020">
        <v>185.8</v>
      </c>
      <c r="P226" s="1166">
        <v>-0.3</v>
      </c>
      <c r="Q226" s="1019">
        <v>936.8</v>
      </c>
      <c r="R226" s="1021">
        <v>927.8</v>
      </c>
      <c r="S226" s="1167">
        <v>1</v>
      </c>
    </row>
    <row r="227" spans="1:22" ht="12.75" outlineLevel="2">
      <c r="A227" s="1023"/>
      <c r="B227" s="978"/>
      <c r="D227" s="1007"/>
      <c r="E227" s="1022" t="s">
        <v>24</v>
      </c>
      <c r="F227" s="1043">
        <v>9763</v>
      </c>
      <c r="G227" s="1044">
        <v>9669</v>
      </c>
      <c r="H227" s="1044">
        <v>9928</v>
      </c>
      <c r="I227" s="1045">
        <v>9637</v>
      </c>
      <c r="J227" s="1043">
        <v>4389</v>
      </c>
      <c r="K227" s="1044">
        <v>4278</v>
      </c>
      <c r="L227" s="1044">
        <v>4442</v>
      </c>
      <c r="M227" s="1045">
        <v>4301</v>
      </c>
      <c r="N227" s="1019">
        <v>76.599999999999994</v>
      </c>
      <c r="O227" s="1020">
        <v>74.599999999999994</v>
      </c>
      <c r="P227" s="1166">
        <v>2.6</v>
      </c>
      <c r="Q227" s="1019">
        <v>307.39999999999998</v>
      </c>
      <c r="R227" s="1021">
        <v>297.60000000000002</v>
      </c>
      <c r="S227" s="1167">
        <v>3.3</v>
      </c>
    </row>
    <row r="228" spans="1:22" ht="12.75" outlineLevel="1">
      <c r="A228" s="1023"/>
      <c r="B228" s="991"/>
      <c r="C228" s="1006" t="s">
        <v>25</v>
      </c>
      <c r="D228" s="1007">
        <v>189.6</v>
      </c>
      <c r="E228" s="1022" t="s">
        <v>26</v>
      </c>
      <c r="F228" s="1009">
        <f t="shared" ref="F228:O228" si="53">F226+F227</f>
        <v>37077</v>
      </c>
      <c r="G228" s="1010">
        <f t="shared" si="53"/>
        <v>36924</v>
      </c>
      <c r="H228" s="1010">
        <f t="shared" si="53"/>
        <v>42102</v>
      </c>
      <c r="I228" s="1026">
        <f t="shared" si="53"/>
        <v>41359</v>
      </c>
      <c r="J228" s="1009">
        <f t="shared" si="53"/>
        <v>15006</v>
      </c>
      <c r="K228" s="1010">
        <f t="shared" si="53"/>
        <v>14930</v>
      </c>
      <c r="L228" s="1010">
        <f t="shared" si="53"/>
        <v>17979</v>
      </c>
      <c r="M228" s="1026">
        <f t="shared" si="53"/>
        <v>17708</v>
      </c>
      <c r="N228" s="1019">
        <f t="shared" si="53"/>
        <v>261.79999999999995</v>
      </c>
      <c r="O228" s="1020">
        <f t="shared" si="53"/>
        <v>260.39999999999998</v>
      </c>
      <c r="P228" s="1166">
        <v>0.5</v>
      </c>
      <c r="Q228" s="1019">
        <f>Q226+Q227</f>
        <v>1244.1999999999998</v>
      </c>
      <c r="R228" s="1021">
        <f>R226+R227</f>
        <v>1225.4000000000001</v>
      </c>
      <c r="S228" s="1167">
        <v>1.5</v>
      </c>
    </row>
    <row r="229" spans="1:22" ht="12.75" outlineLevel="1">
      <c r="A229" s="1023"/>
      <c r="B229" s="978"/>
      <c r="D229" s="1007"/>
      <c r="E229" s="983"/>
      <c r="F229" s="1043"/>
      <c r="G229" s="1044"/>
      <c r="H229" s="1044"/>
      <c r="I229" s="1045"/>
      <c r="J229" s="1043"/>
      <c r="K229" s="1044"/>
      <c r="L229" s="1044"/>
      <c r="M229" s="1045"/>
      <c r="N229" s="1047"/>
      <c r="O229" s="1048"/>
      <c r="P229" s="1166"/>
      <c r="Q229" s="1019"/>
      <c r="R229" s="1021"/>
      <c r="S229" s="1167"/>
    </row>
    <row r="230" spans="1:22" ht="12.75" outlineLevel="2">
      <c r="A230" s="990" t="s">
        <v>76</v>
      </c>
      <c r="B230" s="991" t="s">
        <v>138</v>
      </c>
      <c r="C230" s="992"/>
      <c r="D230" s="1007"/>
      <c r="E230" s="1022" t="s">
        <v>20</v>
      </c>
      <c r="F230" s="1043">
        <v>21984.75</v>
      </c>
      <c r="G230" s="1044">
        <v>22106</v>
      </c>
      <c r="H230" s="1044">
        <v>25578</v>
      </c>
      <c r="I230" s="1045">
        <v>25273</v>
      </c>
      <c r="J230" s="1043">
        <v>9902.33</v>
      </c>
      <c r="K230" s="1044">
        <v>9896</v>
      </c>
      <c r="L230" s="1044">
        <v>12087</v>
      </c>
      <c r="M230" s="1045">
        <v>11981</v>
      </c>
      <c r="N230" s="1019">
        <v>130.30000000000001</v>
      </c>
      <c r="O230" s="1020">
        <v>130.19999999999999</v>
      </c>
      <c r="P230" s="1166">
        <v>0.1</v>
      </c>
      <c r="Q230" s="1019">
        <v>630.9</v>
      </c>
      <c r="R230" s="1021">
        <v>625.4</v>
      </c>
      <c r="S230" s="1167">
        <v>0.9</v>
      </c>
    </row>
    <row r="231" spans="1:22" ht="12.2" customHeight="1" outlineLevel="2">
      <c r="A231" s="1023"/>
      <c r="B231" s="978"/>
      <c r="D231" s="1007"/>
      <c r="E231" s="1022" t="s">
        <v>24</v>
      </c>
      <c r="F231" s="1043">
        <v>6114</v>
      </c>
      <c r="G231" s="1044">
        <v>6012</v>
      </c>
      <c r="H231" s="1044">
        <v>6096</v>
      </c>
      <c r="I231" s="1045">
        <v>5960</v>
      </c>
      <c r="J231" s="1043">
        <v>2780.57</v>
      </c>
      <c r="K231" s="1044">
        <v>2732</v>
      </c>
      <c r="L231" s="1044">
        <v>2804</v>
      </c>
      <c r="M231" s="1045">
        <v>2755.48</v>
      </c>
      <c r="N231" s="1019">
        <v>36.6</v>
      </c>
      <c r="O231" s="1020">
        <v>35.9</v>
      </c>
      <c r="P231" s="1166">
        <v>1.8</v>
      </c>
      <c r="Q231" s="1019">
        <v>146.30000000000001</v>
      </c>
      <c r="R231" s="1021">
        <v>143.80000000000001</v>
      </c>
      <c r="S231" s="1167">
        <v>1.8</v>
      </c>
    </row>
    <row r="232" spans="1:22" ht="12.2" customHeight="1" outlineLevel="1">
      <c r="A232" s="1023"/>
      <c r="B232" s="991"/>
      <c r="C232" s="1006" t="s">
        <v>25</v>
      </c>
      <c r="D232" s="1007">
        <v>143</v>
      </c>
      <c r="E232" s="1022" t="s">
        <v>26</v>
      </c>
      <c r="F232" s="1009">
        <f t="shared" ref="F232:O232" si="54">F230+F231</f>
        <v>28098.75</v>
      </c>
      <c r="G232" s="1010">
        <f t="shared" si="54"/>
        <v>28118</v>
      </c>
      <c r="H232" s="1010">
        <f t="shared" si="54"/>
        <v>31674</v>
      </c>
      <c r="I232" s="1026">
        <f t="shared" si="54"/>
        <v>31233</v>
      </c>
      <c r="J232" s="1009">
        <f t="shared" si="54"/>
        <v>12682.9</v>
      </c>
      <c r="K232" s="1010">
        <f t="shared" si="54"/>
        <v>12628</v>
      </c>
      <c r="L232" s="1010">
        <f t="shared" si="54"/>
        <v>14891</v>
      </c>
      <c r="M232" s="1026">
        <f t="shared" si="54"/>
        <v>14736.48</v>
      </c>
      <c r="N232" s="1019">
        <f t="shared" si="54"/>
        <v>166.9</v>
      </c>
      <c r="O232" s="1020">
        <f t="shared" si="54"/>
        <v>166.1</v>
      </c>
      <c r="P232" s="1166">
        <v>0.4</v>
      </c>
      <c r="Q232" s="1019">
        <f>Q230+Q231</f>
        <v>777.2</v>
      </c>
      <c r="R232" s="1021">
        <f>R230+R231</f>
        <v>769.2</v>
      </c>
      <c r="S232" s="1167">
        <v>1</v>
      </c>
    </row>
    <row r="233" spans="1:22" ht="12.2" customHeight="1" outlineLevel="1">
      <c r="A233" s="1023"/>
      <c r="B233" s="978"/>
      <c r="D233" s="1007"/>
      <c r="E233" s="983"/>
      <c r="F233" s="1009"/>
      <c r="G233" s="1010"/>
      <c r="H233" s="1010"/>
      <c r="I233" s="1026"/>
      <c r="J233" s="1009"/>
      <c r="K233" s="1010"/>
      <c r="L233" s="1010"/>
      <c r="M233" s="1026"/>
      <c r="N233" s="1019"/>
      <c r="O233" s="1020"/>
      <c r="P233" s="1000"/>
      <c r="Q233" s="1019"/>
      <c r="R233" s="1021"/>
      <c r="S233" s="1002"/>
    </row>
    <row r="234" spans="1:22" ht="12.2" customHeight="1" outlineLevel="2">
      <c r="A234" s="990" t="s">
        <v>139</v>
      </c>
      <c r="B234" s="991" t="s">
        <v>140</v>
      </c>
      <c r="C234" s="992"/>
      <c r="D234" s="1007"/>
      <c r="E234" s="1022" t="s">
        <v>20</v>
      </c>
      <c r="F234" s="1009">
        <v>234192</v>
      </c>
      <c r="G234" s="1010">
        <v>233852</v>
      </c>
      <c r="H234" s="1010">
        <v>229565</v>
      </c>
      <c r="I234" s="1026">
        <v>222090</v>
      </c>
      <c r="J234" s="1009">
        <v>126139</v>
      </c>
      <c r="K234" s="1010">
        <v>125956</v>
      </c>
      <c r="L234" s="996">
        <v>123647</v>
      </c>
      <c r="M234" s="997">
        <v>119621</v>
      </c>
      <c r="N234" s="1019">
        <v>234.4</v>
      </c>
      <c r="O234" s="1020">
        <v>234.1</v>
      </c>
      <c r="P234" s="1000">
        <f t="shared" ref="P234:P248" si="55">IF(N234-O234=0,"-",(N234-O234)/O234*100)</f>
        <v>0.12815036309270028</v>
      </c>
      <c r="Q234" s="1019">
        <v>911.7</v>
      </c>
      <c r="R234" s="1021">
        <v>912</v>
      </c>
      <c r="S234" s="1002">
        <f t="shared" ref="S234:S248" si="56">IF(Q234-R234=0,"-",(Q234-R234)/R234*100)</f>
        <v>-3.2894736842100272E-2</v>
      </c>
    </row>
    <row r="235" spans="1:22" ht="12.2" customHeight="1" outlineLevel="2">
      <c r="A235" s="1023"/>
      <c r="B235" s="978"/>
      <c r="D235" s="1007"/>
      <c r="E235" s="1022" t="s">
        <v>24</v>
      </c>
      <c r="F235" s="1009">
        <v>4050</v>
      </c>
      <c r="G235" s="1010">
        <v>4044</v>
      </c>
      <c r="H235" s="1010">
        <v>3970</v>
      </c>
      <c r="I235" s="1026">
        <v>11551</v>
      </c>
      <c r="J235" s="1009">
        <v>2181</v>
      </c>
      <c r="K235" s="1010">
        <v>2178</v>
      </c>
      <c r="L235" s="996">
        <v>2138</v>
      </c>
      <c r="M235" s="997">
        <v>6222</v>
      </c>
      <c r="N235" s="1019">
        <v>4.0999999999999996</v>
      </c>
      <c r="O235" s="1020">
        <v>4.0999999999999996</v>
      </c>
      <c r="P235" s="1000" t="str">
        <f t="shared" si="55"/>
        <v>-</v>
      </c>
      <c r="Q235" s="1019">
        <v>15.8</v>
      </c>
      <c r="R235" s="1021">
        <v>15.8</v>
      </c>
      <c r="S235" s="1002" t="str">
        <f t="shared" si="56"/>
        <v>-</v>
      </c>
    </row>
    <row r="236" spans="1:22" ht="12.2" customHeight="1" outlineLevel="1">
      <c r="A236" s="1023"/>
      <c r="B236" s="1005"/>
      <c r="C236" s="1006" t="s">
        <v>25</v>
      </c>
      <c r="D236" s="1007">
        <v>20.2</v>
      </c>
      <c r="E236" s="1022" t="s">
        <v>26</v>
      </c>
      <c r="F236" s="1009">
        <f t="shared" ref="F236:O236" si="57">F234+F235</f>
        <v>238242</v>
      </c>
      <c r="G236" s="1010">
        <f t="shared" si="57"/>
        <v>237896</v>
      </c>
      <c r="H236" s="1010">
        <f t="shared" si="57"/>
        <v>233535</v>
      </c>
      <c r="I236" s="1026">
        <f t="shared" si="57"/>
        <v>233641</v>
      </c>
      <c r="J236" s="1009">
        <f t="shared" si="57"/>
        <v>128320</v>
      </c>
      <c r="K236" s="1010">
        <f t="shared" si="57"/>
        <v>128134</v>
      </c>
      <c r="L236" s="996">
        <f t="shared" si="57"/>
        <v>125785</v>
      </c>
      <c r="M236" s="997">
        <f t="shared" si="57"/>
        <v>125843</v>
      </c>
      <c r="N236" s="1019">
        <f t="shared" si="57"/>
        <v>238.5</v>
      </c>
      <c r="O236" s="1020">
        <f t="shared" si="57"/>
        <v>238.2</v>
      </c>
      <c r="P236" s="1000">
        <f t="shared" si="55"/>
        <v>0.12594458438287631</v>
      </c>
      <c r="Q236" s="1019">
        <f>Q234+Q235</f>
        <v>927.5</v>
      </c>
      <c r="R236" s="1021">
        <f>R234+R235</f>
        <v>927.8</v>
      </c>
      <c r="S236" s="1002">
        <f t="shared" si="56"/>
        <v>-3.2334554860956516E-2</v>
      </c>
    </row>
    <row r="237" spans="1:22" ht="12.2" customHeight="1" outlineLevel="1">
      <c r="A237" s="1023"/>
      <c r="B237" s="978"/>
      <c r="D237" s="1007"/>
      <c r="E237" s="983"/>
      <c r="F237" s="1009"/>
      <c r="G237" s="1010"/>
      <c r="H237" s="1010"/>
      <c r="I237" s="1026"/>
      <c r="J237" s="1009"/>
      <c r="K237" s="1010"/>
      <c r="L237" s="1010"/>
      <c r="M237" s="1026"/>
      <c r="N237" s="1019"/>
      <c r="O237" s="1020"/>
      <c r="P237" s="1000"/>
      <c r="Q237" s="1019"/>
      <c r="R237" s="1021"/>
      <c r="S237" s="1002"/>
    </row>
    <row r="238" spans="1:22" ht="12.2" customHeight="1" outlineLevel="2">
      <c r="A238" s="990" t="s">
        <v>141</v>
      </c>
      <c r="B238" s="991" t="s">
        <v>142</v>
      </c>
      <c r="C238" s="992"/>
      <c r="D238" s="1007"/>
      <c r="E238" s="1022" t="s">
        <v>20</v>
      </c>
      <c r="F238" s="1009">
        <v>155034</v>
      </c>
      <c r="G238" s="1010">
        <v>155034</v>
      </c>
      <c r="H238" s="1010">
        <v>156216</v>
      </c>
      <c r="I238" s="1026">
        <v>156745</v>
      </c>
      <c r="J238" s="995">
        <v>81122</v>
      </c>
      <c r="K238" s="996">
        <v>81330</v>
      </c>
      <c r="L238" s="996">
        <v>81741</v>
      </c>
      <c r="M238" s="997">
        <v>82017</v>
      </c>
      <c r="N238" s="1019">
        <v>380.9</v>
      </c>
      <c r="O238" s="1020">
        <v>381.8</v>
      </c>
      <c r="P238" s="1000">
        <f t="shared" si="55"/>
        <v>-0.23572551073861556</v>
      </c>
      <c r="Q238" s="1019">
        <v>1539.5</v>
      </c>
      <c r="R238" s="1021">
        <v>1544.7</v>
      </c>
      <c r="S238" s="1002">
        <f t="shared" si="56"/>
        <v>-0.33663494529682431</v>
      </c>
      <c r="U238" s="1073"/>
      <c r="V238" s="1073"/>
    </row>
    <row r="239" spans="1:22" ht="12.2" customHeight="1" outlineLevel="2">
      <c r="A239" s="1023"/>
      <c r="B239" s="978"/>
      <c r="D239" s="1007"/>
      <c r="E239" s="1022" t="s">
        <v>24</v>
      </c>
      <c r="F239" s="1009">
        <v>13695</v>
      </c>
      <c r="G239" s="1010">
        <v>14249</v>
      </c>
      <c r="H239" s="1010">
        <v>14647</v>
      </c>
      <c r="I239" s="1026">
        <v>14247</v>
      </c>
      <c r="J239" s="995">
        <v>8010</v>
      </c>
      <c r="K239" s="996">
        <v>8346</v>
      </c>
      <c r="L239" s="996">
        <v>8575</v>
      </c>
      <c r="M239" s="997">
        <v>8346</v>
      </c>
      <c r="N239" s="1019">
        <v>37.6</v>
      </c>
      <c r="O239" s="1020">
        <v>39.1</v>
      </c>
      <c r="P239" s="1000">
        <f t="shared" si="55"/>
        <v>-3.8363171355498724</v>
      </c>
      <c r="Q239" s="1019">
        <v>161.5</v>
      </c>
      <c r="R239" s="1021">
        <v>157.19999999999999</v>
      </c>
      <c r="S239" s="1002">
        <f t="shared" si="56"/>
        <v>2.7353689567430099</v>
      </c>
      <c r="U239" s="1073"/>
      <c r="V239" s="1073"/>
    </row>
    <row r="240" spans="1:22" ht="12.2" customHeight="1" outlineLevel="1">
      <c r="A240" s="1023"/>
      <c r="B240" s="1005"/>
      <c r="C240" s="1006" t="s">
        <v>25</v>
      </c>
      <c r="D240" s="1007">
        <v>51.6</v>
      </c>
      <c r="E240" s="1022" t="s">
        <v>26</v>
      </c>
      <c r="F240" s="1009">
        <f t="shared" ref="F240:O240" si="58">F238+F239</f>
        <v>168729</v>
      </c>
      <c r="G240" s="1010">
        <f t="shared" si="58"/>
        <v>169283</v>
      </c>
      <c r="H240" s="1010">
        <f t="shared" si="58"/>
        <v>170863</v>
      </c>
      <c r="I240" s="1026">
        <f t="shared" si="58"/>
        <v>170992</v>
      </c>
      <c r="J240" s="1009">
        <f t="shared" si="58"/>
        <v>89132</v>
      </c>
      <c r="K240" s="1010">
        <f t="shared" si="58"/>
        <v>89676</v>
      </c>
      <c r="L240" s="996">
        <f t="shared" si="58"/>
        <v>90316</v>
      </c>
      <c r="M240" s="997">
        <f t="shared" si="58"/>
        <v>90363</v>
      </c>
      <c r="N240" s="1019">
        <f t="shared" si="58"/>
        <v>418.5</v>
      </c>
      <c r="O240" s="1020">
        <f t="shared" si="58"/>
        <v>420.90000000000003</v>
      </c>
      <c r="P240" s="1000">
        <f t="shared" si="55"/>
        <v>-0.5702066999287323</v>
      </c>
      <c r="Q240" s="1019">
        <f>Q238+Q239</f>
        <v>1701</v>
      </c>
      <c r="R240" s="1021">
        <f>R238+R239</f>
        <v>1701.9</v>
      </c>
      <c r="S240" s="1002">
        <f t="shared" si="56"/>
        <v>-5.2882072977266055E-2</v>
      </c>
    </row>
    <row r="241" spans="1:21" ht="12.2" customHeight="1" outlineLevel="1">
      <c r="A241" s="1023"/>
      <c r="B241" s="978"/>
      <c r="D241" s="1007"/>
      <c r="E241" s="983"/>
      <c r="F241" s="1009"/>
      <c r="G241" s="1010"/>
      <c r="H241" s="1010"/>
      <c r="I241" s="1026"/>
      <c r="J241" s="1009"/>
      <c r="K241" s="1010"/>
      <c r="L241" s="1010"/>
      <c r="M241" s="1026"/>
      <c r="N241" s="1019"/>
      <c r="O241" s="1020"/>
      <c r="P241" s="1000"/>
      <c r="Q241" s="1019"/>
      <c r="R241" s="1021"/>
      <c r="S241" s="1002"/>
    </row>
    <row r="242" spans="1:21" ht="12.2" customHeight="1" outlineLevel="2">
      <c r="A242" s="990" t="s">
        <v>143</v>
      </c>
      <c r="B242" s="991" t="s">
        <v>144</v>
      </c>
      <c r="C242" s="992"/>
      <c r="D242" s="1007"/>
      <c r="E242" s="1022" t="s">
        <v>20</v>
      </c>
      <c r="F242" s="1009">
        <v>62293</v>
      </c>
      <c r="G242" s="1010">
        <v>64350</v>
      </c>
      <c r="H242" s="1010">
        <v>70589</v>
      </c>
      <c r="I242" s="1026">
        <v>70083</v>
      </c>
      <c r="J242" s="1009">
        <v>23397</v>
      </c>
      <c r="K242" s="1010">
        <v>24168</v>
      </c>
      <c r="L242" s="1010">
        <v>27278</v>
      </c>
      <c r="M242" s="1026">
        <v>27191</v>
      </c>
      <c r="N242" s="1019">
        <v>165.3</v>
      </c>
      <c r="O242" s="1020">
        <v>170.8</v>
      </c>
      <c r="P242" s="1000">
        <f t="shared" si="55"/>
        <v>-3.2201405152224827</v>
      </c>
      <c r="Q242" s="1019">
        <v>764.7</v>
      </c>
      <c r="R242" s="1021">
        <v>762.2</v>
      </c>
      <c r="S242" s="1002">
        <f t="shared" si="56"/>
        <v>0.32799790081343477</v>
      </c>
    </row>
    <row r="243" spans="1:21" ht="12.2" customHeight="1" outlineLevel="2">
      <c r="A243" s="1023"/>
      <c r="B243" s="991" t="s">
        <v>23</v>
      </c>
      <c r="C243" s="992"/>
      <c r="D243" s="1007"/>
      <c r="E243" s="1022" t="s">
        <v>24</v>
      </c>
      <c r="F243" s="1009">
        <v>7171</v>
      </c>
      <c r="G243" s="1010">
        <v>7249</v>
      </c>
      <c r="H243" s="1010">
        <v>7737</v>
      </c>
      <c r="I243" s="1026">
        <v>7734</v>
      </c>
      <c r="J243" s="1009">
        <v>4084</v>
      </c>
      <c r="K243" s="1010">
        <v>4063</v>
      </c>
      <c r="L243" s="1010">
        <v>4367</v>
      </c>
      <c r="M243" s="1026">
        <v>4321</v>
      </c>
      <c r="N243" s="1019">
        <v>28.9</v>
      </c>
      <c r="O243" s="1020">
        <v>28.7</v>
      </c>
      <c r="P243" s="1000">
        <f t="shared" si="55"/>
        <v>0.69686411149825545</v>
      </c>
      <c r="Q243" s="1019">
        <v>122.4</v>
      </c>
      <c r="R243" s="1021">
        <v>121.1</v>
      </c>
      <c r="S243" s="1002">
        <f t="shared" si="56"/>
        <v>1.0734929810074412</v>
      </c>
    </row>
    <row r="244" spans="1:21" ht="12.2" customHeight="1" outlineLevel="1">
      <c r="A244" s="1023"/>
      <c r="B244" s="1005"/>
      <c r="C244" s="1006" t="s">
        <v>25</v>
      </c>
      <c r="D244" s="1007">
        <v>76.8</v>
      </c>
      <c r="E244" s="1022" t="s">
        <v>26</v>
      </c>
      <c r="F244" s="1009">
        <f>F242+F243</f>
        <v>69464</v>
      </c>
      <c r="G244" s="1010">
        <f>G242+G243</f>
        <v>71599</v>
      </c>
      <c r="H244" s="1010">
        <f>H242+H243</f>
        <v>78326</v>
      </c>
      <c r="I244" s="1026">
        <f>I242+I243</f>
        <v>77817</v>
      </c>
      <c r="J244" s="1009">
        <f t="shared" ref="J244:O244" si="59">J242+J243</f>
        <v>27481</v>
      </c>
      <c r="K244" s="1010">
        <f t="shared" si="59"/>
        <v>28231</v>
      </c>
      <c r="L244" s="1010">
        <f t="shared" si="59"/>
        <v>31645</v>
      </c>
      <c r="M244" s="1026">
        <f t="shared" si="59"/>
        <v>31512</v>
      </c>
      <c r="N244" s="1019">
        <f t="shared" si="59"/>
        <v>194.20000000000002</v>
      </c>
      <c r="O244" s="1020">
        <f t="shared" si="59"/>
        <v>199.5</v>
      </c>
      <c r="P244" s="1000">
        <f t="shared" si="55"/>
        <v>-2.6566416040100167</v>
      </c>
      <c r="Q244" s="1019">
        <f>Q242+Q243</f>
        <v>887.1</v>
      </c>
      <c r="R244" s="1021">
        <f>R242+R243</f>
        <v>883.30000000000007</v>
      </c>
      <c r="S244" s="1002">
        <f t="shared" si="56"/>
        <v>0.43020491339295303</v>
      </c>
    </row>
    <row r="245" spans="1:21" ht="12.2" customHeight="1" outlineLevel="1">
      <c r="A245" s="1023"/>
      <c r="B245" s="978"/>
      <c r="D245" s="1007"/>
      <c r="E245" s="983"/>
      <c r="F245" s="1009"/>
      <c r="G245" s="1010"/>
      <c r="H245" s="1010"/>
      <c r="I245" s="1026"/>
      <c r="J245" s="1009"/>
      <c r="K245" s="1010"/>
      <c r="L245" s="1010"/>
      <c r="M245" s="1026"/>
      <c r="N245" s="1019"/>
      <c r="O245" s="1020"/>
      <c r="P245" s="1000"/>
      <c r="Q245" s="1019"/>
      <c r="R245" s="1021"/>
      <c r="S245" s="1002"/>
    </row>
    <row r="246" spans="1:21" s="1084" customFormat="1" ht="12.2" customHeight="1" outlineLevel="2">
      <c r="A246" s="990" t="s">
        <v>145</v>
      </c>
      <c r="B246" s="1074" t="s">
        <v>146</v>
      </c>
      <c r="C246" s="1075"/>
      <c r="D246" s="1076"/>
      <c r="E246" s="1077" t="s">
        <v>20</v>
      </c>
      <c r="F246" s="1078">
        <v>45514</v>
      </c>
      <c r="G246" s="1079">
        <v>45898</v>
      </c>
      <c r="H246" s="1079">
        <v>50864</v>
      </c>
      <c r="I246" s="1080">
        <v>51248</v>
      </c>
      <c r="J246" s="1078">
        <v>8926</v>
      </c>
      <c r="K246" s="1079">
        <v>9063</v>
      </c>
      <c r="L246" s="1079">
        <v>10119</v>
      </c>
      <c r="M246" s="1080">
        <v>10170</v>
      </c>
      <c r="N246" s="1081">
        <v>149.30000000000001</v>
      </c>
      <c r="O246" s="1082">
        <v>151.6</v>
      </c>
      <c r="P246" s="1000">
        <f t="shared" si="55"/>
        <v>-1.517150395778353</v>
      </c>
      <c r="Q246" s="1081">
        <v>671.4</v>
      </c>
      <c r="R246" s="1083">
        <v>674.8</v>
      </c>
      <c r="S246" s="1002">
        <f t="shared" si="56"/>
        <v>-0.50385299347954615</v>
      </c>
    </row>
    <row r="247" spans="1:21" s="1084" customFormat="1" ht="12.2" customHeight="1" outlineLevel="2">
      <c r="A247" s="1023"/>
      <c r="B247" s="1074"/>
      <c r="C247" s="1075"/>
      <c r="D247" s="1076"/>
      <c r="E247" s="1077" t="s">
        <v>24</v>
      </c>
      <c r="F247" s="1078">
        <v>5430</v>
      </c>
      <c r="G247" s="1079">
        <v>5559</v>
      </c>
      <c r="H247" s="1079">
        <v>5791</v>
      </c>
      <c r="I247" s="1080">
        <v>5909</v>
      </c>
      <c r="J247" s="1078">
        <v>1451</v>
      </c>
      <c r="K247" s="1079">
        <v>1465</v>
      </c>
      <c r="L247" s="1079">
        <v>1529</v>
      </c>
      <c r="M247" s="1080">
        <v>1564</v>
      </c>
      <c r="N247" s="1081">
        <v>24.3</v>
      </c>
      <c r="O247" s="1082">
        <v>24.5</v>
      </c>
      <c r="P247" s="1000">
        <f t="shared" si="55"/>
        <v>-0.81632653061224203</v>
      </c>
      <c r="Q247" s="1081">
        <v>101.4</v>
      </c>
      <c r="R247" s="1083">
        <v>103.8</v>
      </c>
      <c r="S247" s="1002">
        <f t="shared" si="56"/>
        <v>-2.3121387283236912</v>
      </c>
    </row>
    <row r="248" spans="1:21" s="1084" customFormat="1" ht="12.2" customHeight="1" outlineLevel="1">
      <c r="A248" s="1023"/>
      <c r="B248" s="1074" t="s">
        <v>23</v>
      </c>
      <c r="C248" s="1085" t="s">
        <v>25</v>
      </c>
      <c r="D248" s="1076">
        <v>181.8</v>
      </c>
      <c r="E248" s="1077" t="s">
        <v>26</v>
      </c>
      <c r="F248" s="1009">
        <f t="shared" ref="F248:O248" si="60">F246+F247</f>
        <v>50944</v>
      </c>
      <c r="G248" s="1010">
        <f t="shared" si="60"/>
        <v>51457</v>
      </c>
      <c r="H248" s="1010">
        <f t="shared" si="60"/>
        <v>56655</v>
      </c>
      <c r="I248" s="1026">
        <f t="shared" si="60"/>
        <v>57157</v>
      </c>
      <c r="J248" s="1009">
        <f t="shared" si="60"/>
        <v>10377</v>
      </c>
      <c r="K248" s="1010">
        <f t="shared" si="60"/>
        <v>10528</v>
      </c>
      <c r="L248" s="1010">
        <f t="shared" si="60"/>
        <v>11648</v>
      </c>
      <c r="M248" s="1026">
        <f t="shared" si="60"/>
        <v>11734</v>
      </c>
      <c r="N248" s="1019">
        <f t="shared" si="60"/>
        <v>173.60000000000002</v>
      </c>
      <c r="O248" s="1020">
        <f t="shared" si="60"/>
        <v>176.1</v>
      </c>
      <c r="P248" s="1000">
        <f t="shared" si="55"/>
        <v>-1.4196479273140101</v>
      </c>
      <c r="Q248" s="1019">
        <f>Q246+Q247</f>
        <v>772.8</v>
      </c>
      <c r="R248" s="1021">
        <f>R246+R247</f>
        <v>778.59999999999991</v>
      </c>
      <c r="S248" s="1002">
        <f t="shared" si="56"/>
        <v>-0.74492679167736386</v>
      </c>
    </row>
    <row r="249" spans="1:21" ht="12.2" customHeight="1" outlineLevel="1">
      <c r="A249" s="1023"/>
      <c r="B249" s="1031"/>
      <c r="D249" s="1007"/>
      <c r="E249" s="983"/>
      <c r="F249" s="1009"/>
      <c r="G249" s="1010"/>
      <c r="H249" s="1010"/>
      <c r="I249" s="1026"/>
      <c r="J249" s="1009"/>
      <c r="K249" s="1010"/>
      <c r="L249" s="1010"/>
      <c r="M249" s="1026"/>
      <c r="N249" s="1019"/>
      <c r="O249" s="1020"/>
      <c r="P249" s="1000"/>
      <c r="Q249" s="1039"/>
      <c r="R249" s="1040"/>
      <c r="S249" s="1002"/>
    </row>
    <row r="250" spans="1:21" ht="12.75" outlineLevel="1" thickBot="1">
      <c r="B250" s="1005"/>
      <c r="C250" s="1006"/>
      <c r="D250" s="1007"/>
      <c r="E250" s="1086"/>
      <c r="F250" s="1087"/>
      <c r="G250" s="1088"/>
      <c r="H250" s="1087"/>
      <c r="I250" s="1026"/>
      <c r="J250" s="1089"/>
      <c r="K250" s="1026"/>
      <c r="L250" s="1089"/>
      <c r="M250" s="1026"/>
      <c r="N250" s="1090"/>
      <c r="O250" s="1020"/>
      <c r="P250" s="1091"/>
      <c r="Q250" s="1090"/>
      <c r="R250" s="1020"/>
      <c r="S250" s="1000"/>
      <c r="U250" s="993"/>
    </row>
    <row r="251" spans="1:21" ht="12.75" outlineLevel="1" thickTop="1">
      <c r="B251" s="1092"/>
      <c r="C251" s="1093"/>
      <c r="D251" s="1094"/>
      <c r="E251" s="1095" t="s">
        <v>20</v>
      </c>
      <c r="F251" s="1096"/>
      <c r="G251" s="1096"/>
      <c r="H251" s="1096"/>
      <c r="I251" s="1097"/>
      <c r="J251" s="1098">
        <f>(N251*1000)/($D$253*92)*1000</f>
        <v>27770.55622048385</v>
      </c>
      <c r="K251" s="1099">
        <f>(O251*1000)/(5761.4*92)*1000</f>
        <v>28014.665819449081</v>
      </c>
      <c r="L251" s="1100">
        <f>(Q251*1000)/($D$253*365)*1000</f>
        <v>30692.820571103584</v>
      </c>
      <c r="M251" s="1098">
        <f>(R251*1000)/(5761.4*365)*1000</f>
        <v>30765.182168907762</v>
      </c>
      <c r="N251" s="1101">
        <f>N10+N14+N18+N22+N26+N30+N34+N38+N42+N46+N50+N54+N58+N62+N66+N70+N74+N78+N82+N86+N90+N94+N98+N102+N106+N110+N114+ N118+N122+N126+N130+N134+N138+N142+N146+N150+N154+N158+N162+N166+N170++N174+N178+N182+N186+N190+N194+N198+N202+N206+N210+N214+N218+N222+N226+N230+N234+N238+N242+N246+N259</f>
        <v>14719.749999999998</v>
      </c>
      <c r="O251" s="1101">
        <f>O10+O14+O18+O22+O26+O30+O34+O38+O42+O46+O50+O54+O58+O62+O66+O70+O74+O78+O82+O86+O90+O94+O98+O102+O106+O110+O114+ O118+O122+O126+O130+O134+O138+O142+O146+O150+O154+O158+O162+O166+O170++O174+O178+O182+O186+O190+O194+O198+O202+O206+O210+O214+O218+O222+O226+O230+O234+O238+O242+O246+O259</f>
        <v>14849.14</v>
      </c>
      <c r="P251" s="1000">
        <f>IF(N251-O251=0,"-",(N251-O251)/O251*100)</f>
        <v>-0.87136359412061071</v>
      </c>
      <c r="Q251" s="1101">
        <f>Q10+Q14+Q18+Q22+Q26+Q30+Q34+Q38+Q42+Q46+Q50+Q54+Q58+Q62+Q66+Q70+Q74+Q78+Q82+Q86+Q90+Q94+Q98+Q102+Q106+Q110+Q114+ Q118+Q122+Q126+Q130+Q134+Q138+Q142+Q146+Q150+Q154+Q158+Q162+Q166+Q170++Q174+Q178+Q182+Q186+Q190+Q194+Q198+Q202+Q206+Q210+Q214+Q218+Q222+Q226+Q230+Q234+Q238+Q242+Q246+Q259</f>
        <v>64544.270000000011</v>
      </c>
      <c r="R251" s="1102">
        <f>R10+R14+R18+R22+R26+R30+R34+R38+R42+R46+R50+R54+R58+R62+R66+R70+R74+R78+R82+R86+R90+R94+R98+R102+R106+R110+R114+ R118+R122+R126+R130+R134+R138+R142+R146+R150+R154+R158+R162+R166+R170++R174+R178+R182+R186+R190+R194+R198+R202+R206+R210+R214+R218+R222+R226+R230+R234+R238+R242+R246+R259</f>
        <v>64696.439999999995</v>
      </c>
      <c r="S251" s="1103">
        <f>IF(Q251-R251=0,"-",(Q251-R251)/R251*100)</f>
        <v>-0.23520614117250302</v>
      </c>
      <c r="U251" s="993"/>
    </row>
    <row r="252" spans="1:21" outlineLevel="1">
      <c r="B252" s="991" t="s">
        <v>147</v>
      </c>
      <c r="C252" s="1104"/>
      <c r="D252" s="1105"/>
      <c r="E252" s="1086" t="s">
        <v>24</v>
      </c>
      <c r="F252" s="1106"/>
      <c r="G252" s="1106"/>
      <c r="H252" s="1106"/>
      <c r="I252" s="1107"/>
      <c r="J252" s="1108">
        <f>(N252*1000)/($D$253*92)*1000</f>
        <v>9142.0073019691808</v>
      </c>
      <c r="K252" s="1109">
        <f>(O252*1000)/(5761.4*92)*1000</f>
        <v>8984.4746370522862</v>
      </c>
      <c r="L252" s="1110">
        <f>(Q252*1000)/($D$253*365)*1000</f>
        <v>9313.2995167175413</v>
      </c>
      <c r="M252" s="1111">
        <f>(R252*1000)/(5761.4*365)*1000</f>
        <v>9099.8620483700925</v>
      </c>
      <c r="N252" s="1112">
        <f>N11+N15+N19+N23+N27+N31+N35+N39+N43+N47+N51+N55+N59+N63+N67+N71+N75+N79+N83+N87+N91+N95+N99+N103+N107+N111+N115+ N119+N123+N127+N131+N135+N139+N143+N147+N151+N155+N159+N163+N167+N171++N175+N179+N183+N187+N191+N195+N199+N203+N207+N211+N215+N219+N223+N227+N231+N235+N239+N243+N247+N260</f>
        <v>4845.7100000000019</v>
      </c>
      <c r="O252" s="1112">
        <f>O11+O15+O19+O23+O27+O31+O35+O39+O43+O47+O51+O55+O59+O63+O67+O71+O75+O79+O83+O87+O91+O95+O99+O103+O107+O111+O115+ O119+O123+O127+O131+O135+O139+O143+O147+O151+O155+O159+O163+O167+O171++O175+O179+O183+O187+O191+O195+O199+O203+O207+O211+O215+O219+O223+O227+O231+O235+O239+O243+O247+O260</f>
        <v>4762.21</v>
      </c>
      <c r="P252" s="1113">
        <f>IF(N252-O252=0,"-",(N252-O252)/O252*100)</f>
        <v>1.7533876078543749</v>
      </c>
      <c r="Q252" s="1112">
        <f>Q11+Q15+Q19+Q23+Q27+Q31+Q35+Q39+Q43+Q47+Q51+Q55+Q59+Q63+Q67+Q71+Q75+Q79+Q83+Q87+Q91+Q95+Q99+Q103+Q107+Q111+Q115+ Q119+Q123+Q127+Q131+Q135+Q139+Q143+Q147+Q151+Q155+Q159+Q163+Q167+Q171++Q175+Q179+Q183+Q187+Q191+Q195+Q199+Q203+Q207+Q211+Q215+Q219+Q223+Q227+Q231+Q235+Q239+Q243+Q247+Q260</f>
        <v>19585.04</v>
      </c>
      <c r="R252" s="1112">
        <f>R11+R15+R19+R23+R27+R31+R35+R39+R43+R47+R51+R55+R59+R63+R67+R71+R75+R79+R83+R87+R91+R95+R99+R103+R107+R111+R115+ R119+R123+R127+R131+R135+R139+R143+R147+R151+R155+R159+R163+R167+R171++R175+R179+R183+R187+R191+R195+R199+R203+R207+R211+R215+R219+R223+R227+R231+R235+R239+R243+R247+R260</f>
        <v>19136.2</v>
      </c>
      <c r="S252" s="1113">
        <f>IF(Q252-R252=0,"-",(Q252-R252)/R252*100)</f>
        <v>2.3455022418243963</v>
      </c>
      <c r="U252" s="993"/>
    </row>
    <row r="253" spans="1:21" ht="12.75" thickBot="1">
      <c r="B253" s="1114"/>
      <c r="C253" s="1115" t="s">
        <v>25</v>
      </c>
      <c r="D253" s="1169">
        <f>SUM(D11:D249)</f>
        <v>5761.4</v>
      </c>
      <c r="E253" s="1117" t="s">
        <v>26</v>
      </c>
      <c r="F253" s="1118"/>
      <c r="G253" s="1118"/>
      <c r="H253" s="1118"/>
      <c r="I253" s="1119"/>
      <c r="J253" s="1120">
        <f>J251+J252</f>
        <v>36912.563522453027</v>
      </c>
      <c r="K253" s="1121">
        <f>K251+K252</f>
        <v>36999.140456501365</v>
      </c>
      <c r="L253" s="1122">
        <f>L251+L252</f>
        <v>40006.120087821124</v>
      </c>
      <c r="M253" s="1123">
        <f>M251+M252</f>
        <v>39865.044217277857</v>
      </c>
      <c r="N253" s="1124">
        <f>SUM(N251:N252)</f>
        <v>19565.46</v>
      </c>
      <c r="O253" s="1125">
        <f>SUM(O251:O252)</f>
        <v>19611.349999999999</v>
      </c>
      <c r="P253" s="1126">
        <f>IF(N253-O253=0,"-",(N253-O253)/O253*100)</f>
        <v>-0.23399714960978935</v>
      </c>
      <c r="Q253" s="1124">
        <f>SUM(Q251:Q252)</f>
        <v>84129.310000000012</v>
      </c>
      <c r="R253" s="1125">
        <f>SUM(R251:R252)</f>
        <v>83832.639999999999</v>
      </c>
      <c r="S253" s="1126">
        <f>IF(Q253-R253=0,"-",(Q253-R253)/R253*100)</f>
        <v>0.35388364245717752</v>
      </c>
      <c r="U253" s="993"/>
    </row>
    <row r="254" spans="1:21" ht="12.75" thickTop="1">
      <c r="B254" s="1170" t="s">
        <v>263</v>
      </c>
      <c r="C254" s="1171"/>
      <c r="D254" s="1172"/>
      <c r="E254" s="1173"/>
      <c r="F254" s="1170"/>
      <c r="G254" s="1170"/>
      <c r="H254" s="1170"/>
      <c r="I254" s="1139"/>
      <c r="J254" s="1140"/>
      <c r="K254" s="1140"/>
      <c r="L254" s="1140"/>
      <c r="M254" s="1140"/>
      <c r="N254" s="1141"/>
      <c r="O254" s="1141"/>
      <c r="P254" s="1142"/>
      <c r="Q254" s="1141"/>
      <c r="R254" s="1141"/>
      <c r="S254" s="1132"/>
      <c r="U254" s="993"/>
    </row>
    <row r="255" spans="1:21" ht="11.45" customHeight="1">
      <c r="B255" s="1538" t="s">
        <v>266</v>
      </c>
      <c r="C255" s="1538"/>
      <c r="D255" s="1538"/>
      <c r="E255" s="1538"/>
      <c r="F255" s="1538"/>
      <c r="G255" s="1538"/>
      <c r="H255" s="1538"/>
      <c r="I255" s="1538"/>
      <c r="J255" s="1538"/>
      <c r="K255" s="1538"/>
      <c r="L255" s="1538"/>
      <c r="M255" s="1538"/>
      <c r="N255" s="1538"/>
      <c r="O255" s="1538"/>
      <c r="P255" s="1538"/>
      <c r="Q255" s="1538"/>
      <c r="R255" s="1538"/>
      <c r="S255" s="1143"/>
    </row>
    <row r="256" spans="1:21" ht="11.45" customHeight="1">
      <c r="B256" s="1539" t="s">
        <v>267</v>
      </c>
      <c r="C256" s="1539"/>
      <c r="D256" s="1539"/>
      <c r="E256" s="1539"/>
      <c r="F256" s="1539"/>
      <c r="G256" s="1539"/>
      <c r="H256" s="1539"/>
      <c r="I256" s="1539"/>
      <c r="J256" s="1539"/>
      <c r="K256" s="1539"/>
      <c r="L256" s="1539"/>
      <c r="M256" s="1539"/>
      <c r="N256" s="1539"/>
      <c r="O256" s="1539"/>
      <c r="P256" s="1539"/>
      <c r="Q256" s="1539"/>
      <c r="R256" s="1539"/>
      <c r="S256" s="1132"/>
    </row>
    <row r="257" spans="2:19" ht="11.45" customHeight="1">
      <c r="B257" s="1144" t="s">
        <v>268</v>
      </c>
      <c r="D257" s="1145"/>
      <c r="E257" s="1145"/>
      <c r="F257" s="1145"/>
      <c r="G257" s="1145"/>
      <c r="H257" s="1145"/>
      <c r="I257" s="1145"/>
      <c r="J257" s="1145"/>
      <c r="K257" s="1145"/>
      <c r="L257" s="1145"/>
      <c r="M257" s="1145"/>
      <c r="N257" s="1146"/>
      <c r="O257" s="1146"/>
      <c r="P257" s="1147"/>
      <c r="Q257" s="1146"/>
      <c r="R257" s="1146"/>
    </row>
    <row r="258" spans="2:19" ht="11.45" customHeight="1">
      <c r="B258" s="1144"/>
      <c r="D258" s="1145"/>
      <c r="E258" s="1145"/>
      <c r="F258" s="1145"/>
      <c r="G258" s="1145"/>
      <c r="H258" s="1145"/>
      <c r="I258" s="1145"/>
      <c r="J258" s="1145"/>
      <c r="K258" s="1145"/>
      <c r="L258" s="1145"/>
      <c r="M258" s="1145"/>
      <c r="N258" s="1146"/>
      <c r="O258" s="1146"/>
      <c r="P258" s="1147"/>
      <c r="Q258" s="1146"/>
      <c r="R258" s="1146"/>
      <c r="S258" s="1148"/>
    </row>
    <row r="259" spans="2:19" ht="15">
      <c r="D259" s="1150" t="s">
        <v>152</v>
      </c>
      <c r="E259" s="1151" t="s">
        <v>20</v>
      </c>
      <c r="F259" s="1152">
        <v>48112</v>
      </c>
      <c r="G259" s="1152">
        <v>48157.63</v>
      </c>
      <c r="H259" s="1152">
        <v>50989</v>
      </c>
      <c r="I259" s="1152">
        <v>51645.23</v>
      </c>
      <c r="J259" s="1152"/>
      <c r="K259" s="1152"/>
      <c r="L259" s="1152"/>
      <c r="M259" s="1152"/>
      <c r="N259" s="1153">
        <v>8.6999999999999993</v>
      </c>
      <c r="O259" s="1153">
        <v>8.6999999999999993</v>
      </c>
      <c r="P259" s="1148"/>
      <c r="Q259" s="1153">
        <v>36.5</v>
      </c>
      <c r="R259" s="1153">
        <v>37</v>
      </c>
      <c r="S259" s="1148"/>
    </row>
    <row r="260" spans="2:19" ht="15">
      <c r="D260" s="1154" t="s">
        <v>153</v>
      </c>
      <c r="E260" s="1151" t="s">
        <v>24</v>
      </c>
      <c r="F260" s="1152">
        <v>14720</v>
      </c>
      <c r="G260" s="1152">
        <v>14421</v>
      </c>
      <c r="H260" s="1152">
        <v>15126.51</v>
      </c>
      <c r="I260" s="1152">
        <v>14743</v>
      </c>
      <c r="J260" s="1152"/>
      <c r="K260" s="1152"/>
      <c r="L260" s="1152"/>
      <c r="M260" s="1152"/>
      <c r="N260" s="1153">
        <v>2.6</v>
      </c>
      <c r="O260" s="1153">
        <v>2.6</v>
      </c>
      <c r="P260" s="1148"/>
      <c r="Q260" s="1153">
        <v>10.8</v>
      </c>
      <c r="R260" s="1153">
        <v>10.5</v>
      </c>
      <c r="S260" s="1148"/>
    </row>
    <row r="261" spans="2:19" ht="15">
      <c r="D261" s="1154" t="s">
        <v>154</v>
      </c>
      <c r="E261" s="1155" t="s">
        <v>26</v>
      </c>
      <c r="F261" s="1156">
        <v>62833</v>
      </c>
      <c r="G261" s="1156">
        <v>62578</v>
      </c>
      <c r="H261" s="1156">
        <v>66115</v>
      </c>
      <c r="I261" s="1156">
        <v>66389</v>
      </c>
      <c r="J261" s="1157"/>
      <c r="K261" s="1157"/>
      <c r="L261" s="1157"/>
      <c r="M261" s="1157"/>
      <c r="N261" s="1158">
        <v>11.3</v>
      </c>
      <c r="O261" s="1158">
        <v>11.3</v>
      </c>
      <c r="P261" s="1148"/>
      <c r="Q261" s="1158">
        <v>47.2</v>
      </c>
      <c r="R261" s="1158">
        <v>47.5</v>
      </c>
      <c r="S261" s="1148"/>
    </row>
    <row r="262" spans="2:19" ht="15">
      <c r="D262" s="1154" t="s">
        <v>155</v>
      </c>
      <c r="E262" s="1159"/>
      <c r="F262" s="1152"/>
      <c r="G262" s="1152"/>
      <c r="H262" s="1152"/>
      <c r="I262" s="1152"/>
      <c r="S262" s="1148"/>
    </row>
    <row r="263" spans="2:19" ht="15">
      <c r="D263" s="1159"/>
      <c r="E263" s="1159"/>
      <c r="F263" s="1152"/>
      <c r="G263" s="1152"/>
      <c r="H263" s="1152"/>
      <c r="I263" s="1174"/>
      <c r="J263" s="1175"/>
      <c r="K263" s="1175"/>
      <c r="L263" s="1175"/>
      <c r="M263" s="1175"/>
      <c r="S263" s="1148"/>
    </row>
    <row r="264" spans="2:19" ht="15">
      <c r="D264" s="1154" t="s">
        <v>155</v>
      </c>
      <c r="E264" s="1161" t="s">
        <v>20</v>
      </c>
      <c r="F264" s="1152"/>
      <c r="G264" s="1152"/>
      <c r="H264" s="1152"/>
      <c r="I264" s="1174"/>
      <c r="J264" s="1175"/>
      <c r="K264" s="1175"/>
      <c r="L264" s="1175"/>
      <c r="M264" s="1175"/>
      <c r="N264" s="1153"/>
      <c r="O264" s="1153"/>
      <c r="P264" s="1148"/>
      <c r="Q264" s="1153"/>
      <c r="R264" s="1153"/>
      <c r="S264" s="1148"/>
    </row>
    <row r="265" spans="2:19" ht="12.75">
      <c r="D265" s="1159"/>
      <c r="E265" s="1161" t="s">
        <v>24</v>
      </c>
      <c r="F265" s="1156"/>
      <c r="G265" s="1156"/>
      <c r="H265" s="1156"/>
      <c r="I265" s="1176"/>
      <c r="J265" s="1175"/>
      <c r="K265" s="1175"/>
      <c r="L265" s="1175"/>
      <c r="M265" s="1175"/>
      <c r="N265" s="1003"/>
      <c r="O265" s="1003"/>
      <c r="P265" s="1003"/>
      <c r="Q265" s="1003"/>
      <c r="R265" s="1003"/>
      <c r="S265" s="1003"/>
    </row>
    <row r="266" spans="2:19" ht="15">
      <c r="D266" s="1162"/>
      <c r="E266" s="1154" t="s">
        <v>26</v>
      </c>
      <c r="F266" s="1163"/>
      <c r="G266" s="1163"/>
      <c r="H266" s="1163"/>
      <c r="I266" s="1176"/>
      <c r="J266" s="1176"/>
      <c r="K266" s="1176"/>
      <c r="L266" s="1176"/>
      <c r="M266" s="1176"/>
      <c r="N266" s="1003"/>
      <c r="O266" s="1003"/>
      <c r="P266" s="1003"/>
      <c r="Q266" s="1003"/>
      <c r="R266" s="1003"/>
      <c r="S266" s="1003"/>
    </row>
    <row r="267" spans="2:19" ht="12.75">
      <c r="I267" s="1003"/>
      <c r="J267" s="1003"/>
      <c r="K267" s="1003"/>
      <c r="L267" s="1003"/>
      <c r="M267" s="1003"/>
      <c r="N267" s="1003"/>
      <c r="O267" s="1003"/>
      <c r="P267" s="1003"/>
      <c r="Q267" s="1003"/>
      <c r="R267" s="1003"/>
      <c r="S267" s="1003"/>
    </row>
    <row r="268" spans="2:19" ht="12.75">
      <c r="I268" s="1003"/>
      <c r="J268" s="1003"/>
      <c r="K268" s="1003"/>
      <c r="L268" s="1003"/>
      <c r="M268" s="1003"/>
      <c r="N268" s="1003"/>
      <c r="O268" s="1003"/>
      <c r="P268" s="1003"/>
      <c r="Q268" s="1003"/>
      <c r="R268" s="1003"/>
      <c r="S268" s="1003"/>
    </row>
    <row r="269" spans="2:19" ht="12.75">
      <c r="I269" s="1003"/>
      <c r="J269" s="1003"/>
      <c r="K269" s="1003"/>
      <c r="L269" s="1003"/>
      <c r="M269" s="1003"/>
      <c r="N269" s="1003"/>
      <c r="O269" s="1003"/>
      <c r="P269" s="1003"/>
      <c r="Q269" s="1003"/>
      <c r="R269" s="1003"/>
      <c r="S269" s="1003"/>
    </row>
    <row r="270" spans="2:19" ht="12.75">
      <c r="I270" s="1003"/>
      <c r="J270" s="1003"/>
      <c r="K270" s="1003"/>
      <c r="L270" s="1003"/>
      <c r="M270" s="1003"/>
      <c r="N270" s="1003"/>
      <c r="O270" s="1003"/>
      <c r="P270" s="1003"/>
      <c r="Q270" s="1003"/>
      <c r="R270" s="1003"/>
      <c r="S270" s="1003"/>
    </row>
    <row r="271" spans="2:19" ht="12.75">
      <c r="I271" s="1003"/>
      <c r="J271" s="1003"/>
      <c r="K271" s="1003"/>
      <c r="L271" s="1003"/>
      <c r="M271" s="1003"/>
      <c r="N271" s="1003"/>
      <c r="O271" s="1003"/>
      <c r="P271" s="1003"/>
      <c r="Q271" s="1003"/>
      <c r="R271" s="1003"/>
      <c r="S271" s="1003"/>
    </row>
    <row r="272" spans="2:19" ht="12.75">
      <c r="I272" s="1003"/>
      <c r="J272" s="1003"/>
      <c r="K272" s="1003"/>
      <c r="L272" s="1003"/>
      <c r="M272" s="1003"/>
      <c r="N272" s="1003"/>
      <c r="O272" s="1003"/>
      <c r="P272" s="1003"/>
      <c r="Q272" s="1003"/>
      <c r="R272" s="1003"/>
      <c r="S272" s="1003"/>
    </row>
    <row r="273" spans="9:19" ht="12.75">
      <c r="I273" s="1003"/>
      <c r="J273" s="1003"/>
      <c r="K273" s="1003"/>
      <c r="L273" s="1003"/>
      <c r="M273" s="1003"/>
      <c r="N273" s="1003"/>
      <c r="O273" s="1003"/>
      <c r="P273" s="1003"/>
      <c r="Q273" s="1003"/>
      <c r="R273" s="1003"/>
      <c r="S273" s="1003"/>
    </row>
  </sheetData>
  <mergeCells count="15">
    <mergeCell ref="R6:R8"/>
    <mergeCell ref="B130:D131"/>
    <mergeCell ref="B171:D171"/>
    <mergeCell ref="B255:R255"/>
    <mergeCell ref="B256:R256"/>
    <mergeCell ref="H6:H8"/>
    <mergeCell ref="I6:I8"/>
    <mergeCell ref="L6:L8"/>
    <mergeCell ref="M6:M8"/>
    <mergeCell ref="Q6:Q8"/>
    <mergeCell ref="F5:G5"/>
    <mergeCell ref="J5:K5"/>
    <mergeCell ref="L5:M5"/>
    <mergeCell ref="N5:P5"/>
    <mergeCell ref="Q5:S5"/>
  </mergeCells>
  <printOptions horizontalCentered="1" gridLinesSet="0"/>
  <pageMargins left="0.15748031496062992" right="0.15748031496062992" top="0.23622047244094491" bottom="0.86614173228346458" header="0.19685039370078741" footer="0.19685039370078741"/>
  <pageSetup paperSize="8" scale="88" fitToHeight="5" orientation="landscape" horizontalDpi="1200" verticalDpi="1200" r:id="rId1"/>
  <headerFooter alignWithMargins="0">
    <oddHeader>&amp;R&amp;"Arial,Normale"&amp;8&amp;F</oddHeader>
    <oddFooter>&amp;C&amp;"Arial,Normale"&amp;8Pagina &amp;P di &amp;N</oddFooter>
  </headerFooter>
  <rowBreaks count="4" manualBreakCount="4">
    <brk id="57" max="18" man="1"/>
    <brk id="108" max="18" man="1"/>
    <brk id="161" max="18" man="1"/>
    <brk id="213" max="1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G138" transitionEvaluation="1">
    <tabColor rgb="FFC00000"/>
    <pageSetUpPr autoPageBreaks="0"/>
  </sheetPr>
  <dimension ref="A1:V273"/>
  <sheetViews>
    <sheetView showGridLines="0" showOutlineSymbols="0" zoomScale="115" zoomScaleNormal="115" workbookViewId="0">
      <pane xSplit="5" ySplit="8" topLeftCell="G138" activePane="bottomRight" state="frozen"/>
      <selection pane="topRight" activeCell="E1" sqref="E1"/>
      <selection pane="bottomLeft" activeCell="A9" sqref="A9"/>
      <selection pane="bottomRight" activeCell="U1" sqref="U1:Z1048576"/>
    </sheetView>
  </sheetViews>
  <sheetFormatPr defaultColWidth="9.625" defaultRowHeight="12" outlineLevelRow="2" outlineLevelCol="1"/>
  <cols>
    <col min="1" max="1" width="6.125" style="931" customWidth="1"/>
    <col min="2" max="2" width="21.75" style="1149" customWidth="1"/>
    <col min="3" max="3" width="6.25" style="932" customWidth="1"/>
    <col min="4" max="4" width="12.25" style="931" customWidth="1"/>
    <col min="5" max="5" width="3.625" style="931" customWidth="1"/>
    <col min="6" max="13" width="9.75" style="931" customWidth="1"/>
    <col min="14" max="15" width="9.75" style="933" customWidth="1" outlineLevel="1"/>
    <col min="16" max="16" width="7.875" style="934" customWidth="1"/>
    <col min="17" max="18" width="9.75" style="933" customWidth="1" outlineLevel="1"/>
    <col min="19" max="19" width="8.25" style="934" customWidth="1"/>
    <col min="20" max="20" width="0.25" style="931" customWidth="1"/>
    <col min="21" max="250" width="9.625" style="931"/>
    <col min="251" max="251" width="6.125" style="931" customWidth="1"/>
    <col min="252" max="252" width="21.75" style="931" customWidth="1"/>
    <col min="253" max="253" width="6.25" style="931" customWidth="1"/>
    <col min="254" max="254" width="12.25" style="931" customWidth="1"/>
    <col min="255" max="255" width="3.625" style="931" customWidth="1"/>
    <col min="256" max="265" width="9.75" style="931" customWidth="1"/>
    <col min="266" max="266" width="7.875" style="931" customWidth="1"/>
    <col min="267" max="268" width="9.75" style="931" customWidth="1"/>
    <col min="269" max="269" width="8.25" style="931" customWidth="1"/>
    <col min="270" max="270" width="0.25" style="931" customWidth="1"/>
    <col min="271" max="271" width="8.125" style="931" customWidth="1"/>
    <col min="272" max="272" width="7.5" style="931" customWidth="1"/>
    <col min="273" max="273" width="8.375" style="931" customWidth="1"/>
    <col min="274" max="274" width="8.5" style="931" customWidth="1"/>
    <col min="275" max="506" width="9.625" style="931"/>
    <col min="507" max="507" width="6.125" style="931" customWidth="1"/>
    <col min="508" max="508" width="21.75" style="931" customWidth="1"/>
    <col min="509" max="509" width="6.25" style="931" customWidth="1"/>
    <col min="510" max="510" width="12.25" style="931" customWidth="1"/>
    <col min="511" max="511" width="3.625" style="931" customWidth="1"/>
    <col min="512" max="521" width="9.75" style="931" customWidth="1"/>
    <col min="522" max="522" width="7.875" style="931" customWidth="1"/>
    <col min="523" max="524" width="9.75" style="931" customWidth="1"/>
    <col min="525" max="525" width="8.25" style="931" customWidth="1"/>
    <col min="526" max="526" width="0.25" style="931" customWidth="1"/>
    <col min="527" max="527" width="8.125" style="931" customWidth="1"/>
    <col min="528" max="528" width="7.5" style="931" customWidth="1"/>
    <col min="529" max="529" width="8.375" style="931" customWidth="1"/>
    <col min="530" max="530" width="8.5" style="931" customWidth="1"/>
    <col min="531" max="762" width="9.625" style="931"/>
    <col min="763" max="763" width="6.125" style="931" customWidth="1"/>
    <col min="764" max="764" width="21.75" style="931" customWidth="1"/>
    <col min="765" max="765" width="6.25" style="931" customWidth="1"/>
    <col min="766" max="766" width="12.25" style="931" customWidth="1"/>
    <col min="767" max="767" width="3.625" style="931" customWidth="1"/>
    <col min="768" max="777" width="9.75" style="931" customWidth="1"/>
    <col min="778" max="778" width="7.875" style="931" customWidth="1"/>
    <col min="779" max="780" width="9.75" style="931" customWidth="1"/>
    <col min="781" max="781" width="8.25" style="931" customWidth="1"/>
    <col min="782" max="782" width="0.25" style="931" customWidth="1"/>
    <col min="783" max="783" width="8.125" style="931" customWidth="1"/>
    <col min="784" max="784" width="7.5" style="931" customWidth="1"/>
    <col min="785" max="785" width="8.375" style="931" customWidth="1"/>
    <col min="786" max="786" width="8.5" style="931" customWidth="1"/>
    <col min="787" max="1018" width="9.625" style="931"/>
    <col min="1019" max="1019" width="6.125" style="931" customWidth="1"/>
    <col min="1020" max="1020" width="21.75" style="931" customWidth="1"/>
    <col min="1021" max="1021" width="6.25" style="931" customWidth="1"/>
    <col min="1022" max="1022" width="12.25" style="931" customWidth="1"/>
    <col min="1023" max="1023" width="3.625" style="931" customWidth="1"/>
    <col min="1024" max="1033" width="9.75" style="931" customWidth="1"/>
    <col min="1034" max="1034" width="7.875" style="931" customWidth="1"/>
    <col min="1035" max="1036" width="9.75" style="931" customWidth="1"/>
    <col min="1037" max="1037" width="8.25" style="931" customWidth="1"/>
    <col min="1038" max="1038" width="0.25" style="931" customWidth="1"/>
    <col min="1039" max="1039" width="8.125" style="931" customWidth="1"/>
    <col min="1040" max="1040" width="7.5" style="931" customWidth="1"/>
    <col min="1041" max="1041" width="8.375" style="931" customWidth="1"/>
    <col min="1042" max="1042" width="8.5" style="931" customWidth="1"/>
    <col min="1043" max="1274" width="9.625" style="931"/>
    <col min="1275" max="1275" width="6.125" style="931" customWidth="1"/>
    <col min="1276" max="1276" width="21.75" style="931" customWidth="1"/>
    <col min="1277" max="1277" width="6.25" style="931" customWidth="1"/>
    <col min="1278" max="1278" width="12.25" style="931" customWidth="1"/>
    <col min="1279" max="1279" width="3.625" style="931" customWidth="1"/>
    <col min="1280" max="1289" width="9.75" style="931" customWidth="1"/>
    <col min="1290" max="1290" width="7.875" style="931" customWidth="1"/>
    <col min="1291" max="1292" width="9.75" style="931" customWidth="1"/>
    <col min="1293" max="1293" width="8.25" style="931" customWidth="1"/>
    <col min="1294" max="1294" width="0.25" style="931" customWidth="1"/>
    <col min="1295" max="1295" width="8.125" style="931" customWidth="1"/>
    <col min="1296" max="1296" width="7.5" style="931" customWidth="1"/>
    <col min="1297" max="1297" width="8.375" style="931" customWidth="1"/>
    <col min="1298" max="1298" width="8.5" style="931" customWidth="1"/>
    <col min="1299" max="1530" width="9.625" style="931"/>
    <col min="1531" max="1531" width="6.125" style="931" customWidth="1"/>
    <col min="1532" max="1532" width="21.75" style="931" customWidth="1"/>
    <col min="1533" max="1533" width="6.25" style="931" customWidth="1"/>
    <col min="1534" max="1534" width="12.25" style="931" customWidth="1"/>
    <col min="1535" max="1535" width="3.625" style="931" customWidth="1"/>
    <col min="1536" max="1545" width="9.75" style="931" customWidth="1"/>
    <col min="1546" max="1546" width="7.875" style="931" customWidth="1"/>
    <col min="1547" max="1548" width="9.75" style="931" customWidth="1"/>
    <col min="1549" max="1549" width="8.25" style="931" customWidth="1"/>
    <col min="1550" max="1550" width="0.25" style="931" customWidth="1"/>
    <col min="1551" max="1551" width="8.125" style="931" customWidth="1"/>
    <col min="1552" max="1552" width="7.5" style="931" customWidth="1"/>
    <col min="1553" max="1553" width="8.375" style="931" customWidth="1"/>
    <col min="1554" max="1554" width="8.5" style="931" customWidth="1"/>
    <col min="1555" max="1786" width="9.625" style="931"/>
    <col min="1787" max="1787" width="6.125" style="931" customWidth="1"/>
    <col min="1788" max="1788" width="21.75" style="931" customWidth="1"/>
    <col min="1789" max="1789" width="6.25" style="931" customWidth="1"/>
    <col min="1790" max="1790" width="12.25" style="931" customWidth="1"/>
    <col min="1791" max="1791" width="3.625" style="931" customWidth="1"/>
    <col min="1792" max="1801" width="9.75" style="931" customWidth="1"/>
    <col min="1802" max="1802" width="7.875" style="931" customWidth="1"/>
    <col min="1803" max="1804" width="9.75" style="931" customWidth="1"/>
    <col min="1805" max="1805" width="8.25" style="931" customWidth="1"/>
    <col min="1806" max="1806" width="0.25" style="931" customWidth="1"/>
    <col min="1807" max="1807" width="8.125" style="931" customWidth="1"/>
    <col min="1808" max="1808" width="7.5" style="931" customWidth="1"/>
    <col min="1809" max="1809" width="8.375" style="931" customWidth="1"/>
    <col min="1810" max="1810" width="8.5" style="931" customWidth="1"/>
    <col min="1811" max="2042" width="9.625" style="931"/>
    <col min="2043" max="2043" width="6.125" style="931" customWidth="1"/>
    <col min="2044" max="2044" width="21.75" style="931" customWidth="1"/>
    <col min="2045" max="2045" width="6.25" style="931" customWidth="1"/>
    <col min="2046" max="2046" width="12.25" style="931" customWidth="1"/>
    <col min="2047" max="2047" width="3.625" style="931" customWidth="1"/>
    <col min="2048" max="2057" width="9.75" style="931" customWidth="1"/>
    <col min="2058" max="2058" width="7.875" style="931" customWidth="1"/>
    <col min="2059" max="2060" width="9.75" style="931" customWidth="1"/>
    <col min="2061" max="2061" width="8.25" style="931" customWidth="1"/>
    <col min="2062" max="2062" width="0.25" style="931" customWidth="1"/>
    <col min="2063" max="2063" width="8.125" style="931" customWidth="1"/>
    <col min="2064" max="2064" width="7.5" style="931" customWidth="1"/>
    <col min="2065" max="2065" width="8.375" style="931" customWidth="1"/>
    <col min="2066" max="2066" width="8.5" style="931" customWidth="1"/>
    <col min="2067" max="2298" width="9.625" style="931"/>
    <col min="2299" max="2299" width="6.125" style="931" customWidth="1"/>
    <col min="2300" max="2300" width="21.75" style="931" customWidth="1"/>
    <col min="2301" max="2301" width="6.25" style="931" customWidth="1"/>
    <col min="2302" max="2302" width="12.25" style="931" customWidth="1"/>
    <col min="2303" max="2303" width="3.625" style="931" customWidth="1"/>
    <col min="2304" max="2313" width="9.75" style="931" customWidth="1"/>
    <col min="2314" max="2314" width="7.875" style="931" customWidth="1"/>
    <col min="2315" max="2316" width="9.75" style="931" customWidth="1"/>
    <col min="2317" max="2317" width="8.25" style="931" customWidth="1"/>
    <col min="2318" max="2318" width="0.25" style="931" customWidth="1"/>
    <col min="2319" max="2319" width="8.125" style="931" customWidth="1"/>
    <col min="2320" max="2320" width="7.5" style="931" customWidth="1"/>
    <col min="2321" max="2321" width="8.375" style="931" customWidth="1"/>
    <col min="2322" max="2322" width="8.5" style="931" customWidth="1"/>
    <col min="2323" max="2554" width="9.625" style="931"/>
    <col min="2555" max="2555" width="6.125" style="931" customWidth="1"/>
    <col min="2556" max="2556" width="21.75" style="931" customWidth="1"/>
    <col min="2557" max="2557" width="6.25" style="931" customWidth="1"/>
    <col min="2558" max="2558" width="12.25" style="931" customWidth="1"/>
    <col min="2559" max="2559" width="3.625" style="931" customWidth="1"/>
    <col min="2560" max="2569" width="9.75" style="931" customWidth="1"/>
    <col min="2570" max="2570" width="7.875" style="931" customWidth="1"/>
    <col min="2571" max="2572" width="9.75" style="931" customWidth="1"/>
    <col min="2573" max="2573" width="8.25" style="931" customWidth="1"/>
    <col min="2574" max="2574" width="0.25" style="931" customWidth="1"/>
    <col min="2575" max="2575" width="8.125" style="931" customWidth="1"/>
    <col min="2576" max="2576" width="7.5" style="931" customWidth="1"/>
    <col min="2577" max="2577" width="8.375" style="931" customWidth="1"/>
    <col min="2578" max="2578" width="8.5" style="931" customWidth="1"/>
    <col min="2579" max="2810" width="9.625" style="931"/>
    <col min="2811" max="2811" width="6.125" style="931" customWidth="1"/>
    <col min="2812" max="2812" width="21.75" style="931" customWidth="1"/>
    <col min="2813" max="2813" width="6.25" style="931" customWidth="1"/>
    <col min="2814" max="2814" width="12.25" style="931" customWidth="1"/>
    <col min="2815" max="2815" width="3.625" style="931" customWidth="1"/>
    <col min="2816" max="2825" width="9.75" style="931" customWidth="1"/>
    <col min="2826" max="2826" width="7.875" style="931" customWidth="1"/>
    <col min="2827" max="2828" width="9.75" style="931" customWidth="1"/>
    <col min="2829" max="2829" width="8.25" style="931" customWidth="1"/>
    <col min="2830" max="2830" width="0.25" style="931" customWidth="1"/>
    <col min="2831" max="2831" width="8.125" style="931" customWidth="1"/>
    <col min="2832" max="2832" width="7.5" style="931" customWidth="1"/>
    <col min="2833" max="2833" width="8.375" style="931" customWidth="1"/>
    <col min="2834" max="2834" width="8.5" style="931" customWidth="1"/>
    <col min="2835" max="3066" width="9.625" style="931"/>
    <col min="3067" max="3067" width="6.125" style="931" customWidth="1"/>
    <col min="3068" max="3068" width="21.75" style="931" customWidth="1"/>
    <col min="3069" max="3069" width="6.25" style="931" customWidth="1"/>
    <col min="3070" max="3070" width="12.25" style="931" customWidth="1"/>
    <col min="3071" max="3071" width="3.625" style="931" customWidth="1"/>
    <col min="3072" max="3081" width="9.75" style="931" customWidth="1"/>
    <col min="3082" max="3082" width="7.875" style="931" customWidth="1"/>
    <col min="3083" max="3084" width="9.75" style="931" customWidth="1"/>
    <col min="3085" max="3085" width="8.25" style="931" customWidth="1"/>
    <col min="3086" max="3086" width="0.25" style="931" customWidth="1"/>
    <col min="3087" max="3087" width="8.125" style="931" customWidth="1"/>
    <col min="3088" max="3088" width="7.5" style="931" customWidth="1"/>
    <col min="3089" max="3089" width="8.375" style="931" customWidth="1"/>
    <col min="3090" max="3090" width="8.5" style="931" customWidth="1"/>
    <col min="3091" max="3322" width="9.625" style="931"/>
    <col min="3323" max="3323" width="6.125" style="931" customWidth="1"/>
    <col min="3324" max="3324" width="21.75" style="931" customWidth="1"/>
    <col min="3325" max="3325" width="6.25" style="931" customWidth="1"/>
    <col min="3326" max="3326" width="12.25" style="931" customWidth="1"/>
    <col min="3327" max="3327" width="3.625" style="931" customWidth="1"/>
    <col min="3328" max="3337" width="9.75" style="931" customWidth="1"/>
    <col min="3338" max="3338" width="7.875" style="931" customWidth="1"/>
    <col min="3339" max="3340" width="9.75" style="931" customWidth="1"/>
    <col min="3341" max="3341" width="8.25" style="931" customWidth="1"/>
    <col min="3342" max="3342" width="0.25" style="931" customWidth="1"/>
    <col min="3343" max="3343" width="8.125" style="931" customWidth="1"/>
    <col min="3344" max="3344" width="7.5" style="931" customWidth="1"/>
    <col min="3345" max="3345" width="8.375" style="931" customWidth="1"/>
    <col min="3346" max="3346" width="8.5" style="931" customWidth="1"/>
    <col min="3347" max="3578" width="9.625" style="931"/>
    <col min="3579" max="3579" width="6.125" style="931" customWidth="1"/>
    <col min="3580" max="3580" width="21.75" style="931" customWidth="1"/>
    <col min="3581" max="3581" width="6.25" style="931" customWidth="1"/>
    <col min="3582" max="3582" width="12.25" style="931" customWidth="1"/>
    <col min="3583" max="3583" width="3.625" style="931" customWidth="1"/>
    <col min="3584" max="3593" width="9.75" style="931" customWidth="1"/>
    <col min="3594" max="3594" width="7.875" style="931" customWidth="1"/>
    <col min="3595" max="3596" width="9.75" style="931" customWidth="1"/>
    <col min="3597" max="3597" width="8.25" style="931" customWidth="1"/>
    <col min="3598" max="3598" width="0.25" style="931" customWidth="1"/>
    <col min="3599" max="3599" width="8.125" style="931" customWidth="1"/>
    <col min="3600" max="3600" width="7.5" style="931" customWidth="1"/>
    <col min="3601" max="3601" width="8.375" style="931" customWidth="1"/>
    <col min="3602" max="3602" width="8.5" style="931" customWidth="1"/>
    <col min="3603" max="3834" width="9.625" style="931"/>
    <col min="3835" max="3835" width="6.125" style="931" customWidth="1"/>
    <col min="3836" max="3836" width="21.75" style="931" customWidth="1"/>
    <col min="3837" max="3837" width="6.25" style="931" customWidth="1"/>
    <col min="3838" max="3838" width="12.25" style="931" customWidth="1"/>
    <col min="3839" max="3839" width="3.625" style="931" customWidth="1"/>
    <col min="3840" max="3849" width="9.75" style="931" customWidth="1"/>
    <col min="3850" max="3850" width="7.875" style="931" customWidth="1"/>
    <col min="3851" max="3852" width="9.75" style="931" customWidth="1"/>
    <col min="3853" max="3853" width="8.25" style="931" customWidth="1"/>
    <col min="3854" max="3854" width="0.25" style="931" customWidth="1"/>
    <col min="3855" max="3855" width="8.125" style="931" customWidth="1"/>
    <col min="3856" max="3856" width="7.5" style="931" customWidth="1"/>
    <col min="3857" max="3857" width="8.375" style="931" customWidth="1"/>
    <col min="3858" max="3858" width="8.5" style="931" customWidth="1"/>
    <col min="3859" max="4090" width="9.625" style="931"/>
    <col min="4091" max="4091" width="6.125" style="931" customWidth="1"/>
    <col min="4092" max="4092" width="21.75" style="931" customWidth="1"/>
    <col min="4093" max="4093" width="6.25" style="931" customWidth="1"/>
    <col min="4094" max="4094" width="12.25" style="931" customWidth="1"/>
    <col min="4095" max="4095" width="3.625" style="931" customWidth="1"/>
    <col min="4096" max="4105" width="9.75" style="931" customWidth="1"/>
    <col min="4106" max="4106" width="7.875" style="931" customWidth="1"/>
    <col min="4107" max="4108" width="9.75" style="931" customWidth="1"/>
    <col min="4109" max="4109" width="8.25" style="931" customWidth="1"/>
    <col min="4110" max="4110" width="0.25" style="931" customWidth="1"/>
    <col min="4111" max="4111" width="8.125" style="931" customWidth="1"/>
    <col min="4112" max="4112" width="7.5" style="931" customWidth="1"/>
    <col min="4113" max="4113" width="8.375" style="931" customWidth="1"/>
    <col min="4114" max="4114" width="8.5" style="931" customWidth="1"/>
    <col min="4115" max="4346" width="9.625" style="931"/>
    <col min="4347" max="4347" width="6.125" style="931" customWidth="1"/>
    <col min="4348" max="4348" width="21.75" style="931" customWidth="1"/>
    <col min="4349" max="4349" width="6.25" style="931" customWidth="1"/>
    <col min="4350" max="4350" width="12.25" style="931" customWidth="1"/>
    <col min="4351" max="4351" width="3.625" style="931" customWidth="1"/>
    <col min="4352" max="4361" width="9.75" style="931" customWidth="1"/>
    <col min="4362" max="4362" width="7.875" style="931" customWidth="1"/>
    <col min="4363" max="4364" width="9.75" style="931" customWidth="1"/>
    <col min="4365" max="4365" width="8.25" style="931" customWidth="1"/>
    <col min="4366" max="4366" width="0.25" style="931" customWidth="1"/>
    <col min="4367" max="4367" width="8.125" style="931" customWidth="1"/>
    <col min="4368" max="4368" width="7.5" style="931" customWidth="1"/>
    <col min="4369" max="4369" width="8.375" style="931" customWidth="1"/>
    <col min="4370" max="4370" width="8.5" style="931" customWidth="1"/>
    <col min="4371" max="4602" width="9.625" style="931"/>
    <col min="4603" max="4603" width="6.125" style="931" customWidth="1"/>
    <col min="4604" max="4604" width="21.75" style="931" customWidth="1"/>
    <col min="4605" max="4605" width="6.25" style="931" customWidth="1"/>
    <col min="4606" max="4606" width="12.25" style="931" customWidth="1"/>
    <col min="4607" max="4607" width="3.625" style="931" customWidth="1"/>
    <col min="4608" max="4617" width="9.75" style="931" customWidth="1"/>
    <col min="4618" max="4618" width="7.875" style="931" customWidth="1"/>
    <col min="4619" max="4620" width="9.75" style="931" customWidth="1"/>
    <col min="4621" max="4621" width="8.25" style="931" customWidth="1"/>
    <col min="4622" max="4622" width="0.25" style="931" customWidth="1"/>
    <col min="4623" max="4623" width="8.125" style="931" customWidth="1"/>
    <col min="4624" max="4624" width="7.5" style="931" customWidth="1"/>
    <col min="4625" max="4625" width="8.375" style="931" customWidth="1"/>
    <col min="4626" max="4626" width="8.5" style="931" customWidth="1"/>
    <col min="4627" max="4858" width="9.625" style="931"/>
    <col min="4859" max="4859" width="6.125" style="931" customWidth="1"/>
    <col min="4860" max="4860" width="21.75" style="931" customWidth="1"/>
    <col min="4861" max="4861" width="6.25" style="931" customWidth="1"/>
    <col min="4862" max="4862" width="12.25" style="931" customWidth="1"/>
    <col min="4863" max="4863" width="3.625" style="931" customWidth="1"/>
    <col min="4864" max="4873" width="9.75" style="931" customWidth="1"/>
    <col min="4874" max="4874" width="7.875" style="931" customWidth="1"/>
    <col min="4875" max="4876" width="9.75" style="931" customWidth="1"/>
    <col min="4877" max="4877" width="8.25" style="931" customWidth="1"/>
    <col min="4878" max="4878" width="0.25" style="931" customWidth="1"/>
    <col min="4879" max="4879" width="8.125" style="931" customWidth="1"/>
    <col min="4880" max="4880" width="7.5" style="931" customWidth="1"/>
    <col min="4881" max="4881" width="8.375" style="931" customWidth="1"/>
    <col min="4882" max="4882" width="8.5" style="931" customWidth="1"/>
    <col min="4883" max="5114" width="9.625" style="931"/>
    <col min="5115" max="5115" width="6.125" style="931" customWidth="1"/>
    <col min="5116" max="5116" width="21.75" style="931" customWidth="1"/>
    <col min="5117" max="5117" width="6.25" style="931" customWidth="1"/>
    <col min="5118" max="5118" width="12.25" style="931" customWidth="1"/>
    <col min="5119" max="5119" width="3.625" style="931" customWidth="1"/>
    <col min="5120" max="5129" width="9.75" style="931" customWidth="1"/>
    <col min="5130" max="5130" width="7.875" style="931" customWidth="1"/>
    <col min="5131" max="5132" width="9.75" style="931" customWidth="1"/>
    <col min="5133" max="5133" width="8.25" style="931" customWidth="1"/>
    <col min="5134" max="5134" width="0.25" style="931" customWidth="1"/>
    <col min="5135" max="5135" width="8.125" style="931" customWidth="1"/>
    <col min="5136" max="5136" width="7.5" style="931" customWidth="1"/>
    <col min="5137" max="5137" width="8.375" style="931" customWidth="1"/>
    <col min="5138" max="5138" width="8.5" style="931" customWidth="1"/>
    <col min="5139" max="5370" width="9.625" style="931"/>
    <col min="5371" max="5371" width="6.125" style="931" customWidth="1"/>
    <col min="5372" max="5372" width="21.75" style="931" customWidth="1"/>
    <col min="5373" max="5373" width="6.25" style="931" customWidth="1"/>
    <col min="5374" max="5374" width="12.25" style="931" customWidth="1"/>
    <col min="5375" max="5375" width="3.625" style="931" customWidth="1"/>
    <col min="5376" max="5385" width="9.75" style="931" customWidth="1"/>
    <col min="5386" max="5386" width="7.875" style="931" customWidth="1"/>
    <col min="5387" max="5388" width="9.75" style="931" customWidth="1"/>
    <col min="5389" max="5389" width="8.25" style="931" customWidth="1"/>
    <col min="5390" max="5390" width="0.25" style="931" customWidth="1"/>
    <col min="5391" max="5391" width="8.125" style="931" customWidth="1"/>
    <col min="5392" max="5392" width="7.5" style="931" customWidth="1"/>
    <col min="5393" max="5393" width="8.375" style="931" customWidth="1"/>
    <col min="5394" max="5394" width="8.5" style="931" customWidth="1"/>
    <col min="5395" max="5626" width="9.625" style="931"/>
    <col min="5627" max="5627" width="6.125" style="931" customWidth="1"/>
    <col min="5628" max="5628" width="21.75" style="931" customWidth="1"/>
    <col min="5629" max="5629" width="6.25" style="931" customWidth="1"/>
    <col min="5630" max="5630" width="12.25" style="931" customWidth="1"/>
    <col min="5631" max="5631" width="3.625" style="931" customWidth="1"/>
    <col min="5632" max="5641" width="9.75" style="931" customWidth="1"/>
    <col min="5642" max="5642" width="7.875" style="931" customWidth="1"/>
    <col min="5643" max="5644" width="9.75" style="931" customWidth="1"/>
    <col min="5645" max="5645" width="8.25" style="931" customWidth="1"/>
    <col min="5646" max="5646" width="0.25" style="931" customWidth="1"/>
    <col min="5647" max="5647" width="8.125" style="931" customWidth="1"/>
    <col min="5648" max="5648" width="7.5" style="931" customWidth="1"/>
    <col min="5649" max="5649" width="8.375" style="931" customWidth="1"/>
    <col min="5650" max="5650" width="8.5" style="931" customWidth="1"/>
    <col min="5651" max="5882" width="9.625" style="931"/>
    <col min="5883" max="5883" width="6.125" style="931" customWidth="1"/>
    <col min="5884" max="5884" width="21.75" style="931" customWidth="1"/>
    <col min="5885" max="5885" width="6.25" style="931" customWidth="1"/>
    <col min="5886" max="5886" width="12.25" style="931" customWidth="1"/>
    <col min="5887" max="5887" width="3.625" style="931" customWidth="1"/>
    <col min="5888" max="5897" width="9.75" style="931" customWidth="1"/>
    <col min="5898" max="5898" width="7.875" style="931" customWidth="1"/>
    <col min="5899" max="5900" width="9.75" style="931" customWidth="1"/>
    <col min="5901" max="5901" width="8.25" style="931" customWidth="1"/>
    <col min="5902" max="5902" width="0.25" style="931" customWidth="1"/>
    <col min="5903" max="5903" width="8.125" style="931" customWidth="1"/>
    <col min="5904" max="5904" width="7.5" style="931" customWidth="1"/>
    <col min="5905" max="5905" width="8.375" style="931" customWidth="1"/>
    <col min="5906" max="5906" width="8.5" style="931" customWidth="1"/>
    <col min="5907" max="6138" width="9.625" style="931"/>
    <col min="6139" max="6139" width="6.125" style="931" customWidth="1"/>
    <col min="6140" max="6140" width="21.75" style="931" customWidth="1"/>
    <col min="6141" max="6141" width="6.25" style="931" customWidth="1"/>
    <col min="6142" max="6142" width="12.25" style="931" customWidth="1"/>
    <col min="6143" max="6143" width="3.625" style="931" customWidth="1"/>
    <col min="6144" max="6153" width="9.75" style="931" customWidth="1"/>
    <col min="6154" max="6154" width="7.875" style="931" customWidth="1"/>
    <col min="6155" max="6156" width="9.75" style="931" customWidth="1"/>
    <col min="6157" max="6157" width="8.25" style="931" customWidth="1"/>
    <col min="6158" max="6158" width="0.25" style="931" customWidth="1"/>
    <col min="6159" max="6159" width="8.125" style="931" customWidth="1"/>
    <col min="6160" max="6160" width="7.5" style="931" customWidth="1"/>
    <col min="6161" max="6161" width="8.375" style="931" customWidth="1"/>
    <col min="6162" max="6162" width="8.5" style="931" customWidth="1"/>
    <col min="6163" max="6394" width="9.625" style="931"/>
    <col min="6395" max="6395" width="6.125" style="931" customWidth="1"/>
    <col min="6396" max="6396" width="21.75" style="931" customWidth="1"/>
    <col min="6397" max="6397" width="6.25" style="931" customWidth="1"/>
    <col min="6398" max="6398" width="12.25" style="931" customWidth="1"/>
    <col min="6399" max="6399" width="3.625" style="931" customWidth="1"/>
    <col min="6400" max="6409" width="9.75" style="931" customWidth="1"/>
    <col min="6410" max="6410" width="7.875" style="931" customWidth="1"/>
    <col min="6411" max="6412" width="9.75" style="931" customWidth="1"/>
    <col min="6413" max="6413" width="8.25" style="931" customWidth="1"/>
    <col min="6414" max="6414" width="0.25" style="931" customWidth="1"/>
    <col min="6415" max="6415" width="8.125" style="931" customWidth="1"/>
    <col min="6416" max="6416" width="7.5" style="931" customWidth="1"/>
    <col min="6417" max="6417" width="8.375" style="931" customWidth="1"/>
    <col min="6418" max="6418" width="8.5" style="931" customWidth="1"/>
    <col min="6419" max="6650" width="9.625" style="931"/>
    <col min="6651" max="6651" width="6.125" style="931" customWidth="1"/>
    <col min="6652" max="6652" width="21.75" style="931" customWidth="1"/>
    <col min="6653" max="6653" width="6.25" style="931" customWidth="1"/>
    <col min="6654" max="6654" width="12.25" style="931" customWidth="1"/>
    <col min="6655" max="6655" width="3.625" style="931" customWidth="1"/>
    <col min="6656" max="6665" width="9.75" style="931" customWidth="1"/>
    <col min="6666" max="6666" width="7.875" style="931" customWidth="1"/>
    <col min="6667" max="6668" width="9.75" style="931" customWidth="1"/>
    <col min="6669" max="6669" width="8.25" style="931" customWidth="1"/>
    <col min="6670" max="6670" width="0.25" style="931" customWidth="1"/>
    <col min="6671" max="6671" width="8.125" style="931" customWidth="1"/>
    <col min="6672" max="6672" width="7.5" style="931" customWidth="1"/>
    <col min="6673" max="6673" width="8.375" style="931" customWidth="1"/>
    <col min="6674" max="6674" width="8.5" style="931" customWidth="1"/>
    <col min="6675" max="6906" width="9.625" style="931"/>
    <col min="6907" max="6907" width="6.125" style="931" customWidth="1"/>
    <col min="6908" max="6908" width="21.75" style="931" customWidth="1"/>
    <col min="6909" max="6909" width="6.25" style="931" customWidth="1"/>
    <col min="6910" max="6910" width="12.25" style="931" customWidth="1"/>
    <col min="6911" max="6911" width="3.625" style="931" customWidth="1"/>
    <col min="6912" max="6921" width="9.75" style="931" customWidth="1"/>
    <col min="6922" max="6922" width="7.875" style="931" customWidth="1"/>
    <col min="6923" max="6924" width="9.75" style="931" customWidth="1"/>
    <col min="6925" max="6925" width="8.25" style="931" customWidth="1"/>
    <col min="6926" max="6926" width="0.25" style="931" customWidth="1"/>
    <col min="6927" max="6927" width="8.125" style="931" customWidth="1"/>
    <col min="6928" max="6928" width="7.5" style="931" customWidth="1"/>
    <col min="6929" max="6929" width="8.375" style="931" customWidth="1"/>
    <col min="6930" max="6930" width="8.5" style="931" customWidth="1"/>
    <col min="6931" max="7162" width="9.625" style="931"/>
    <col min="7163" max="7163" width="6.125" style="931" customWidth="1"/>
    <col min="7164" max="7164" width="21.75" style="931" customWidth="1"/>
    <col min="7165" max="7165" width="6.25" style="931" customWidth="1"/>
    <col min="7166" max="7166" width="12.25" style="931" customWidth="1"/>
    <col min="7167" max="7167" width="3.625" style="931" customWidth="1"/>
    <col min="7168" max="7177" width="9.75" style="931" customWidth="1"/>
    <col min="7178" max="7178" width="7.875" style="931" customWidth="1"/>
    <col min="7179" max="7180" width="9.75" style="931" customWidth="1"/>
    <col min="7181" max="7181" width="8.25" style="931" customWidth="1"/>
    <col min="7182" max="7182" width="0.25" style="931" customWidth="1"/>
    <col min="7183" max="7183" width="8.125" style="931" customWidth="1"/>
    <col min="7184" max="7184" width="7.5" style="931" customWidth="1"/>
    <col min="7185" max="7185" width="8.375" style="931" customWidth="1"/>
    <col min="7186" max="7186" width="8.5" style="931" customWidth="1"/>
    <col min="7187" max="7418" width="9.625" style="931"/>
    <col min="7419" max="7419" width="6.125" style="931" customWidth="1"/>
    <col min="7420" max="7420" width="21.75" style="931" customWidth="1"/>
    <col min="7421" max="7421" width="6.25" style="931" customWidth="1"/>
    <col min="7422" max="7422" width="12.25" style="931" customWidth="1"/>
    <col min="7423" max="7423" width="3.625" style="931" customWidth="1"/>
    <col min="7424" max="7433" width="9.75" style="931" customWidth="1"/>
    <col min="7434" max="7434" width="7.875" style="931" customWidth="1"/>
    <col min="7435" max="7436" width="9.75" style="931" customWidth="1"/>
    <col min="7437" max="7437" width="8.25" style="931" customWidth="1"/>
    <col min="7438" max="7438" width="0.25" style="931" customWidth="1"/>
    <col min="7439" max="7439" width="8.125" style="931" customWidth="1"/>
    <col min="7440" max="7440" width="7.5" style="931" customWidth="1"/>
    <col min="7441" max="7441" width="8.375" style="931" customWidth="1"/>
    <col min="7442" max="7442" width="8.5" style="931" customWidth="1"/>
    <col min="7443" max="7674" width="9.625" style="931"/>
    <col min="7675" max="7675" width="6.125" style="931" customWidth="1"/>
    <col min="7676" max="7676" width="21.75" style="931" customWidth="1"/>
    <col min="7677" max="7677" width="6.25" style="931" customWidth="1"/>
    <col min="7678" max="7678" width="12.25" style="931" customWidth="1"/>
    <col min="7679" max="7679" width="3.625" style="931" customWidth="1"/>
    <col min="7680" max="7689" width="9.75" style="931" customWidth="1"/>
    <col min="7690" max="7690" width="7.875" style="931" customWidth="1"/>
    <col min="7691" max="7692" width="9.75" style="931" customWidth="1"/>
    <col min="7693" max="7693" width="8.25" style="931" customWidth="1"/>
    <col min="7694" max="7694" width="0.25" style="931" customWidth="1"/>
    <col min="7695" max="7695" width="8.125" style="931" customWidth="1"/>
    <col min="7696" max="7696" width="7.5" style="931" customWidth="1"/>
    <col min="7697" max="7697" width="8.375" style="931" customWidth="1"/>
    <col min="7698" max="7698" width="8.5" style="931" customWidth="1"/>
    <col min="7699" max="7930" width="9.625" style="931"/>
    <col min="7931" max="7931" width="6.125" style="931" customWidth="1"/>
    <col min="7932" max="7932" width="21.75" style="931" customWidth="1"/>
    <col min="7933" max="7933" width="6.25" style="931" customWidth="1"/>
    <col min="7934" max="7934" width="12.25" style="931" customWidth="1"/>
    <col min="7935" max="7935" width="3.625" style="931" customWidth="1"/>
    <col min="7936" max="7945" width="9.75" style="931" customWidth="1"/>
    <col min="7946" max="7946" width="7.875" style="931" customWidth="1"/>
    <col min="7947" max="7948" width="9.75" style="931" customWidth="1"/>
    <col min="7949" max="7949" width="8.25" style="931" customWidth="1"/>
    <col min="7950" max="7950" width="0.25" style="931" customWidth="1"/>
    <col min="7951" max="7951" width="8.125" style="931" customWidth="1"/>
    <col min="7952" max="7952" width="7.5" style="931" customWidth="1"/>
    <col min="7953" max="7953" width="8.375" style="931" customWidth="1"/>
    <col min="7954" max="7954" width="8.5" style="931" customWidth="1"/>
    <col min="7955" max="8186" width="9.625" style="931"/>
    <col min="8187" max="8187" width="6.125" style="931" customWidth="1"/>
    <col min="8188" max="8188" width="21.75" style="931" customWidth="1"/>
    <col min="8189" max="8189" width="6.25" style="931" customWidth="1"/>
    <col min="8190" max="8190" width="12.25" style="931" customWidth="1"/>
    <col min="8191" max="8191" width="3.625" style="931" customWidth="1"/>
    <col min="8192" max="8201" width="9.75" style="931" customWidth="1"/>
    <col min="8202" max="8202" width="7.875" style="931" customWidth="1"/>
    <col min="8203" max="8204" width="9.75" style="931" customWidth="1"/>
    <col min="8205" max="8205" width="8.25" style="931" customWidth="1"/>
    <col min="8206" max="8206" width="0.25" style="931" customWidth="1"/>
    <col min="8207" max="8207" width="8.125" style="931" customWidth="1"/>
    <col min="8208" max="8208" width="7.5" style="931" customWidth="1"/>
    <col min="8209" max="8209" width="8.375" style="931" customWidth="1"/>
    <col min="8210" max="8210" width="8.5" style="931" customWidth="1"/>
    <col min="8211" max="8442" width="9.625" style="931"/>
    <col min="8443" max="8443" width="6.125" style="931" customWidth="1"/>
    <col min="8444" max="8444" width="21.75" style="931" customWidth="1"/>
    <col min="8445" max="8445" width="6.25" style="931" customWidth="1"/>
    <col min="8446" max="8446" width="12.25" style="931" customWidth="1"/>
    <col min="8447" max="8447" width="3.625" style="931" customWidth="1"/>
    <col min="8448" max="8457" width="9.75" style="931" customWidth="1"/>
    <col min="8458" max="8458" width="7.875" style="931" customWidth="1"/>
    <col min="8459" max="8460" width="9.75" style="931" customWidth="1"/>
    <col min="8461" max="8461" width="8.25" style="931" customWidth="1"/>
    <col min="8462" max="8462" width="0.25" style="931" customWidth="1"/>
    <col min="8463" max="8463" width="8.125" style="931" customWidth="1"/>
    <col min="8464" max="8464" width="7.5" style="931" customWidth="1"/>
    <col min="8465" max="8465" width="8.375" style="931" customWidth="1"/>
    <col min="8466" max="8466" width="8.5" style="931" customWidth="1"/>
    <col min="8467" max="8698" width="9.625" style="931"/>
    <col min="8699" max="8699" width="6.125" style="931" customWidth="1"/>
    <col min="8700" max="8700" width="21.75" style="931" customWidth="1"/>
    <col min="8701" max="8701" width="6.25" style="931" customWidth="1"/>
    <col min="8702" max="8702" width="12.25" style="931" customWidth="1"/>
    <col min="8703" max="8703" width="3.625" style="931" customWidth="1"/>
    <col min="8704" max="8713" width="9.75" style="931" customWidth="1"/>
    <col min="8714" max="8714" width="7.875" style="931" customWidth="1"/>
    <col min="8715" max="8716" width="9.75" style="931" customWidth="1"/>
    <col min="8717" max="8717" width="8.25" style="931" customWidth="1"/>
    <col min="8718" max="8718" width="0.25" style="931" customWidth="1"/>
    <col min="8719" max="8719" width="8.125" style="931" customWidth="1"/>
    <col min="8720" max="8720" width="7.5" style="931" customWidth="1"/>
    <col min="8721" max="8721" width="8.375" style="931" customWidth="1"/>
    <col min="8722" max="8722" width="8.5" style="931" customWidth="1"/>
    <col min="8723" max="8954" width="9.625" style="931"/>
    <col min="8955" max="8955" width="6.125" style="931" customWidth="1"/>
    <col min="8956" max="8956" width="21.75" style="931" customWidth="1"/>
    <col min="8957" max="8957" width="6.25" style="931" customWidth="1"/>
    <col min="8958" max="8958" width="12.25" style="931" customWidth="1"/>
    <col min="8959" max="8959" width="3.625" style="931" customWidth="1"/>
    <col min="8960" max="8969" width="9.75" style="931" customWidth="1"/>
    <col min="8970" max="8970" width="7.875" style="931" customWidth="1"/>
    <col min="8971" max="8972" width="9.75" style="931" customWidth="1"/>
    <col min="8973" max="8973" width="8.25" style="931" customWidth="1"/>
    <col min="8974" max="8974" width="0.25" style="931" customWidth="1"/>
    <col min="8975" max="8975" width="8.125" style="931" customWidth="1"/>
    <col min="8976" max="8976" width="7.5" style="931" customWidth="1"/>
    <col min="8977" max="8977" width="8.375" style="931" customWidth="1"/>
    <col min="8978" max="8978" width="8.5" style="931" customWidth="1"/>
    <col min="8979" max="9210" width="9.625" style="931"/>
    <col min="9211" max="9211" width="6.125" style="931" customWidth="1"/>
    <col min="9212" max="9212" width="21.75" style="931" customWidth="1"/>
    <col min="9213" max="9213" width="6.25" style="931" customWidth="1"/>
    <col min="9214" max="9214" width="12.25" style="931" customWidth="1"/>
    <col min="9215" max="9215" width="3.625" style="931" customWidth="1"/>
    <col min="9216" max="9225" width="9.75" style="931" customWidth="1"/>
    <col min="9226" max="9226" width="7.875" style="931" customWidth="1"/>
    <col min="9227" max="9228" width="9.75" style="931" customWidth="1"/>
    <col min="9229" max="9229" width="8.25" style="931" customWidth="1"/>
    <col min="9230" max="9230" width="0.25" style="931" customWidth="1"/>
    <col min="9231" max="9231" width="8.125" style="931" customWidth="1"/>
    <col min="9232" max="9232" width="7.5" style="931" customWidth="1"/>
    <col min="9233" max="9233" width="8.375" style="931" customWidth="1"/>
    <col min="9234" max="9234" width="8.5" style="931" customWidth="1"/>
    <col min="9235" max="9466" width="9.625" style="931"/>
    <col min="9467" max="9467" width="6.125" style="931" customWidth="1"/>
    <col min="9468" max="9468" width="21.75" style="931" customWidth="1"/>
    <col min="9469" max="9469" width="6.25" style="931" customWidth="1"/>
    <col min="9470" max="9470" width="12.25" style="931" customWidth="1"/>
    <col min="9471" max="9471" width="3.625" style="931" customWidth="1"/>
    <col min="9472" max="9481" width="9.75" style="931" customWidth="1"/>
    <col min="9482" max="9482" width="7.875" style="931" customWidth="1"/>
    <col min="9483" max="9484" width="9.75" style="931" customWidth="1"/>
    <col min="9485" max="9485" width="8.25" style="931" customWidth="1"/>
    <col min="9486" max="9486" width="0.25" style="931" customWidth="1"/>
    <col min="9487" max="9487" width="8.125" style="931" customWidth="1"/>
    <col min="9488" max="9488" width="7.5" style="931" customWidth="1"/>
    <col min="9489" max="9489" width="8.375" style="931" customWidth="1"/>
    <col min="9490" max="9490" width="8.5" style="931" customWidth="1"/>
    <col min="9491" max="9722" width="9.625" style="931"/>
    <col min="9723" max="9723" width="6.125" style="931" customWidth="1"/>
    <col min="9724" max="9724" width="21.75" style="931" customWidth="1"/>
    <col min="9725" max="9725" width="6.25" style="931" customWidth="1"/>
    <col min="9726" max="9726" width="12.25" style="931" customWidth="1"/>
    <col min="9727" max="9727" width="3.625" style="931" customWidth="1"/>
    <col min="9728" max="9737" width="9.75" style="931" customWidth="1"/>
    <col min="9738" max="9738" width="7.875" style="931" customWidth="1"/>
    <col min="9739" max="9740" width="9.75" style="931" customWidth="1"/>
    <col min="9741" max="9741" width="8.25" style="931" customWidth="1"/>
    <col min="9742" max="9742" width="0.25" style="931" customWidth="1"/>
    <col min="9743" max="9743" width="8.125" style="931" customWidth="1"/>
    <col min="9744" max="9744" width="7.5" style="931" customWidth="1"/>
    <col min="9745" max="9745" width="8.375" style="931" customWidth="1"/>
    <col min="9746" max="9746" width="8.5" style="931" customWidth="1"/>
    <col min="9747" max="9978" width="9.625" style="931"/>
    <col min="9979" max="9979" width="6.125" style="931" customWidth="1"/>
    <col min="9980" max="9980" width="21.75" style="931" customWidth="1"/>
    <col min="9981" max="9981" width="6.25" style="931" customWidth="1"/>
    <col min="9982" max="9982" width="12.25" style="931" customWidth="1"/>
    <col min="9983" max="9983" width="3.625" style="931" customWidth="1"/>
    <col min="9984" max="9993" width="9.75" style="931" customWidth="1"/>
    <col min="9994" max="9994" width="7.875" style="931" customWidth="1"/>
    <col min="9995" max="9996" width="9.75" style="931" customWidth="1"/>
    <col min="9997" max="9997" width="8.25" style="931" customWidth="1"/>
    <col min="9998" max="9998" width="0.25" style="931" customWidth="1"/>
    <col min="9999" max="9999" width="8.125" style="931" customWidth="1"/>
    <col min="10000" max="10000" width="7.5" style="931" customWidth="1"/>
    <col min="10001" max="10001" width="8.375" style="931" customWidth="1"/>
    <col min="10002" max="10002" width="8.5" style="931" customWidth="1"/>
    <col min="10003" max="10234" width="9.625" style="931"/>
    <col min="10235" max="10235" width="6.125" style="931" customWidth="1"/>
    <col min="10236" max="10236" width="21.75" style="931" customWidth="1"/>
    <col min="10237" max="10237" width="6.25" style="931" customWidth="1"/>
    <col min="10238" max="10238" width="12.25" style="931" customWidth="1"/>
    <col min="10239" max="10239" width="3.625" style="931" customWidth="1"/>
    <col min="10240" max="10249" width="9.75" style="931" customWidth="1"/>
    <col min="10250" max="10250" width="7.875" style="931" customWidth="1"/>
    <col min="10251" max="10252" width="9.75" style="931" customWidth="1"/>
    <col min="10253" max="10253" width="8.25" style="931" customWidth="1"/>
    <col min="10254" max="10254" width="0.25" style="931" customWidth="1"/>
    <col min="10255" max="10255" width="8.125" style="931" customWidth="1"/>
    <col min="10256" max="10256" width="7.5" style="931" customWidth="1"/>
    <col min="10257" max="10257" width="8.375" style="931" customWidth="1"/>
    <col min="10258" max="10258" width="8.5" style="931" customWidth="1"/>
    <col min="10259" max="10490" width="9.625" style="931"/>
    <col min="10491" max="10491" width="6.125" style="931" customWidth="1"/>
    <col min="10492" max="10492" width="21.75" style="931" customWidth="1"/>
    <col min="10493" max="10493" width="6.25" style="931" customWidth="1"/>
    <col min="10494" max="10494" width="12.25" style="931" customWidth="1"/>
    <col min="10495" max="10495" width="3.625" style="931" customWidth="1"/>
    <col min="10496" max="10505" width="9.75" style="931" customWidth="1"/>
    <col min="10506" max="10506" width="7.875" style="931" customWidth="1"/>
    <col min="10507" max="10508" width="9.75" style="931" customWidth="1"/>
    <col min="10509" max="10509" width="8.25" style="931" customWidth="1"/>
    <col min="10510" max="10510" width="0.25" style="931" customWidth="1"/>
    <col min="10511" max="10511" width="8.125" style="931" customWidth="1"/>
    <col min="10512" max="10512" width="7.5" style="931" customWidth="1"/>
    <col min="10513" max="10513" width="8.375" style="931" customWidth="1"/>
    <col min="10514" max="10514" width="8.5" style="931" customWidth="1"/>
    <col min="10515" max="10746" width="9.625" style="931"/>
    <col min="10747" max="10747" width="6.125" style="931" customWidth="1"/>
    <col min="10748" max="10748" width="21.75" style="931" customWidth="1"/>
    <col min="10749" max="10749" width="6.25" style="931" customWidth="1"/>
    <col min="10750" max="10750" width="12.25" style="931" customWidth="1"/>
    <col min="10751" max="10751" width="3.625" style="931" customWidth="1"/>
    <col min="10752" max="10761" width="9.75" style="931" customWidth="1"/>
    <col min="10762" max="10762" width="7.875" style="931" customWidth="1"/>
    <col min="10763" max="10764" width="9.75" style="931" customWidth="1"/>
    <col min="10765" max="10765" width="8.25" style="931" customWidth="1"/>
    <col min="10766" max="10766" width="0.25" style="931" customWidth="1"/>
    <col min="10767" max="10767" width="8.125" style="931" customWidth="1"/>
    <col min="10768" max="10768" width="7.5" style="931" customWidth="1"/>
    <col min="10769" max="10769" width="8.375" style="931" customWidth="1"/>
    <col min="10770" max="10770" width="8.5" style="931" customWidth="1"/>
    <col min="10771" max="11002" width="9.625" style="931"/>
    <col min="11003" max="11003" width="6.125" style="931" customWidth="1"/>
    <col min="11004" max="11004" width="21.75" style="931" customWidth="1"/>
    <col min="11005" max="11005" width="6.25" style="931" customWidth="1"/>
    <col min="11006" max="11006" width="12.25" style="931" customWidth="1"/>
    <col min="11007" max="11007" width="3.625" style="931" customWidth="1"/>
    <col min="11008" max="11017" width="9.75" style="931" customWidth="1"/>
    <col min="11018" max="11018" width="7.875" style="931" customWidth="1"/>
    <col min="11019" max="11020" width="9.75" style="931" customWidth="1"/>
    <col min="11021" max="11021" width="8.25" style="931" customWidth="1"/>
    <col min="11022" max="11022" width="0.25" style="931" customWidth="1"/>
    <col min="11023" max="11023" width="8.125" style="931" customWidth="1"/>
    <col min="11024" max="11024" width="7.5" style="931" customWidth="1"/>
    <col min="11025" max="11025" width="8.375" style="931" customWidth="1"/>
    <col min="11026" max="11026" width="8.5" style="931" customWidth="1"/>
    <col min="11027" max="11258" width="9.625" style="931"/>
    <col min="11259" max="11259" width="6.125" style="931" customWidth="1"/>
    <col min="11260" max="11260" width="21.75" style="931" customWidth="1"/>
    <col min="11261" max="11261" width="6.25" style="931" customWidth="1"/>
    <col min="11262" max="11262" width="12.25" style="931" customWidth="1"/>
    <col min="11263" max="11263" width="3.625" style="931" customWidth="1"/>
    <col min="11264" max="11273" width="9.75" style="931" customWidth="1"/>
    <col min="11274" max="11274" width="7.875" style="931" customWidth="1"/>
    <col min="11275" max="11276" width="9.75" style="931" customWidth="1"/>
    <col min="11277" max="11277" width="8.25" style="931" customWidth="1"/>
    <col min="11278" max="11278" width="0.25" style="931" customWidth="1"/>
    <col min="11279" max="11279" width="8.125" style="931" customWidth="1"/>
    <col min="11280" max="11280" width="7.5" style="931" customWidth="1"/>
    <col min="11281" max="11281" width="8.375" style="931" customWidth="1"/>
    <col min="11282" max="11282" width="8.5" style="931" customWidth="1"/>
    <col min="11283" max="11514" width="9.625" style="931"/>
    <col min="11515" max="11515" width="6.125" style="931" customWidth="1"/>
    <col min="11516" max="11516" width="21.75" style="931" customWidth="1"/>
    <col min="11517" max="11517" width="6.25" style="931" customWidth="1"/>
    <col min="11518" max="11518" width="12.25" style="931" customWidth="1"/>
    <col min="11519" max="11519" width="3.625" style="931" customWidth="1"/>
    <col min="11520" max="11529" width="9.75" style="931" customWidth="1"/>
    <col min="11530" max="11530" width="7.875" style="931" customWidth="1"/>
    <col min="11531" max="11532" width="9.75" style="931" customWidth="1"/>
    <col min="11533" max="11533" width="8.25" style="931" customWidth="1"/>
    <col min="11534" max="11534" width="0.25" style="931" customWidth="1"/>
    <col min="11535" max="11535" width="8.125" style="931" customWidth="1"/>
    <col min="11536" max="11536" width="7.5" style="931" customWidth="1"/>
    <col min="11537" max="11537" width="8.375" style="931" customWidth="1"/>
    <col min="11538" max="11538" width="8.5" style="931" customWidth="1"/>
    <col min="11539" max="11770" width="9.625" style="931"/>
    <col min="11771" max="11771" width="6.125" style="931" customWidth="1"/>
    <col min="11772" max="11772" width="21.75" style="931" customWidth="1"/>
    <col min="11773" max="11773" width="6.25" style="931" customWidth="1"/>
    <col min="11774" max="11774" width="12.25" style="931" customWidth="1"/>
    <col min="11775" max="11775" width="3.625" style="931" customWidth="1"/>
    <col min="11776" max="11785" width="9.75" style="931" customWidth="1"/>
    <col min="11786" max="11786" width="7.875" style="931" customWidth="1"/>
    <col min="11787" max="11788" width="9.75" style="931" customWidth="1"/>
    <col min="11789" max="11789" width="8.25" style="931" customWidth="1"/>
    <col min="11790" max="11790" width="0.25" style="931" customWidth="1"/>
    <col min="11791" max="11791" width="8.125" style="931" customWidth="1"/>
    <col min="11792" max="11792" width="7.5" style="931" customWidth="1"/>
    <col min="11793" max="11793" width="8.375" style="931" customWidth="1"/>
    <col min="11794" max="11794" width="8.5" style="931" customWidth="1"/>
    <col min="11795" max="12026" width="9.625" style="931"/>
    <col min="12027" max="12027" width="6.125" style="931" customWidth="1"/>
    <col min="12028" max="12028" width="21.75" style="931" customWidth="1"/>
    <col min="12029" max="12029" width="6.25" style="931" customWidth="1"/>
    <col min="12030" max="12030" width="12.25" style="931" customWidth="1"/>
    <col min="12031" max="12031" width="3.625" style="931" customWidth="1"/>
    <col min="12032" max="12041" width="9.75" style="931" customWidth="1"/>
    <col min="12042" max="12042" width="7.875" style="931" customWidth="1"/>
    <col min="12043" max="12044" width="9.75" style="931" customWidth="1"/>
    <col min="12045" max="12045" width="8.25" style="931" customWidth="1"/>
    <col min="12046" max="12046" width="0.25" style="931" customWidth="1"/>
    <col min="12047" max="12047" width="8.125" style="931" customWidth="1"/>
    <col min="12048" max="12048" width="7.5" style="931" customWidth="1"/>
    <col min="12049" max="12049" width="8.375" style="931" customWidth="1"/>
    <col min="12050" max="12050" width="8.5" style="931" customWidth="1"/>
    <col min="12051" max="12282" width="9.625" style="931"/>
    <col min="12283" max="12283" width="6.125" style="931" customWidth="1"/>
    <col min="12284" max="12284" width="21.75" style="931" customWidth="1"/>
    <col min="12285" max="12285" width="6.25" style="931" customWidth="1"/>
    <col min="12286" max="12286" width="12.25" style="931" customWidth="1"/>
    <col min="12287" max="12287" width="3.625" style="931" customWidth="1"/>
    <col min="12288" max="12297" width="9.75" style="931" customWidth="1"/>
    <col min="12298" max="12298" width="7.875" style="931" customWidth="1"/>
    <col min="12299" max="12300" width="9.75" style="931" customWidth="1"/>
    <col min="12301" max="12301" width="8.25" style="931" customWidth="1"/>
    <col min="12302" max="12302" width="0.25" style="931" customWidth="1"/>
    <col min="12303" max="12303" width="8.125" style="931" customWidth="1"/>
    <col min="12304" max="12304" width="7.5" style="931" customWidth="1"/>
    <col min="12305" max="12305" width="8.375" style="931" customWidth="1"/>
    <col min="12306" max="12306" width="8.5" style="931" customWidth="1"/>
    <col min="12307" max="12538" width="9.625" style="931"/>
    <col min="12539" max="12539" width="6.125" style="931" customWidth="1"/>
    <col min="12540" max="12540" width="21.75" style="931" customWidth="1"/>
    <col min="12541" max="12541" width="6.25" style="931" customWidth="1"/>
    <col min="12542" max="12542" width="12.25" style="931" customWidth="1"/>
    <col min="12543" max="12543" width="3.625" style="931" customWidth="1"/>
    <col min="12544" max="12553" width="9.75" style="931" customWidth="1"/>
    <col min="12554" max="12554" width="7.875" style="931" customWidth="1"/>
    <col min="12555" max="12556" width="9.75" style="931" customWidth="1"/>
    <col min="12557" max="12557" width="8.25" style="931" customWidth="1"/>
    <col min="12558" max="12558" width="0.25" style="931" customWidth="1"/>
    <col min="12559" max="12559" width="8.125" style="931" customWidth="1"/>
    <col min="12560" max="12560" width="7.5" style="931" customWidth="1"/>
    <col min="12561" max="12561" width="8.375" style="931" customWidth="1"/>
    <col min="12562" max="12562" width="8.5" style="931" customWidth="1"/>
    <col min="12563" max="12794" width="9.625" style="931"/>
    <col min="12795" max="12795" width="6.125" style="931" customWidth="1"/>
    <col min="12796" max="12796" width="21.75" style="931" customWidth="1"/>
    <col min="12797" max="12797" width="6.25" style="931" customWidth="1"/>
    <col min="12798" max="12798" width="12.25" style="931" customWidth="1"/>
    <col min="12799" max="12799" width="3.625" style="931" customWidth="1"/>
    <col min="12800" max="12809" width="9.75" style="931" customWidth="1"/>
    <col min="12810" max="12810" width="7.875" style="931" customWidth="1"/>
    <col min="12811" max="12812" width="9.75" style="931" customWidth="1"/>
    <col min="12813" max="12813" width="8.25" style="931" customWidth="1"/>
    <col min="12814" max="12814" width="0.25" style="931" customWidth="1"/>
    <col min="12815" max="12815" width="8.125" style="931" customWidth="1"/>
    <col min="12816" max="12816" width="7.5" style="931" customWidth="1"/>
    <col min="12817" max="12817" width="8.375" style="931" customWidth="1"/>
    <col min="12818" max="12818" width="8.5" style="931" customWidth="1"/>
    <col min="12819" max="13050" width="9.625" style="931"/>
    <col min="13051" max="13051" width="6.125" style="931" customWidth="1"/>
    <col min="13052" max="13052" width="21.75" style="931" customWidth="1"/>
    <col min="13053" max="13053" width="6.25" style="931" customWidth="1"/>
    <col min="13054" max="13054" width="12.25" style="931" customWidth="1"/>
    <col min="13055" max="13055" width="3.625" style="931" customWidth="1"/>
    <col min="13056" max="13065" width="9.75" style="931" customWidth="1"/>
    <col min="13066" max="13066" width="7.875" style="931" customWidth="1"/>
    <col min="13067" max="13068" width="9.75" style="931" customWidth="1"/>
    <col min="13069" max="13069" width="8.25" style="931" customWidth="1"/>
    <col min="13070" max="13070" width="0.25" style="931" customWidth="1"/>
    <col min="13071" max="13071" width="8.125" style="931" customWidth="1"/>
    <col min="13072" max="13072" width="7.5" style="931" customWidth="1"/>
    <col min="13073" max="13073" width="8.375" style="931" customWidth="1"/>
    <col min="13074" max="13074" width="8.5" style="931" customWidth="1"/>
    <col min="13075" max="13306" width="9.625" style="931"/>
    <col min="13307" max="13307" width="6.125" style="931" customWidth="1"/>
    <col min="13308" max="13308" width="21.75" style="931" customWidth="1"/>
    <col min="13309" max="13309" width="6.25" style="931" customWidth="1"/>
    <col min="13310" max="13310" width="12.25" style="931" customWidth="1"/>
    <col min="13311" max="13311" width="3.625" style="931" customWidth="1"/>
    <col min="13312" max="13321" width="9.75" style="931" customWidth="1"/>
    <col min="13322" max="13322" width="7.875" style="931" customWidth="1"/>
    <col min="13323" max="13324" width="9.75" style="931" customWidth="1"/>
    <col min="13325" max="13325" width="8.25" style="931" customWidth="1"/>
    <col min="13326" max="13326" width="0.25" style="931" customWidth="1"/>
    <col min="13327" max="13327" width="8.125" style="931" customWidth="1"/>
    <col min="13328" max="13328" width="7.5" style="931" customWidth="1"/>
    <col min="13329" max="13329" width="8.375" style="931" customWidth="1"/>
    <col min="13330" max="13330" width="8.5" style="931" customWidth="1"/>
    <col min="13331" max="13562" width="9.625" style="931"/>
    <col min="13563" max="13563" width="6.125" style="931" customWidth="1"/>
    <col min="13564" max="13564" width="21.75" style="931" customWidth="1"/>
    <col min="13565" max="13565" width="6.25" style="931" customWidth="1"/>
    <col min="13566" max="13566" width="12.25" style="931" customWidth="1"/>
    <col min="13567" max="13567" width="3.625" style="931" customWidth="1"/>
    <col min="13568" max="13577" width="9.75" style="931" customWidth="1"/>
    <col min="13578" max="13578" width="7.875" style="931" customWidth="1"/>
    <col min="13579" max="13580" width="9.75" style="931" customWidth="1"/>
    <col min="13581" max="13581" width="8.25" style="931" customWidth="1"/>
    <col min="13582" max="13582" width="0.25" style="931" customWidth="1"/>
    <col min="13583" max="13583" width="8.125" style="931" customWidth="1"/>
    <col min="13584" max="13584" width="7.5" style="931" customWidth="1"/>
    <col min="13585" max="13585" width="8.375" style="931" customWidth="1"/>
    <col min="13586" max="13586" width="8.5" style="931" customWidth="1"/>
    <col min="13587" max="13818" width="9.625" style="931"/>
    <col min="13819" max="13819" width="6.125" style="931" customWidth="1"/>
    <col min="13820" max="13820" width="21.75" style="931" customWidth="1"/>
    <col min="13821" max="13821" width="6.25" style="931" customWidth="1"/>
    <col min="13822" max="13822" width="12.25" style="931" customWidth="1"/>
    <col min="13823" max="13823" width="3.625" style="931" customWidth="1"/>
    <col min="13824" max="13833" width="9.75" style="931" customWidth="1"/>
    <col min="13834" max="13834" width="7.875" style="931" customWidth="1"/>
    <col min="13835" max="13836" width="9.75" style="931" customWidth="1"/>
    <col min="13837" max="13837" width="8.25" style="931" customWidth="1"/>
    <col min="13838" max="13838" width="0.25" style="931" customWidth="1"/>
    <col min="13839" max="13839" width="8.125" style="931" customWidth="1"/>
    <col min="13840" max="13840" width="7.5" style="931" customWidth="1"/>
    <col min="13841" max="13841" width="8.375" style="931" customWidth="1"/>
    <col min="13842" max="13842" width="8.5" style="931" customWidth="1"/>
    <col min="13843" max="14074" width="9.625" style="931"/>
    <col min="14075" max="14075" width="6.125" style="931" customWidth="1"/>
    <col min="14076" max="14076" width="21.75" style="931" customWidth="1"/>
    <col min="14077" max="14077" width="6.25" style="931" customWidth="1"/>
    <col min="14078" max="14078" width="12.25" style="931" customWidth="1"/>
    <col min="14079" max="14079" width="3.625" style="931" customWidth="1"/>
    <col min="14080" max="14089" width="9.75" style="931" customWidth="1"/>
    <col min="14090" max="14090" width="7.875" style="931" customWidth="1"/>
    <col min="14091" max="14092" width="9.75" style="931" customWidth="1"/>
    <col min="14093" max="14093" width="8.25" style="931" customWidth="1"/>
    <col min="14094" max="14094" width="0.25" style="931" customWidth="1"/>
    <col min="14095" max="14095" width="8.125" style="931" customWidth="1"/>
    <col min="14096" max="14096" width="7.5" style="931" customWidth="1"/>
    <col min="14097" max="14097" width="8.375" style="931" customWidth="1"/>
    <col min="14098" max="14098" width="8.5" style="931" customWidth="1"/>
    <col min="14099" max="14330" width="9.625" style="931"/>
    <col min="14331" max="14331" width="6.125" style="931" customWidth="1"/>
    <col min="14332" max="14332" width="21.75" style="931" customWidth="1"/>
    <col min="14333" max="14333" width="6.25" style="931" customWidth="1"/>
    <col min="14334" max="14334" width="12.25" style="931" customWidth="1"/>
    <col min="14335" max="14335" width="3.625" style="931" customWidth="1"/>
    <col min="14336" max="14345" width="9.75" style="931" customWidth="1"/>
    <col min="14346" max="14346" width="7.875" style="931" customWidth="1"/>
    <col min="14347" max="14348" width="9.75" style="931" customWidth="1"/>
    <col min="14349" max="14349" width="8.25" style="931" customWidth="1"/>
    <col min="14350" max="14350" width="0.25" style="931" customWidth="1"/>
    <col min="14351" max="14351" width="8.125" style="931" customWidth="1"/>
    <col min="14352" max="14352" width="7.5" style="931" customWidth="1"/>
    <col min="14353" max="14353" width="8.375" style="931" customWidth="1"/>
    <col min="14354" max="14354" width="8.5" style="931" customWidth="1"/>
    <col min="14355" max="14586" width="9.625" style="931"/>
    <col min="14587" max="14587" width="6.125" style="931" customWidth="1"/>
    <col min="14588" max="14588" width="21.75" style="931" customWidth="1"/>
    <col min="14589" max="14589" width="6.25" style="931" customWidth="1"/>
    <col min="14590" max="14590" width="12.25" style="931" customWidth="1"/>
    <col min="14591" max="14591" width="3.625" style="931" customWidth="1"/>
    <col min="14592" max="14601" width="9.75" style="931" customWidth="1"/>
    <col min="14602" max="14602" width="7.875" style="931" customWidth="1"/>
    <col min="14603" max="14604" width="9.75" style="931" customWidth="1"/>
    <col min="14605" max="14605" width="8.25" style="931" customWidth="1"/>
    <col min="14606" max="14606" width="0.25" style="931" customWidth="1"/>
    <col min="14607" max="14607" width="8.125" style="931" customWidth="1"/>
    <col min="14608" max="14608" width="7.5" style="931" customWidth="1"/>
    <col min="14609" max="14609" width="8.375" style="931" customWidth="1"/>
    <col min="14610" max="14610" width="8.5" style="931" customWidth="1"/>
    <col min="14611" max="14842" width="9.625" style="931"/>
    <col min="14843" max="14843" width="6.125" style="931" customWidth="1"/>
    <col min="14844" max="14844" width="21.75" style="931" customWidth="1"/>
    <col min="14845" max="14845" width="6.25" style="931" customWidth="1"/>
    <col min="14846" max="14846" width="12.25" style="931" customWidth="1"/>
    <col min="14847" max="14847" width="3.625" style="931" customWidth="1"/>
    <col min="14848" max="14857" width="9.75" style="931" customWidth="1"/>
    <col min="14858" max="14858" width="7.875" style="931" customWidth="1"/>
    <col min="14859" max="14860" width="9.75" style="931" customWidth="1"/>
    <col min="14861" max="14861" width="8.25" style="931" customWidth="1"/>
    <col min="14862" max="14862" width="0.25" style="931" customWidth="1"/>
    <col min="14863" max="14863" width="8.125" style="931" customWidth="1"/>
    <col min="14864" max="14864" width="7.5" style="931" customWidth="1"/>
    <col min="14865" max="14865" width="8.375" style="931" customWidth="1"/>
    <col min="14866" max="14866" width="8.5" style="931" customWidth="1"/>
    <col min="14867" max="15098" width="9.625" style="931"/>
    <col min="15099" max="15099" width="6.125" style="931" customWidth="1"/>
    <col min="15100" max="15100" width="21.75" style="931" customWidth="1"/>
    <col min="15101" max="15101" width="6.25" style="931" customWidth="1"/>
    <col min="15102" max="15102" width="12.25" style="931" customWidth="1"/>
    <col min="15103" max="15103" width="3.625" style="931" customWidth="1"/>
    <col min="15104" max="15113" width="9.75" style="931" customWidth="1"/>
    <col min="15114" max="15114" width="7.875" style="931" customWidth="1"/>
    <col min="15115" max="15116" width="9.75" style="931" customWidth="1"/>
    <col min="15117" max="15117" width="8.25" style="931" customWidth="1"/>
    <col min="15118" max="15118" width="0.25" style="931" customWidth="1"/>
    <col min="15119" max="15119" width="8.125" style="931" customWidth="1"/>
    <col min="15120" max="15120" width="7.5" style="931" customWidth="1"/>
    <col min="15121" max="15121" width="8.375" style="931" customWidth="1"/>
    <col min="15122" max="15122" width="8.5" style="931" customWidth="1"/>
    <col min="15123" max="15354" width="9.625" style="931"/>
    <col min="15355" max="15355" width="6.125" style="931" customWidth="1"/>
    <col min="15356" max="15356" width="21.75" style="931" customWidth="1"/>
    <col min="15357" max="15357" width="6.25" style="931" customWidth="1"/>
    <col min="15358" max="15358" width="12.25" style="931" customWidth="1"/>
    <col min="15359" max="15359" width="3.625" style="931" customWidth="1"/>
    <col min="15360" max="15369" width="9.75" style="931" customWidth="1"/>
    <col min="15370" max="15370" width="7.875" style="931" customWidth="1"/>
    <col min="15371" max="15372" width="9.75" style="931" customWidth="1"/>
    <col min="15373" max="15373" width="8.25" style="931" customWidth="1"/>
    <col min="15374" max="15374" width="0.25" style="931" customWidth="1"/>
    <col min="15375" max="15375" width="8.125" style="931" customWidth="1"/>
    <col min="15376" max="15376" width="7.5" style="931" customWidth="1"/>
    <col min="15377" max="15377" width="8.375" style="931" customWidth="1"/>
    <col min="15378" max="15378" width="8.5" style="931" customWidth="1"/>
    <col min="15379" max="15610" width="9.625" style="931"/>
    <col min="15611" max="15611" width="6.125" style="931" customWidth="1"/>
    <col min="15612" max="15612" width="21.75" style="931" customWidth="1"/>
    <col min="15613" max="15613" width="6.25" style="931" customWidth="1"/>
    <col min="15614" max="15614" width="12.25" style="931" customWidth="1"/>
    <col min="15615" max="15615" width="3.625" style="931" customWidth="1"/>
    <col min="15616" max="15625" width="9.75" style="931" customWidth="1"/>
    <col min="15626" max="15626" width="7.875" style="931" customWidth="1"/>
    <col min="15627" max="15628" width="9.75" style="931" customWidth="1"/>
    <col min="15629" max="15629" width="8.25" style="931" customWidth="1"/>
    <col min="15630" max="15630" width="0.25" style="931" customWidth="1"/>
    <col min="15631" max="15631" width="8.125" style="931" customWidth="1"/>
    <col min="15632" max="15632" width="7.5" style="931" customWidth="1"/>
    <col min="15633" max="15633" width="8.375" style="931" customWidth="1"/>
    <col min="15634" max="15634" width="8.5" style="931" customWidth="1"/>
    <col min="15635" max="15866" width="9.625" style="931"/>
    <col min="15867" max="15867" width="6.125" style="931" customWidth="1"/>
    <col min="15868" max="15868" width="21.75" style="931" customWidth="1"/>
    <col min="15869" max="15869" width="6.25" style="931" customWidth="1"/>
    <col min="15870" max="15870" width="12.25" style="931" customWidth="1"/>
    <col min="15871" max="15871" width="3.625" style="931" customWidth="1"/>
    <col min="15872" max="15881" width="9.75" style="931" customWidth="1"/>
    <col min="15882" max="15882" width="7.875" style="931" customWidth="1"/>
    <col min="15883" max="15884" width="9.75" style="931" customWidth="1"/>
    <col min="15885" max="15885" width="8.25" style="931" customWidth="1"/>
    <col min="15886" max="15886" width="0.25" style="931" customWidth="1"/>
    <col min="15887" max="15887" width="8.125" style="931" customWidth="1"/>
    <col min="15888" max="15888" width="7.5" style="931" customWidth="1"/>
    <col min="15889" max="15889" width="8.375" style="931" customWidth="1"/>
    <col min="15890" max="15890" width="8.5" style="931" customWidth="1"/>
    <col min="15891" max="16122" width="9.625" style="931"/>
    <col min="16123" max="16123" width="6.125" style="931" customWidth="1"/>
    <col min="16124" max="16124" width="21.75" style="931" customWidth="1"/>
    <col min="16125" max="16125" width="6.25" style="931" customWidth="1"/>
    <col min="16126" max="16126" width="12.25" style="931" customWidth="1"/>
    <col min="16127" max="16127" width="3.625" style="931" customWidth="1"/>
    <col min="16128" max="16137" width="9.75" style="931" customWidth="1"/>
    <col min="16138" max="16138" width="7.875" style="931" customWidth="1"/>
    <col min="16139" max="16140" width="9.75" style="931" customWidth="1"/>
    <col min="16141" max="16141" width="8.25" style="931" customWidth="1"/>
    <col min="16142" max="16142" width="0.25" style="931" customWidth="1"/>
    <col min="16143" max="16143" width="8.125" style="931" customWidth="1"/>
    <col min="16144" max="16144" width="7.5" style="931" customWidth="1"/>
    <col min="16145" max="16145" width="8.375" style="931" customWidth="1"/>
    <col min="16146" max="16146" width="8.5" style="931" customWidth="1"/>
    <col min="16147" max="16384" width="9.625" style="931"/>
  </cols>
  <sheetData>
    <row r="1" spans="1:20" s="925" customFormat="1" ht="15.75">
      <c r="B1" s="926" t="s">
        <v>258</v>
      </c>
      <c r="C1" s="926"/>
      <c r="D1" s="927"/>
      <c r="E1" s="927"/>
      <c r="F1" s="927"/>
      <c r="N1" s="928"/>
      <c r="O1" s="928"/>
      <c r="P1" s="929"/>
      <c r="Q1" s="928"/>
      <c r="R1" s="928"/>
      <c r="S1" s="929"/>
    </row>
    <row r="2" spans="1:20" s="925" customFormat="1" ht="15.75">
      <c r="B2" s="926"/>
      <c r="C2" s="926"/>
      <c r="D2" s="927"/>
      <c r="E2" s="927"/>
      <c r="F2" s="927"/>
      <c r="I2" s="930"/>
      <c r="J2" s="930"/>
      <c r="N2" s="928"/>
      <c r="O2" s="928"/>
      <c r="P2" s="929"/>
      <c r="Q2" s="928"/>
      <c r="R2" s="928"/>
      <c r="S2" s="929"/>
    </row>
    <row r="3" spans="1:20" ht="15.75">
      <c r="B3" s="927"/>
      <c r="D3" s="927"/>
      <c r="E3" s="927"/>
      <c r="F3" s="927"/>
    </row>
    <row r="4" spans="1:20" ht="22.7" customHeight="1">
      <c r="B4" s="935"/>
      <c r="C4" s="936"/>
      <c r="D4" s="937"/>
      <c r="E4" s="938"/>
      <c r="F4" s="939" t="s">
        <v>1</v>
      </c>
      <c r="G4" s="940"/>
      <c r="H4" s="940"/>
      <c r="I4" s="941"/>
      <c r="J4" s="942" t="s">
        <v>2</v>
      </c>
      <c r="K4" s="940"/>
      <c r="L4" s="940"/>
      <c r="M4" s="941"/>
      <c r="N4" s="943" t="s">
        <v>3</v>
      </c>
      <c r="O4" s="944"/>
      <c r="P4" s="945"/>
      <c r="Q4" s="943" t="s">
        <v>3</v>
      </c>
      <c r="R4" s="944"/>
      <c r="S4" s="945"/>
    </row>
    <row r="5" spans="1:20" ht="21.2" customHeight="1">
      <c r="B5" s="946" t="s">
        <v>4</v>
      </c>
      <c r="C5" s="947"/>
      <c r="D5" s="948"/>
      <c r="E5" s="949"/>
      <c r="F5" s="1526" t="s">
        <v>5</v>
      </c>
      <c r="G5" s="1527"/>
      <c r="H5" s="950" t="s">
        <v>6</v>
      </c>
      <c r="I5" s="951"/>
      <c r="J5" s="1526" t="s">
        <v>5</v>
      </c>
      <c r="K5" s="1528"/>
      <c r="L5" s="1528" t="s">
        <v>6</v>
      </c>
      <c r="M5" s="1527"/>
      <c r="N5" s="1526" t="s">
        <v>5</v>
      </c>
      <c r="O5" s="1528"/>
      <c r="P5" s="1527"/>
      <c r="Q5" s="1526" t="s">
        <v>7</v>
      </c>
      <c r="R5" s="1528"/>
      <c r="S5" s="1527"/>
    </row>
    <row r="6" spans="1:20">
      <c r="B6" s="952"/>
      <c r="C6" s="953"/>
      <c r="D6" s="954"/>
      <c r="E6" s="955"/>
      <c r="F6" s="956" t="s">
        <v>8</v>
      </c>
      <c r="G6" s="957" t="s">
        <v>9</v>
      </c>
      <c r="H6" s="1529">
        <v>2017</v>
      </c>
      <c r="I6" s="1529">
        <v>2016</v>
      </c>
      <c r="J6" s="958" t="s">
        <v>8</v>
      </c>
      <c r="K6" s="957" t="s">
        <v>9</v>
      </c>
      <c r="L6" s="1529">
        <v>2017</v>
      </c>
      <c r="M6" s="1529">
        <v>2016</v>
      </c>
      <c r="N6" s="959" t="s">
        <v>8</v>
      </c>
      <c r="O6" s="960" t="s">
        <v>9</v>
      </c>
      <c r="P6" s="961"/>
      <c r="Q6" s="1529">
        <v>2017</v>
      </c>
      <c r="R6" s="1529">
        <v>2016</v>
      </c>
      <c r="S6" s="961"/>
    </row>
    <row r="7" spans="1:20" ht="12.75" customHeight="1">
      <c r="B7" s="952"/>
      <c r="C7" s="953"/>
      <c r="D7" s="954"/>
      <c r="E7" s="955"/>
      <c r="F7" s="962" t="s">
        <v>11</v>
      </c>
      <c r="G7" s="957" t="s">
        <v>8</v>
      </c>
      <c r="H7" s="1530"/>
      <c r="I7" s="1530"/>
      <c r="J7" s="962" t="s">
        <v>11</v>
      </c>
      <c r="K7" s="957" t="s">
        <v>8</v>
      </c>
      <c r="L7" s="1530"/>
      <c r="M7" s="1530"/>
      <c r="N7" s="963" t="s">
        <v>11</v>
      </c>
      <c r="O7" s="960" t="s">
        <v>8</v>
      </c>
      <c r="P7" s="964" t="s">
        <v>12</v>
      </c>
      <c r="Q7" s="1530"/>
      <c r="R7" s="1530"/>
      <c r="S7" s="965" t="s">
        <v>12</v>
      </c>
      <c r="T7" s="966"/>
    </row>
    <row r="8" spans="1:20">
      <c r="B8" s="967"/>
      <c r="C8" s="968"/>
      <c r="D8" s="969"/>
      <c r="E8" s="970"/>
      <c r="F8" s="971" t="s">
        <v>14</v>
      </c>
      <c r="G8" s="972" t="s">
        <v>15</v>
      </c>
      <c r="H8" s="1531"/>
      <c r="I8" s="1531"/>
      <c r="J8" s="973" t="s">
        <v>14</v>
      </c>
      <c r="K8" s="972" t="s">
        <v>15</v>
      </c>
      <c r="L8" s="1531"/>
      <c r="M8" s="1531"/>
      <c r="N8" s="974" t="s">
        <v>14</v>
      </c>
      <c r="O8" s="975" t="s">
        <v>15</v>
      </c>
      <c r="P8" s="976" t="s">
        <v>16</v>
      </c>
      <c r="Q8" s="1531"/>
      <c r="R8" s="1531"/>
      <c r="S8" s="976" t="s">
        <v>16</v>
      </c>
    </row>
    <row r="9" spans="1:20" ht="12.75">
      <c r="A9" s="977"/>
      <c r="B9" s="978"/>
      <c r="E9" s="979"/>
      <c r="F9" s="980"/>
      <c r="G9" s="981"/>
      <c r="H9" s="982"/>
      <c r="I9" s="981"/>
      <c r="J9" s="983"/>
      <c r="K9" s="981"/>
      <c r="L9" s="984"/>
      <c r="M9" s="981"/>
      <c r="N9" s="985"/>
      <c r="O9" s="986"/>
      <c r="P9" s="987"/>
      <c r="Q9" s="988"/>
      <c r="R9" s="986"/>
      <c r="S9" s="989"/>
    </row>
    <row r="10" spans="1:20" ht="12.75" outlineLevel="1">
      <c r="A10" s="990" t="s">
        <v>18</v>
      </c>
      <c r="B10" s="991" t="s">
        <v>19</v>
      </c>
      <c r="C10" s="992"/>
      <c r="D10" s="993"/>
      <c r="E10" s="994" t="s">
        <v>20</v>
      </c>
      <c r="F10" s="995">
        <v>3174</v>
      </c>
      <c r="G10" s="996">
        <v>3042</v>
      </c>
      <c r="H10" s="996">
        <v>3807</v>
      </c>
      <c r="I10" s="997">
        <v>3670</v>
      </c>
      <c r="J10" s="995">
        <v>3174</v>
      </c>
      <c r="K10" s="996">
        <v>3042</v>
      </c>
      <c r="L10" s="996">
        <v>3807</v>
      </c>
      <c r="M10" s="997">
        <v>3670</v>
      </c>
      <c r="N10" s="998">
        <v>1.69</v>
      </c>
      <c r="O10" s="999">
        <v>1.62</v>
      </c>
      <c r="P10" s="1000">
        <f>IF(N10-O10=0,"-",(N10-O10)/O10*100)</f>
        <v>4.3209876543209775</v>
      </c>
      <c r="Q10" s="998">
        <v>8.06</v>
      </c>
      <c r="R10" s="1001">
        <v>7.77</v>
      </c>
      <c r="S10" s="1002">
        <f>IF(Q10-R10=0,"-",(Q10-R10)/R10*100)</f>
        <v>3.7323037323037447</v>
      </c>
    </row>
    <row r="11" spans="1:20" ht="12.75" outlineLevel="2">
      <c r="A11" s="1003"/>
      <c r="B11" s="991" t="s">
        <v>22</v>
      </c>
      <c r="C11" s="992"/>
      <c r="D11" s="1004" t="s">
        <v>23</v>
      </c>
      <c r="E11" s="994" t="s">
        <v>24</v>
      </c>
      <c r="F11" s="995">
        <v>1824</v>
      </c>
      <c r="G11" s="996">
        <v>1582</v>
      </c>
      <c r="H11" s="996">
        <v>1755</v>
      </c>
      <c r="I11" s="997">
        <v>1623</v>
      </c>
      <c r="J11" s="995">
        <v>1824</v>
      </c>
      <c r="K11" s="996">
        <v>1582</v>
      </c>
      <c r="L11" s="996">
        <v>1755</v>
      </c>
      <c r="M11" s="997">
        <v>1623</v>
      </c>
      <c r="N11" s="998">
        <v>0.97</v>
      </c>
      <c r="O11" s="999">
        <v>0.84</v>
      </c>
      <c r="P11" s="1000">
        <v>15.3</v>
      </c>
      <c r="Q11" s="998">
        <v>3.72</v>
      </c>
      <c r="R11" s="1001">
        <v>3.43</v>
      </c>
      <c r="S11" s="1002">
        <v>8.1999999999999993</v>
      </c>
    </row>
    <row r="12" spans="1:20" ht="12.75" outlineLevel="1">
      <c r="A12" s="1003"/>
      <c r="B12" s="1005" t="s">
        <v>23</v>
      </c>
      <c r="C12" s="1006" t="s">
        <v>25</v>
      </c>
      <c r="D12" s="1007">
        <v>5.8</v>
      </c>
      <c r="E12" s="1008" t="s">
        <v>26</v>
      </c>
      <c r="F12" s="1009">
        <f t="shared" ref="F12:O12" si="0">+F10+F11</f>
        <v>4998</v>
      </c>
      <c r="G12" s="1010">
        <f t="shared" si="0"/>
        <v>4624</v>
      </c>
      <c r="H12" s="1010">
        <f t="shared" si="0"/>
        <v>5562</v>
      </c>
      <c r="I12" s="1011">
        <f t="shared" si="0"/>
        <v>5293</v>
      </c>
      <c r="J12" s="1009">
        <f>+J10+J11</f>
        <v>4998</v>
      </c>
      <c r="K12" s="1010">
        <f>+K10+K11</f>
        <v>4624</v>
      </c>
      <c r="L12" s="1010">
        <f>+L10+L11</f>
        <v>5562</v>
      </c>
      <c r="M12" s="1011">
        <f>+M10+M11</f>
        <v>5293</v>
      </c>
      <c r="N12" s="998">
        <f t="shared" si="0"/>
        <v>2.66</v>
      </c>
      <c r="O12" s="999">
        <f t="shared" si="0"/>
        <v>2.46</v>
      </c>
      <c r="P12" s="1000">
        <f>IF(N12-O12=0,"-",(N12-O12)/O12*100)</f>
        <v>8.1300813008130142</v>
      </c>
      <c r="Q12" s="998">
        <f>+Q10+Q11</f>
        <v>11.780000000000001</v>
      </c>
      <c r="R12" s="1001">
        <f>+R10+R11</f>
        <v>11.2</v>
      </c>
      <c r="S12" s="1002">
        <f>IF(Q12-R12=0,"-",(Q12-R12)/R12*100)</f>
        <v>5.1785714285714457</v>
      </c>
    </row>
    <row r="13" spans="1:20" ht="12.75" outlineLevel="1">
      <c r="A13" s="1003"/>
      <c r="B13" s="978"/>
      <c r="D13" s="1007"/>
      <c r="E13" s="983"/>
      <c r="F13" s="1012"/>
      <c r="G13" s="1013"/>
      <c r="H13" s="1014"/>
      <c r="I13" s="1015"/>
      <c r="J13" s="1016"/>
      <c r="K13" s="1017"/>
      <c r="L13" s="1017"/>
      <c r="M13" s="1018"/>
      <c r="N13" s="1019"/>
      <c r="O13" s="1020"/>
      <c r="P13" s="1000"/>
      <c r="Q13" s="1019"/>
      <c r="R13" s="1021"/>
      <c r="S13" s="1002"/>
    </row>
    <row r="14" spans="1:20" ht="12.75" outlineLevel="2">
      <c r="A14" s="990" t="s">
        <v>27</v>
      </c>
      <c r="B14" s="991" t="s">
        <v>19</v>
      </c>
      <c r="C14" s="992"/>
      <c r="D14" s="1007"/>
      <c r="E14" s="1022" t="s">
        <v>20</v>
      </c>
      <c r="F14" s="995">
        <v>477</v>
      </c>
      <c r="G14" s="996">
        <v>1627</v>
      </c>
      <c r="H14" s="996">
        <v>1535</v>
      </c>
      <c r="I14" s="997">
        <v>1904</v>
      </c>
      <c r="J14" s="995">
        <v>477</v>
      </c>
      <c r="K14" s="996">
        <v>1627</v>
      </c>
      <c r="L14" s="996">
        <v>1535</v>
      </c>
      <c r="M14" s="997">
        <v>1904</v>
      </c>
      <c r="N14" s="998">
        <v>0.19</v>
      </c>
      <c r="O14" s="999">
        <v>1.92</v>
      </c>
      <c r="P14" s="1000">
        <f>IF(N14-O14=0,"-",(N14-O14)/O14*100)</f>
        <v>-90.104166666666671</v>
      </c>
      <c r="Q14" s="998">
        <v>7.17</v>
      </c>
      <c r="R14" s="1001">
        <v>8.92</v>
      </c>
      <c r="S14" s="1002">
        <f>IF(Q14-R14=0,"-",(Q14-R14)/R14*100)</f>
        <v>-19.618834080717491</v>
      </c>
    </row>
    <row r="15" spans="1:20" ht="12.75" outlineLevel="2">
      <c r="A15" s="1023"/>
      <c r="B15" s="991" t="s">
        <v>259</v>
      </c>
      <c r="C15" s="992"/>
      <c r="D15" s="1007"/>
      <c r="E15" s="1022" t="s">
        <v>24</v>
      </c>
      <c r="F15" s="995">
        <v>8</v>
      </c>
      <c r="G15" s="996">
        <v>120</v>
      </c>
      <c r="H15" s="996">
        <v>81</v>
      </c>
      <c r="I15" s="997">
        <v>119</v>
      </c>
      <c r="J15" s="995">
        <v>8</v>
      </c>
      <c r="K15" s="996">
        <v>120</v>
      </c>
      <c r="L15" s="996">
        <v>81</v>
      </c>
      <c r="M15" s="997">
        <v>119</v>
      </c>
      <c r="N15" s="1024" t="s">
        <v>59</v>
      </c>
      <c r="O15" s="999">
        <v>0.14000000000000001</v>
      </c>
      <c r="P15" s="1025" t="s">
        <v>59</v>
      </c>
      <c r="Q15" s="998">
        <v>0.38</v>
      </c>
      <c r="R15" s="1001">
        <v>0.56000000000000005</v>
      </c>
      <c r="S15" s="1002">
        <f>IF(Q15-R15=0,"-",(Q15-R15)/R15*100)</f>
        <v>-32.142857142857153</v>
      </c>
    </row>
    <row r="16" spans="1:20" ht="12.75" outlineLevel="1">
      <c r="A16" s="1023"/>
      <c r="B16" s="1005" t="s">
        <v>23</v>
      </c>
      <c r="C16" s="1006" t="s">
        <v>25</v>
      </c>
      <c r="D16" s="1007">
        <v>12.8</v>
      </c>
      <c r="E16" s="1022" t="s">
        <v>26</v>
      </c>
      <c r="F16" s="1009">
        <f t="shared" ref="F16:M16" si="1">F14+F15</f>
        <v>485</v>
      </c>
      <c r="G16" s="1010">
        <f t="shared" si="1"/>
        <v>1747</v>
      </c>
      <c r="H16" s="1010">
        <f t="shared" si="1"/>
        <v>1616</v>
      </c>
      <c r="I16" s="1026">
        <f t="shared" si="1"/>
        <v>2023</v>
      </c>
      <c r="J16" s="1009">
        <f t="shared" si="1"/>
        <v>485</v>
      </c>
      <c r="K16" s="1010">
        <f t="shared" si="1"/>
        <v>1747</v>
      </c>
      <c r="L16" s="1010">
        <f t="shared" si="1"/>
        <v>1616</v>
      </c>
      <c r="M16" s="1026">
        <f t="shared" si="1"/>
        <v>2023</v>
      </c>
      <c r="N16" s="998">
        <f>N15+N14</f>
        <v>0.19</v>
      </c>
      <c r="O16" s="999">
        <f>O15+O14</f>
        <v>2.06</v>
      </c>
      <c r="P16" s="1000">
        <f>IF(N16-O16=0,"-",(N16-O16)/O16*100)</f>
        <v>-90.77669902912622</v>
      </c>
      <c r="Q16" s="998">
        <f>Q15+Q14</f>
        <v>7.55</v>
      </c>
      <c r="R16" s="1001">
        <f>R15+R14</f>
        <v>9.48</v>
      </c>
      <c r="S16" s="1002">
        <f>IF(Q16-R16=0,"-",(Q16-R16)/R16*100)</f>
        <v>-20.358649789029542</v>
      </c>
    </row>
    <row r="17" spans="1:19" ht="12.75" outlineLevel="1">
      <c r="A17" s="1023"/>
      <c r="B17" s="978"/>
      <c r="D17" s="1007"/>
      <c r="E17" s="983"/>
      <c r="F17" s="1027"/>
      <c r="G17" s="1013"/>
      <c r="H17" s="1014"/>
      <c r="I17" s="1015"/>
      <c r="J17" s="1016"/>
      <c r="K17" s="1017"/>
      <c r="L17" s="1017"/>
      <c r="M17" s="1018"/>
      <c r="N17" s="1019"/>
      <c r="O17" s="1020"/>
      <c r="P17" s="1000"/>
      <c r="Q17" s="1019"/>
      <c r="R17" s="1021"/>
      <c r="S17" s="1002"/>
    </row>
    <row r="18" spans="1:19" ht="12.75" outlineLevel="2">
      <c r="A18" s="990" t="s">
        <v>29</v>
      </c>
      <c r="B18" s="1028" t="s">
        <v>30</v>
      </c>
      <c r="C18" s="1029"/>
      <c r="D18" s="1030" t="s">
        <v>23</v>
      </c>
      <c r="E18" s="1022" t="s">
        <v>20</v>
      </c>
      <c r="F18" s="995">
        <v>2171</v>
      </c>
      <c r="G18" s="996">
        <v>2180</v>
      </c>
      <c r="H18" s="996">
        <v>2783</v>
      </c>
      <c r="I18" s="997">
        <v>2848</v>
      </c>
      <c r="J18" s="995">
        <v>2171</v>
      </c>
      <c r="K18" s="996">
        <v>2180</v>
      </c>
      <c r="L18" s="996">
        <v>2783</v>
      </c>
      <c r="M18" s="997">
        <v>2848</v>
      </c>
      <c r="N18" s="998">
        <v>1.36</v>
      </c>
      <c r="O18" s="999">
        <v>1.37</v>
      </c>
      <c r="P18" s="1000">
        <f>IF(N18-O18=0,"-",(N18-O18)/O18*100)</f>
        <v>-0.72992700729927062</v>
      </c>
      <c r="Q18" s="998">
        <v>6.91</v>
      </c>
      <c r="R18" s="1001">
        <v>7.09</v>
      </c>
      <c r="S18" s="1002">
        <f>IF(Q18-R18=0,"-",(Q18-R18)/R18*100)</f>
        <v>-2.5387870239774291</v>
      </c>
    </row>
    <row r="19" spans="1:19" ht="12.75" outlineLevel="2">
      <c r="A19" s="1023"/>
      <c r="B19" s="1031"/>
      <c r="C19" s="1032"/>
      <c r="D19" s="1007"/>
      <c r="E19" s="1022" t="s">
        <v>24</v>
      </c>
      <c r="F19" s="995">
        <v>2134</v>
      </c>
      <c r="G19" s="996">
        <v>1974</v>
      </c>
      <c r="H19" s="996">
        <v>2096</v>
      </c>
      <c r="I19" s="997">
        <v>2003</v>
      </c>
      <c r="J19" s="995">
        <v>2134</v>
      </c>
      <c r="K19" s="996">
        <v>1974</v>
      </c>
      <c r="L19" s="996">
        <v>2096</v>
      </c>
      <c r="M19" s="997">
        <v>2003</v>
      </c>
      <c r="N19" s="998">
        <v>1.33</v>
      </c>
      <c r="O19" s="999">
        <v>1.23</v>
      </c>
      <c r="P19" s="1000">
        <f>IF(N19-O19=0,"-",(N19-O19)/O19*100)</f>
        <v>8.1300813008130142</v>
      </c>
      <c r="Q19" s="998">
        <v>5.2</v>
      </c>
      <c r="R19" s="1001">
        <v>4.9800000000000004</v>
      </c>
      <c r="S19" s="1002">
        <f>IF(Q19-R19=0,"-",(Q19-R19)/R19*100)</f>
        <v>4.4176706827309182</v>
      </c>
    </row>
    <row r="20" spans="1:19" ht="12.75" outlineLevel="1">
      <c r="A20" s="1023"/>
      <c r="B20" s="1033"/>
      <c r="C20" s="1006" t="s">
        <v>25</v>
      </c>
      <c r="D20" s="1007">
        <v>6.8</v>
      </c>
      <c r="E20" s="1022" t="s">
        <v>26</v>
      </c>
      <c r="F20" s="1009">
        <f t="shared" ref="F20:M20" si="2">F18+F19</f>
        <v>4305</v>
      </c>
      <c r="G20" s="1010">
        <f t="shared" si="2"/>
        <v>4154</v>
      </c>
      <c r="H20" s="1010">
        <f t="shared" si="2"/>
        <v>4879</v>
      </c>
      <c r="I20" s="1011">
        <f t="shared" si="2"/>
        <v>4851</v>
      </c>
      <c r="J20" s="1034">
        <f t="shared" si="2"/>
        <v>4305</v>
      </c>
      <c r="K20" s="1035">
        <f t="shared" si="2"/>
        <v>4154</v>
      </c>
      <c r="L20" s="1036">
        <f t="shared" si="2"/>
        <v>4879</v>
      </c>
      <c r="M20" s="1037">
        <f t="shared" si="2"/>
        <v>4851</v>
      </c>
      <c r="N20" s="998">
        <f>N19+N18</f>
        <v>2.6900000000000004</v>
      </c>
      <c r="O20" s="999">
        <f>O19+O18</f>
        <v>2.6</v>
      </c>
      <c r="P20" s="1000">
        <f>IF(N20-O20=0,"-",(N20-O20)/O20*100)</f>
        <v>3.4615384615384728</v>
      </c>
      <c r="Q20" s="998">
        <f>Q19+Q18</f>
        <v>12.11</v>
      </c>
      <c r="R20" s="1001">
        <f>R19+R18</f>
        <v>12.07</v>
      </c>
      <c r="S20" s="1002">
        <f>IF(Q20-R20=0,"-",(Q20-R20)/R20*100)</f>
        <v>0.33140016570007574</v>
      </c>
    </row>
    <row r="21" spans="1:19" ht="12.75" outlineLevel="1">
      <c r="A21" s="1023"/>
      <c r="B21" s="978"/>
      <c r="D21" s="1007"/>
      <c r="E21" s="983"/>
      <c r="F21" s="1027"/>
      <c r="G21" s="1013"/>
      <c r="H21" s="1014"/>
      <c r="I21" s="1015"/>
      <c r="J21" s="1016"/>
      <c r="K21" s="1017"/>
      <c r="L21" s="1017"/>
      <c r="M21" s="1018"/>
      <c r="N21" s="1019"/>
      <c r="O21" s="1020"/>
      <c r="P21" s="1000"/>
      <c r="Q21" s="1019"/>
      <c r="R21" s="1021"/>
      <c r="S21" s="1002"/>
    </row>
    <row r="22" spans="1:19" ht="12.75" outlineLevel="2">
      <c r="A22" s="990" t="s">
        <v>31</v>
      </c>
      <c r="B22" s="991" t="s">
        <v>32</v>
      </c>
      <c r="C22" s="992"/>
      <c r="E22" s="1022" t="s">
        <v>20</v>
      </c>
      <c r="F22" s="995">
        <v>6373</v>
      </c>
      <c r="G22" s="996">
        <v>6020</v>
      </c>
      <c r="H22" s="996">
        <v>7345</v>
      </c>
      <c r="I22" s="997">
        <v>7106</v>
      </c>
      <c r="J22" s="995">
        <v>6373</v>
      </c>
      <c r="K22" s="996">
        <v>6020</v>
      </c>
      <c r="L22" s="996">
        <v>7345</v>
      </c>
      <c r="M22" s="997">
        <v>7106</v>
      </c>
      <c r="N22" s="1019">
        <v>18.8</v>
      </c>
      <c r="O22" s="1020">
        <v>17.7</v>
      </c>
      <c r="P22" s="1000">
        <v>5.9</v>
      </c>
      <c r="Q22" s="1019">
        <v>85.8</v>
      </c>
      <c r="R22" s="1021">
        <v>83.2</v>
      </c>
      <c r="S22" s="1002">
        <f>IF(Q22-R22=0,"-",(Q22-R22)/R22*100)</f>
        <v>3.1249999999999929</v>
      </c>
    </row>
    <row r="23" spans="1:19" ht="12.75" outlineLevel="2">
      <c r="A23" s="1023"/>
      <c r="B23" s="991"/>
      <c r="C23" s="992"/>
      <c r="E23" s="1022" t="s">
        <v>24</v>
      </c>
      <c r="F23" s="995">
        <v>2730</v>
      </c>
      <c r="G23" s="996">
        <v>2389</v>
      </c>
      <c r="H23" s="996">
        <v>2679</v>
      </c>
      <c r="I23" s="997">
        <v>2454</v>
      </c>
      <c r="J23" s="995">
        <v>2730</v>
      </c>
      <c r="K23" s="996">
        <v>2389</v>
      </c>
      <c r="L23" s="996">
        <v>2679</v>
      </c>
      <c r="M23" s="997">
        <v>2454</v>
      </c>
      <c r="N23" s="1019">
        <v>8</v>
      </c>
      <c r="O23" s="1020">
        <v>7</v>
      </c>
      <c r="P23" s="1000">
        <f>IF(N23-O23=0,"-",(N23-O23)/O23*100)</f>
        <v>14.285714285714285</v>
      </c>
      <c r="Q23" s="1019">
        <v>31.3</v>
      </c>
      <c r="R23" s="1021">
        <v>28.7</v>
      </c>
      <c r="S23" s="1002">
        <v>8.9</v>
      </c>
    </row>
    <row r="24" spans="1:19" ht="12.75" outlineLevel="1">
      <c r="A24" s="1023"/>
      <c r="B24" s="1005" t="s">
        <v>23</v>
      </c>
      <c r="C24" s="1006" t="s">
        <v>25</v>
      </c>
      <c r="D24" s="1038">
        <v>32.4</v>
      </c>
      <c r="E24" s="1022" t="s">
        <v>26</v>
      </c>
      <c r="F24" s="1009">
        <f t="shared" ref="F24:O24" si="3">F22+F23</f>
        <v>9103</v>
      </c>
      <c r="G24" s="1010">
        <f t="shared" si="3"/>
        <v>8409</v>
      </c>
      <c r="H24" s="1010">
        <f t="shared" si="3"/>
        <v>10024</v>
      </c>
      <c r="I24" s="1011">
        <f t="shared" si="3"/>
        <v>9560</v>
      </c>
      <c r="J24" s="1009">
        <f>J22+J23</f>
        <v>9103</v>
      </c>
      <c r="K24" s="1010">
        <f>K22+K23</f>
        <v>8409</v>
      </c>
      <c r="L24" s="1010">
        <f>L22+L23</f>
        <v>10024</v>
      </c>
      <c r="M24" s="1011">
        <f>M22+M23</f>
        <v>9560</v>
      </c>
      <c r="N24" s="1019">
        <f t="shared" si="3"/>
        <v>26.8</v>
      </c>
      <c r="O24" s="1020">
        <f t="shared" si="3"/>
        <v>24.7</v>
      </c>
      <c r="P24" s="1000">
        <v>8.3000000000000007</v>
      </c>
      <c r="Q24" s="1039">
        <f>Q22+Q23</f>
        <v>117.1</v>
      </c>
      <c r="R24" s="1040">
        <f>R22+R23</f>
        <v>111.9</v>
      </c>
      <c r="S24" s="1002">
        <f>IF(Q24-R24=0,"-",(Q24-R24)/R24*100)</f>
        <v>4.6470062555853335</v>
      </c>
    </row>
    <row r="25" spans="1:19" ht="12.75" outlineLevel="1">
      <c r="A25" s="1023"/>
      <c r="B25" s="978"/>
      <c r="E25" s="983"/>
      <c r="F25" s="1009"/>
      <c r="G25" s="1010"/>
      <c r="H25" s="1010"/>
      <c r="I25" s="1026"/>
      <c r="J25" s="1009"/>
      <c r="K25" s="1010"/>
      <c r="L25" s="1010"/>
      <c r="M25" s="1026"/>
      <c r="N25" s="1019"/>
      <c r="O25" s="1020"/>
      <c r="P25" s="1000"/>
      <c r="Q25" s="1039"/>
      <c r="R25" s="1040"/>
      <c r="S25" s="1002"/>
    </row>
    <row r="26" spans="1:19" ht="12.75" outlineLevel="2">
      <c r="A26" s="990" t="s">
        <v>33</v>
      </c>
      <c r="B26" s="991" t="s">
        <v>34</v>
      </c>
      <c r="C26" s="992"/>
      <c r="D26" s="1030"/>
      <c r="E26" s="1022" t="s">
        <v>20</v>
      </c>
      <c r="F26" s="1009">
        <v>13847</v>
      </c>
      <c r="G26" s="1010">
        <v>13741</v>
      </c>
      <c r="H26" s="1010">
        <v>16736</v>
      </c>
      <c r="I26" s="1026">
        <v>15811</v>
      </c>
      <c r="J26" s="995">
        <v>6872</v>
      </c>
      <c r="K26" s="996">
        <v>6825</v>
      </c>
      <c r="L26" s="996">
        <v>8317</v>
      </c>
      <c r="M26" s="997">
        <v>7858</v>
      </c>
      <c r="N26" s="1019">
        <v>47.9</v>
      </c>
      <c r="O26" s="1020">
        <v>47.5</v>
      </c>
      <c r="P26" s="1000">
        <v>0.7</v>
      </c>
      <c r="Q26" s="1019">
        <v>229.8</v>
      </c>
      <c r="R26" s="1021">
        <v>217.7</v>
      </c>
      <c r="S26" s="1002">
        <f>IF(Q26-R26=0,"-",(Q26-R26)/R26*100)</f>
        <v>5.5581074873679484</v>
      </c>
    </row>
    <row r="27" spans="1:19" ht="12.75" outlineLevel="2">
      <c r="A27" s="1023"/>
      <c r="B27" s="978"/>
      <c r="C27" s="1006"/>
      <c r="D27" s="1007"/>
      <c r="E27" s="1022" t="s">
        <v>24</v>
      </c>
      <c r="F27" s="1009">
        <v>6198</v>
      </c>
      <c r="G27" s="1010">
        <v>5904</v>
      </c>
      <c r="H27" s="1010">
        <v>6400</v>
      </c>
      <c r="I27" s="1026">
        <v>6125</v>
      </c>
      <c r="J27" s="995">
        <v>3094</v>
      </c>
      <c r="K27" s="996">
        <v>2947</v>
      </c>
      <c r="L27" s="996">
        <v>3195</v>
      </c>
      <c r="M27" s="997">
        <v>3057</v>
      </c>
      <c r="N27" s="1019">
        <v>21.5</v>
      </c>
      <c r="O27" s="1020">
        <v>20.5</v>
      </c>
      <c r="P27" s="1000">
        <v>5</v>
      </c>
      <c r="Q27" s="1019">
        <v>88.3</v>
      </c>
      <c r="R27" s="1021">
        <v>84.7</v>
      </c>
      <c r="S27" s="1002">
        <v>4.2</v>
      </c>
    </row>
    <row r="28" spans="1:19" ht="12.75" outlineLevel="1">
      <c r="A28" s="1023"/>
      <c r="B28" s="1005"/>
      <c r="C28" s="1006" t="s">
        <v>25</v>
      </c>
      <c r="D28" s="1041">
        <v>75.7</v>
      </c>
      <c r="E28" s="1022" t="s">
        <v>26</v>
      </c>
      <c r="F28" s="1009">
        <f>F27+F26</f>
        <v>20045</v>
      </c>
      <c r="G28" s="1010">
        <f>G27+G26</f>
        <v>19645</v>
      </c>
      <c r="H28" s="1010">
        <f>H27+H26</f>
        <v>23136</v>
      </c>
      <c r="I28" s="1026">
        <f>I27+I26</f>
        <v>21936</v>
      </c>
      <c r="J28" s="995">
        <f>+J26+J27</f>
        <v>9966</v>
      </c>
      <c r="K28" s="996">
        <f>+K26+K27</f>
        <v>9772</v>
      </c>
      <c r="L28" s="996">
        <f>+L26+L27</f>
        <v>11512</v>
      </c>
      <c r="M28" s="997">
        <f>+M26+M27</f>
        <v>10915</v>
      </c>
      <c r="N28" s="1019">
        <f>N27+N26</f>
        <v>69.400000000000006</v>
      </c>
      <c r="O28" s="1020">
        <f>O27+O26</f>
        <v>68</v>
      </c>
      <c r="P28" s="1000">
        <v>2</v>
      </c>
      <c r="Q28" s="1019">
        <f>Q27+Q26</f>
        <v>318.10000000000002</v>
      </c>
      <c r="R28" s="1021">
        <f>R27+R26</f>
        <v>302.39999999999998</v>
      </c>
      <c r="S28" s="1002">
        <f>IF(Q28-R28=0,"-",(Q28-R28)/R28*100)</f>
        <v>5.1917989417989574</v>
      </c>
    </row>
    <row r="29" spans="1:19" ht="12.75" outlineLevel="1">
      <c r="A29" s="1023"/>
      <c r="B29" s="978"/>
      <c r="D29" s="1007"/>
      <c r="E29" s="983"/>
      <c r="F29" s="1009"/>
      <c r="G29" s="1010"/>
      <c r="H29" s="1010"/>
      <c r="I29" s="1026"/>
      <c r="J29" s="1009"/>
      <c r="K29" s="1010"/>
      <c r="L29" s="1010"/>
      <c r="M29" s="1026"/>
      <c r="N29" s="1019"/>
      <c r="O29" s="1020"/>
      <c r="P29" s="1000"/>
      <c r="Q29" s="1019"/>
      <c r="R29" s="1021"/>
      <c r="S29" s="1002"/>
    </row>
    <row r="30" spans="1:19" ht="12.75" outlineLevel="2">
      <c r="A30" s="990" t="s">
        <v>31</v>
      </c>
      <c r="B30" s="991" t="s">
        <v>35</v>
      </c>
      <c r="C30" s="992"/>
      <c r="D30" s="1007"/>
      <c r="E30" s="1022" t="s">
        <v>20</v>
      </c>
      <c r="F30" s="1009">
        <v>17907</v>
      </c>
      <c r="G30" s="1010">
        <v>18383</v>
      </c>
      <c r="H30" s="1010">
        <v>20792</v>
      </c>
      <c r="I30" s="1026">
        <v>20573</v>
      </c>
      <c r="J30" s="1009">
        <v>10732</v>
      </c>
      <c r="K30" s="1010">
        <v>11183</v>
      </c>
      <c r="L30" s="1010">
        <v>12784</v>
      </c>
      <c r="M30" s="1026">
        <v>12783</v>
      </c>
      <c r="N30" s="1019">
        <v>58.7</v>
      </c>
      <c r="O30" s="1020">
        <v>61.2</v>
      </c>
      <c r="P30" s="1000">
        <f>IF(N30-O30=0,"-",(N30-O30)/O30*100)</f>
        <v>-4.0849673202614376</v>
      </c>
      <c r="Q30" s="1019">
        <v>277.7</v>
      </c>
      <c r="R30" s="1021">
        <v>278.39999999999998</v>
      </c>
      <c r="S30" s="1002">
        <f>IF(Q30-R30=0,"-",(Q30-R30)/R30*100)</f>
        <v>-0.25143678160919131</v>
      </c>
    </row>
    <row r="31" spans="1:19" ht="12.75" outlineLevel="2">
      <c r="A31" s="1023"/>
      <c r="B31" s="991" t="s">
        <v>23</v>
      </c>
      <c r="C31" s="992"/>
      <c r="D31" s="1007"/>
      <c r="E31" s="1022" t="s">
        <v>24</v>
      </c>
      <c r="F31" s="1009">
        <v>5026</v>
      </c>
      <c r="G31" s="1010">
        <v>4739</v>
      </c>
      <c r="H31" s="1010">
        <v>5103</v>
      </c>
      <c r="I31" s="1026">
        <v>4769</v>
      </c>
      <c r="J31" s="1009">
        <v>3571</v>
      </c>
      <c r="K31" s="1010">
        <v>3395</v>
      </c>
      <c r="L31" s="1010">
        <v>3649</v>
      </c>
      <c r="M31" s="1026">
        <v>3450</v>
      </c>
      <c r="N31" s="1019">
        <v>19.600000000000001</v>
      </c>
      <c r="O31" s="1020">
        <v>18.600000000000001</v>
      </c>
      <c r="P31" s="1000">
        <f>IF(N31-O31=0,"-",(N31-O31)/O31*100)</f>
        <v>5.376344086021505</v>
      </c>
      <c r="Q31" s="1019">
        <v>79.2</v>
      </c>
      <c r="R31" s="1021">
        <v>75.2</v>
      </c>
      <c r="S31" s="1002">
        <f>IF(Q31-R31=0,"-",(Q31-R31)/R31*100)</f>
        <v>5.3191489361702127</v>
      </c>
    </row>
    <row r="32" spans="1:19" ht="12.75" outlineLevel="1">
      <c r="A32" s="1023"/>
      <c r="B32" s="1005"/>
      <c r="C32" s="1006" t="s">
        <v>25</v>
      </c>
      <c r="D32" s="1007">
        <v>59.5</v>
      </c>
      <c r="E32" s="1022" t="s">
        <v>26</v>
      </c>
      <c r="F32" s="1009">
        <f t="shared" ref="F32:O32" si="4">F30+F31</f>
        <v>22933</v>
      </c>
      <c r="G32" s="1010">
        <f t="shared" si="4"/>
        <v>23122</v>
      </c>
      <c r="H32" s="1010">
        <f t="shared" si="4"/>
        <v>25895</v>
      </c>
      <c r="I32" s="1026">
        <f t="shared" si="4"/>
        <v>25342</v>
      </c>
      <c r="J32" s="1009">
        <f t="shared" si="4"/>
        <v>14303</v>
      </c>
      <c r="K32" s="1010">
        <f t="shared" si="4"/>
        <v>14578</v>
      </c>
      <c r="L32" s="1010">
        <f t="shared" si="4"/>
        <v>16433</v>
      </c>
      <c r="M32" s="1026">
        <f t="shared" si="4"/>
        <v>16233</v>
      </c>
      <c r="N32" s="1019">
        <f t="shared" si="4"/>
        <v>78.300000000000011</v>
      </c>
      <c r="O32" s="1020">
        <f t="shared" si="4"/>
        <v>79.800000000000011</v>
      </c>
      <c r="P32" s="1000">
        <f>IF(N32-O32=0,"-",(N32-O32)/O32*100)</f>
        <v>-1.8796992481203008</v>
      </c>
      <c r="Q32" s="1019">
        <f>Q30+Q31</f>
        <v>356.9</v>
      </c>
      <c r="R32" s="1021">
        <f>R30+R31</f>
        <v>353.59999999999997</v>
      </c>
      <c r="S32" s="1002">
        <f>IF(Q32-R32=0,"-",(Q32-R32)/R32*100)</f>
        <v>0.93325791855203943</v>
      </c>
    </row>
    <row r="33" spans="1:21" ht="12.75" outlineLevel="1">
      <c r="A33" s="1023"/>
      <c r="B33" s="978"/>
      <c r="D33" s="1007"/>
      <c r="E33" s="983"/>
      <c r="F33" s="1009"/>
      <c r="G33" s="1010"/>
      <c r="H33" s="1010"/>
      <c r="I33" s="1026"/>
      <c r="J33" s="1009"/>
      <c r="K33" s="1010"/>
      <c r="L33" s="1010"/>
      <c r="M33" s="1026"/>
      <c r="N33" s="1019"/>
      <c r="O33" s="1020"/>
      <c r="P33" s="1000"/>
      <c r="Q33" s="1019"/>
      <c r="R33" s="1021"/>
      <c r="S33" s="1002"/>
    </row>
    <row r="34" spans="1:21" ht="12.75" outlineLevel="2">
      <c r="A34" s="990" t="s">
        <v>31</v>
      </c>
      <c r="B34" s="1028" t="s">
        <v>36</v>
      </c>
      <c r="C34" s="992" t="s">
        <v>23</v>
      </c>
      <c r="D34" s="1030" t="s">
        <v>23</v>
      </c>
      <c r="E34" s="1022" t="s">
        <v>20</v>
      </c>
      <c r="F34" s="1009">
        <v>29422</v>
      </c>
      <c r="G34" s="1010">
        <v>29971</v>
      </c>
      <c r="H34" s="1010">
        <v>31709</v>
      </c>
      <c r="I34" s="1026">
        <v>31742</v>
      </c>
      <c r="J34" s="1009">
        <v>14878</v>
      </c>
      <c r="K34" s="1010">
        <v>15089</v>
      </c>
      <c r="L34" s="1010">
        <v>15930</v>
      </c>
      <c r="M34" s="1026">
        <v>15911</v>
      </c>
      <c r="N34" s="1019">
        <v>70.099999999999994</v>
      </c>
      <c r="O34" s="1020">
        <v>71.099999999999994</v>
      </c>
      <c r="P34" s="1000">
        <f>IF(N34-O34=0,"-",(N34-O34)/O34*100)</f>
        <v>-1.4064697609001409</v>
      </c>
      <c r="Q34" s="1019">
        <v>297.7</v>
      </c>
      <c r="R34" s="1021">
        <v>298.2</v>
      </c>
      <c r="S34" s="1002">
        <f>IF(Q34-R34=0,"-",(Q34-R34)/R34*100)</f>
        <v>-0.16767270288397049</v>
      </c>
    </row>
    <row r="35" spans="1:21" ht="12.75" outlineLevel="2">
      <c r="A35" s="1023"/>
      <c r="B35" s="1028" t="s">
        <v>37</v>
      </c>
      <c r="C35" s="992"/>
      <c r="D35" s="1007"/>
      <c r="E35" s="1022" t="s">
        <v>24</v>
      </c>
      <c r="F35" s="1009">
        <v>6723</v>
      </c>
      <c r="G35" s="1010">
        <v>6466</v>
      </c>
      <c r="H35" s="1010">
        <v>6746</v>
      </c>
      <c r="I35" s="1026">
        <v>6507</v>
      </c>
      <c r="J35" s="1009">
        <v>2951</v>
      </c>
      <c r="K35" s="1010">
        <v>2875</v>
      </c>
      <c r="L35" s="1010">
        <v>2986</v>
      </c>
      <c r="M35" s="1026">
        <v>2894</v>
      </c>
      <c r="N35" s="1019">
        <v>13.9</v>
      </c>
      <c r="O35" s="1020">
        <v>13.5</v>
      </c>
      <c r="P35" s="1000">
        <f>IF(N35-O35=0,"-",(N35-O35)/O35*100)</f>
        <v>2.9629629629629655</v>
      </c>
      <c r="Q35" s="1019">
        <v>55.8</v>
      </c>
      <c r="R35" s="1021">
        <v>54.2</v>
      </c>
      <c r="S35" s="1002">
        <f>IF(Q35-R35=0,"-",(Q35-R35)/R35*100)</f>
        <v>2.9520295202951923</v>
      </c>
    </row>
    <row r="36" spans="1:21" ht="12.75" outlineLevel="1">
      <c r="A36" s="1023"/>
      <c r="B36" s="1033"/>
      <c r="C36" s="1006" t="s">
        <v>25</v>
      </c>
      <c r="D36" s="1007">
        <v>51.2</v>
      </c>
      <c r="E36" s="1022" t="s">
        <v>26</v>
      </c>
      <c r="F36" s="1009">
        <f t="shared" ref="F36:O36" si="5">F34+F35</f>
        <v>36145</v>
      </c>
      <c r="G36" s="1010">
        <f t="shared" si="5"/>
        <v>36437</v>
      </c>
      <c r="H36" s="1010">
        <f t="shared" si="5"/>
        <v>38455</v>
      </c>
      <c r="I36" s="1026">
        <f t="shared" si="5"/>
        <v>38249</v>
      </c>
      <c r="J36" s="1009">
        <f t="shared" si="5"/>
        <v>17829</v>
      </c>
      <c r="K36" s="1010">
        <f t="shared" si="5"/>
        <v>17964</v>
      </c>
      <c r="L36" s="1010">
        <f t="shared" si="5"/>
        <v>18916</v>
      </c>
      <c r="M36" s="1026">
        <f t="shared" si="5"/>
        <v>18805</v>
      </c>
      <c r="N36" s="1019">
        <f t="shared" si="5"/>
        <v>84</v>
      </c>
      <c r="O36" s="1020">
        <f t="shared" si="5"/>
        <v>84.6</v>
      </c>
      <c r="P36" s="1000">
        <f>IF(N36-O36=0,"-",(N36-O36)/O36*100)</f>
        <v>-0.70921985815602162</v>
      </c>
      <c r="Q36" s="1019">
        <f>Q34+Q35</f>
        <v>353.5</v>
      </c>
      <c r="R36" s="1021">
        <f>R34+R35</f>
        <v>352.4</v>
      </c>
      <c r="S36" s="1002">
        <f>IF(Q36-R36=0,"-",(Q36-R36)/R36*100)</f>
        <v>0.31214528944382031</v>
      </c>
    </row>
    <row r="37" spans="1:21" ht="12.75" outlineLevel="1">
      <c r="A37" s="1023"/>
      <c r="B37" s="1031"/>
      <c r="D37" s="1007"/>
      <c r="E37" s="983"/>
      <c r="F37" s="1009"/>
      <c r="G37" s="1010"/>
      <c r="H37" s="1010"/>
      <c r="I37" s="1026"/>
      <c r="J37" s="1009"/>
      <c r="K37" s="1010"/>
      <c r="L37" s="1010"/>
      <c r="M37" s="1026"/>
      <c r="N37" s="1019"/>
      <c r="O37" s="1020"/>
      <c r="P37" s="1000"/>
      <c r="Q37" s="1019"/>
      <c r="R37" s="1021"/>
      <c r="S37" s="1002"/>
    </row>
    <row r="38" spans="1:21" ht="12.75" outlineLevel="2">
      <c r="A38" s="990" t="s">
        <v>38</v>
      </c>
      <c r="B38" s="1028" t="s">
        <v>39</v>
      </c>
      <c r="C38" s="992" t="s">
        <v>23</v>
      </c>
      <c r="D38" s="1030" t="s">
        <v>23</v>
      </c>
      <c r="E38" s="1022" t="s">
        <v>20</v>
      </c>
      <c r="F38" s="1009">
        <v>12108</v>
      </c>
      <c r="G38" s="1010">
        <v>12428</v>
      </c>
      <c r="H38" s="1010">
        <v>14339</v>
      </c>
      <c r="I38" s="1026">
        <v>14206</v>
      </c>
      <c r="J38" s="1009">
        <v>10903</v>
      </c>
      <c r="K38" s="1010">
        <v>11303</v>
      </c>
      <c r="L38" s="1010">
        <v>13198</v>
      </c>
      <c r="M38" s="1026">
        <v>13122</v>
      </c>
      <c r="N38" s="1019">
        <v>23.7</v>
      </c>
      <c r="O38" s="1020">
        <v>24.5</v>
      </c>
      <c r="P38" s="1000">
        <f>IF(N38-O38=0,"-",(N38-O38)/O38*100)</f>
        <v>-3.2653061224489828</v>
      </c>
      <c r="Q38" s="1019">
        <v>113.7</v>
      </c>
      <c r="R38" s="1021">
        <v>113.3</v>
      </c>
      <c r="S38" s="1002">
        <f>IF(Q38-R38=0,"-",(Q38-R38)/R38*100)</f>
        <v>0.35304501323919302</v>
      </c>
    </row>
    <row r="39" spans="1:21" ht="12.75" outlineLevel="2">
      <c r="A39" s="1023"/>
      <c r="B39" s="1031"/>
      <c r="D39" s="1007"/>
      <c r="E39" s="1022" t="s">
        <v>24</v>
      </c>
      <c r="F39" s="1009">
        <v>3752</v>
      </c>
      <c r="G39" s="1010">
        <v>3568</v>
      </c>
      <c r="H39" s="1010">
        <v>3820</v>
      </c>
      <c r="I39" s="1026">
        <v>3620</v>
      </c>
      <c r="J39" s="1009">
        <v>3542</v>
      </c>
      <c r="K39" s="1010">
        <v>3372</v>
      </c>
      <c r="L39" s="1010">
        <v>3622</v>
      </c>
      <c r="M39" s="1026">
        <v>3440</v>
      </c>
      <c r="N39" s="1019">
        <v>7.7</v>
      </c>
      <c r="O39" s="1020">
        <v>7.3</v>
      </c>
      <c r="P39" s="1000">
        <f>IF(N39-O39=0,"-",(N39-O39)/O39*100)</f>
        <v>5.4794520547945256</v>
      </c>
      <c r="Q39" s="1019">
        <v>31.2</v>
      </c>
      <c r="R39" s="1021">
        <v>29.7</v>
      </c>
      <c r="S39" s="1002">
        <f>IF(Q39-R39=0,"-",(Q39-R39)/R39*100)</f>
        <v>5.0505050505050502</v>
      </c>
    </row>
    <row r="40" spans="1:21" ht="12.75" outlineLevel="1">
      <c r="A40" s="1023"/>
      <c r="B40" s="1033"/>
      <c r="C40" s="1006" t="s">
        <v>25</v>
      </c>
      <c r="D40" s="1007">
        <v>23.6</v>
      </c>
      <c r="E40" s="1022" t="s">
        <v>26</v>
      </c>
      <c r="F40" s="1009">
        <f t="shared" ref="F40:O40" si="6">F38+F39</f>
        <v>15860</v>
      </c>
      <c r="G40" s="1010">
        <f t="shared" si="6"/>
        <v>15996</v>
      </c>
      <c r="H40" s="1010">
        <f t="shared" si="6"/>
        <v>18159</v>
      </c>
      <c r="I40" s="1026">
        <f t="shared" si="6"/>
        <v>17826</v>
      </c>
      <c r="J40" s="1009">
        <f t="shared" si="6"/>
        <v>14445</v>
      </c>
      <c r="K40" s="1010">
        <f t="shared" si="6"/>
        <v>14675</v>
      </c>
      <c r="L40" s="1010">
        <f t="shared" si="6"/>
        <v>16820</v>
      </c>
      <c r="M40" s="1026">
        <f t="shared" si="6"/>
        <v>16562</v>
      </c>
      <c r="N40" s="1019">
        <f t="shared" si="6"/>
        <v>31.4</v>
      </c>
      <c r="O40" s="1020">
        <f t="shared" si="6"/>
        <v>31.8</v>
      </c>
      <c r="P40" s="1000">
        <f>IF(N40-O40=0,"-",(N40-O40)/O40*100)</f>
        <v>-1.2578616352201324</v>
      </c>
      <c r="Q40" s="1019">
        <f>Q38+Q39</f>
        <v>144.9</v>
      </c>
      <c r="R40" s="1021">
        <f>R38+R39</f>
        <v>143</v>
      </c>
      <c r="S40" s="1002">
        <f>IF(Q40-R40=0,"-",(Q40-R40)/R40*100)</f>
        <v>1.3286713286713328</v>
      </c>
    </row>
    <row r="41" spans="1:21" ht="12.75" outlineLevel="1">
      <c r="A41" s="1023"/>
      <c r="B41" s="978"/>
      <c r="D41" s="1007"/>
      <c r="E41" s="983"/>
      <c r="F41" s="1009"/>
      <c r="G41" s="1010"/>
      <c r="H41" s="1010"/>
      <c r="I41" s="1026"/>
      <c r="J41" s="1009"/>
      <c r="K41" s="1010"/>
      <c r="L41" s="1010"/>
      <c r="M41" s="1026"/>
      <c r="N41" s="1019"/>
      <c r="O41" s="1020"/>
      <c r="P41" s="1000"/>
      <c r="Q41" s="1019"/>
      <c r="R41" s="1021"/>
      <c r="S41" s="1002"/>
    </row>
    <row r="42" spans="1:21" ht="12.75" outlineLevel="1">
      <c r="A42" s="990" t="s">
        <v>40</v>
      </c>
      <c r="B42" s="1028" t="s">
        <v>41</v>
      </c>
      <c r="C42" s="1006"/>
      <c r="D42" s="1007"/>
      <c r="E42" s="1022" t="s">
        <v>20</v>
      </c>
      <c r="F42" s="1009">
        <v>22620</v>
      </c>
      <c r="G42" s="1010">
        <v>21552</v>
      </c>
      <c r="H42" s="1010">
        <v>21995</v>
      </c>
      <c r="I42" s="1026">
        <v>20610</v>
      </c>
      <c r="J42" s="1009">
        <v>6382</v>
      </c>
      <c r="K42" s="1010">
        <v>6019</v>
      </c>
      <c r="L42" s="1010">
        <v>6125</v>
      </c>
      <c r="M42" s="1026">
        <v>5713</v>
      </c>
      <c r="N42" s="1019">
        <v>30.6</v>
      </c>
      <c r="O42" s="1020">
        <v>28.8</v>
      </c>
      <c r="P42" s="1000">
        <v>6</v>
      </c>
      <c r="Q42" s="1019">
        <v>116.5</v>
      </c>
      <c r="R42" s="1021">
        <v>108.9</v>
      </c>
      <c r="S42" s="1002">
        <v>6.9</v>
      </c>
    </row>
    <row r="43" spans="1:21" ht="12.75" outlineLevel="1">
      <c r="A43" s="1023"/>
      <c r="B43" s="1033"/>
      <c r="C43" s="1006"/>
      <c r="D43" s="1007"/>
      <c r="E43" s="1022" t="s">
        <v>24</v>
      </c>
      <c r="F43" s="1009">
        <v>7062</v>
      </c>
      <c r="G43" s="1010">
        <v>6388</v>
      </c>
      <c r="H43" s="1010">
        <v>6799</v>
      </c>
      <c r="I43" s="1026">
        <v>6121</v>
      </c>
      <c r="J43" s="1009">
        <v>2005</v>
      </c>
      <c r="K43" s="1010">
        <v>1820</v>
      </c>
      <c r="L43" s="1010">
        <v>1941</v>
      </c>
      <c r="M43" s="1026">
        <v>1749</v>
      </c>
      <c r="N43" s="1019">
        <v>9.6</v>
      </c>
      <c r="O43" s="1020">
        <v>8.6999999999999993</v>
      </c>
      <c r="P43" s="1000">
        <v>10.199999999999999</v>
      </c>
      <c r="Q43" s="1019">
        <v>36.9</v>
      </c>
      <c r="R43" s="1021">
        <v>33.4</v>
      </c>
      <c r="S43" s="1002">
        <v>10.6</v>
      </c>
    </row>
    <row r="44" spans="1:21" ht="12.75" outlineLevel="1">
      <c r="A44" s="1023"/>
      <c r="B44" s="1031"/>
      <c r="C44" s="1006" t="s">
        <v>25</v>
      </c>
      <c r="D44" s="1041">
        <v>55.7</v>
      </c>
      <c r="E44" s="1022" t="s">
        <v>26</v>
      </c>
      <c r="F44" s="1009">
        <f t="shared" ref="F44:O44" si="7">F42+F43</f>
        <v>29682</v>
      </c>
      <c r="G44" s="1010">
        <f t="shared" si="7"/>
        <v>27940</v>
      </c>
      <c r="H44" s="1010">
        <f t="shared" si="7"/>
        <v>28794</v>
      </c>
      <c r="I44" s="1026">
        <f t="shared" si="7"/>
        <v>26731</v>
      </c>
      <c r="J44" s="1009">
        <f t="shared" si="7"/>
        <v>8387</v>
      </c>
      <c r="K44" s="1010">
        <f t="shared" si="7"/>
        <v>7839</v>
      </c>
      <c r="L44" s="1010">
        <f t="shared" si="7"/>
        <v>8066</v>
      </c>
      <c r="M44" s="1026">
        <f t="shared" si="7"/>
        <v>7462</v>
      </c>
      <c r="N44" s="1019">
        <f t="shared" si="7"/>
        <v>40.200000000000003</v>
      </c>
      <c r="O44" s="1020">
        <f t="shared" si="7"/>
        <v>37.5</v>
      </c>
      <c r="P44" s="1000">
        <v>7</v>
      </c>
      <c r="Q44" s="1019">
        <f>Q42+Q43</f>
        <v>153.4</v>
      </c>
      <c r="R44" s="1021">
        <f>R42+R43</f>
        <v>142.30000000000001</v>
      </c>
      <c r="S44" s="1002">
        <f>IF(Q44-R44=0,"-",(Q44-R44)/R44*100)</f>
        <v>7.8004216444132064</v>
      </c>
      <c r="U44" s="1042"/>
    </row>
    <row r="45" spans="1:21" ht="12.75" outlineLevel="1">
      <c r="A45" s="1023"/>
      <c r="B45" s="978"/>
      <c r="D45" s="1007"/>
      <c r="E45" s="983"/>
      <c r="F45" s="1009"/>
      <c r="G45" s="1010"/>
      <c r="H45" s="1010"/>
      <c r="I45" s="1026"/>
      <c r="J45" s="1009"/>
      <c r="K45" s="1010"/>
      <c r="L45" s="1010"/>
      <c r="M45" s="1026"/>
      <c r="N45" s="1019"/>
      <c r="O45" s="1020"/>
      <c r="P45" s="1000"/>
      <c r="Q45" s="1019"/>
      <c r="R45" s="1021"/>
      <c r="S45" s="1002"/>
    </row>
    <row r="46" spans="1:21" ht="12.75" outlineLevel="2">
      <c r="A46" s="990" t="s">
        <v>43</v>
      </c>
      <c r="B46" s="991" t="s">
        <v>44</v>
      </c>
      <c r="C46" s="992"/>
      <c r="D46" s="1030" t="s">
        <v>23</v>
      </c>
      <c r="E46" s="1022" t="s">
        <v>20</v>
      </c>
      <c r="F46" s="1009">
        <v>40042</v>
      </c>
      <c r="G46" s="1010">
        <v>39568</v>
      </c>
      <c r="H46" s="1010">
        <v>43747</v>
      </c>
      <c r="I46" s="1026">
        <v>42591</v>
      </c>
      <c r="J46" s="1009">
        <v>13194</v>
      </c>
      <c r="K46" s="1010">
        <v>13026</v>
      </c>
      <c r="L46" s="1010">
        <v>16290</v>
      </c>
      <c r="M46" s="1026">
        <v>15790</v>
      </c>
      <c r="N46" s="1019">
        <v>158.9</v>
      </c>
      <c r="O46" s="1020">
        <v>156.9</v>
      </c>
      <c r="P46" s="1000">
        <f>IF(N46-O46=0,"-",(N46-O46)/O46*100)</f>
        <v>1.2746972594008923</v>
      </c>
      <c r="Q46" s="1019">
        <v>778.3</v>
      </c>
      <c r="R46" s="1021">
        <v>756.5</v>
      </c>
      <c r="S46" s="1002">
        <f>IF(Q46-R46=0,"-",(Q46-R46)/R46*100)</f>
        <v>2.881692002643748</v>
      </c>
    </row>
    <row r="47" spans="1:21" ht="12.75" outlineLevel="2">
      <c r="A47" s="1023"/>
      <c r="B47" s="978"/>
      <c r="D47" s="1007"/>
      <c r="E47" s="1022" t="s">
        <v>24</v>
      </c>
      <c r="F47" s="1009">
        <v>9772</v>
      </c>
      <c r="G47" s="1010">
        <v>9314</v>
      </c>
      <c r="H47" s="1010">
        <v>9656</v>
      </c>
      <c r="I47" s="1026">
        <v>9184</v>
      </c>
      <c r="J47" s="1009">
        <v>3446</v>
      </c>
      <c r="K47" s="1010">
        <v>3321</v>
      </c>
      <c r="L47" s="1010">
        <v>3496</v>
      </c>
      <c r="M47" s="1026">
        <v>3341</v>
      </c>
      <c r="N47" s="1019">
        <v>41.5</v>
      </c>
      <c r="O47" s="1020">
        <v>40</v>
      </c>
      <c r="P47" s="1000">
        <f>IF(N47-O47=0,"-",(N47-O47)/O47*100)</f>
        <v>3.75</v>
      </c>
      <c r="Q47" s="1019">
        <v>167</v>
      </c>
      <c r="R47" s="1021">
        <v>160.1</v>
      </c>
      <c r="S47" s="1002">
        <f>IF(Q47-R47=0,"-",(Q47-R47)/R47*100)</f>
        <v>4.3098063710181176</v>
      </c>
    </row>
    <row r="48" spans="1:21" ht="12.75" outlineLevel="1">
      <c r="A48" s="1023"/>
      <c r="B48" s="1005"/>
      <c r="C48" s="1006" t="s">
        <v>25</v>
      </c>
      <c r="D48" s="1007">
        <v>130.9</v>
      </c>
      <c r="E48" s="1022" t="s">
        <v>26</v>
      </c>
      <c r="F48" s="1009">
        <f t="shared" ref="F48:O48" si="8">F46+F47</f>
        <v>49814</v>
      </c>
      <c r="G48" s="1010">
        <f t="shared" si="8"/>
        <v>48882</v>
      </c>
      <c r="H48" s="1010">
        <f t="shared" si="8"/>
        <v>53403</v>
      </c>
      <c r="I48" s="1026">
        <f t="shared" si="8"/>
        <v>51775</v>
      </c>
      <c r="J48" s="1009">
        <f t="shared" si="8"/>
        <v>16640</v>
      </c>
      <c r="K48" s="1010">
        <f t="shared" si="8"/>
        <v>16347</v>
      </c>
      <c r="L48" s="1010">
        <f t="shared" si="8"/>
        <v>19786</v>
      </c>
      <c r="M48" s="1026">
        <f t="shared" si="8"/>
        <v>19131</v>
      </c>
      <c r="N48" s="1019">
        <f t="shared" si="8"/>
        <v>200.4</v>
      </c>
      <c r="O48" s="1020">
        <f t="shared" si="8"/>
        <v>196.9</v>
      </c>
      <c r="P48" s="1000">
        <f>IF(N48-O48=0,"-",(N48-O48)/O48*100)</f>
        <v>1.7775520568816656</v>
      </c>
      <c r="Q48" s="1019">
        <f>Q46+Q47</f>
        <v>945.3</v>
      </c>
      <c r="R48" s="1021">
        <f>R46+R47</f>
        <v>916.6</v>
      </c>
      <c r="S48" s="1002">
        <f>IF(Q48-R48=0,"-",(Q48-R48)/R48*100)</f>
        <v>3.1311368099498069</v>
      </c>
    </row>
    <row r="49" spans="1:19" ht="12.75" outlineLevel="1">
      <c r="A49" s="1023"/>
      <c r="B49" s="978"/>
      <c r="D49" s="1007"/>
      <c r="E49" s="983"/>
      <c r="F49" s="1009"/>
      <c r="G49" s="1010"/>
      <c r="H49" s="1010"/>
      <c r="I49" s="1026"/>
      <c r="J49" s="1009"/>
      <c r="K49" s="1010"/>
      <c r="L49" s="1010"/>
      <c r="M49" s="1026"/>
      <c r="N49" s="1019"/>
      <c r="O49" s="1020"/>
      <c r="P49" s="1000"/>
      <c r="Q49" s="1019"/>
      <c r="R49" s="1021"/>
      <c r="S49" s="1002"/>
    </row>
    <row r="50" spans="1:19" ht="12.75" outlineLevel="2">
      <c r="A50" s="990" t="s">
        <v>45</v>
      </c>
      <c r="B50" s="991" t="s">
        <v>46</v>
      </c>
      <c r="C50" s="992"/>
      <c r="D50" s="1007"/>
      <c r="E50" s="1022" t="s">
        <v>20</v>
      </c>
      <c r="F50" s="1043">
        <v>37753</v>
      </c>
      <c r="G50" s="1044">
        <v>37605</v>
      </c>
      <c r="H50" s="1044">
        <v>46166</v>
      </c>
      <c r="I50" s="1045">
        <v>45431</v>
      </c>
      <c r="J50" s="1043">
        <v>20565</v>
      </c>
      <c r="K50" s="1044">
        <v>20448</v>
      </c>
      <c r="L50" s="1044">
        <v>26813</v>
      </c>
      <c r="M50" s="1045">
        <v>26307</v>
      </c>
      <c r="N50" s="1019">
        <v>158.4</v>
      </c>
      <c r="O50" s="1020">
        <v>157.5</v>
      </c>
      <c r="P50" s="1000">
        <v>0.6</v>
      </c>
      <c r="Q50" s="1019">
        <v>819.1</v>
      </c>
      <c r="R50" s="1021">
        <v>805.9</v>
      </c>
      <c r="S50" s="1002">
        <v>1.6</v>
      </c>
    </row>
    <row r="51" spans="1:19" ht="12.75" outlineLevel="2">
      <c r="A51" s="1046"/>
      <c r="B51" s="991" t="s">
        <v>47</v>
      </c>
      <c r="C51" s="992"/>
      <c r="D51" s="1007"/>
      <c r="E51" s="1022" t="s">
        <v>24</v>
      </c>
      <c r="F51" s="1043">
        <v>13694</v>
      </c>
      <c r="G51" s="1044">
        <v>13097</v>
      </c>
      <c r="H51" s="1044">
        <v>14000.54</v>
      </c>
      <c r="I51" s="1045">
        <v>13420</v>
      </c>
      <c r="J51" s="1043">
        <v>8166</v>
      </c>
      <c r="K51" s="1044">
        <v>7861</v>
      </c>
      <c r="L51" s="1044">
        <v>8476</v>
      </c>
      <c r="M51" s="1045">
        <v>8149</v>
      </c>
      <c r="N51" s="1019">
        <v>62.9</v>
      </c>
      <c r="O51" s="1020">
        <v>60.5</v>
      </c>
      <c r="P51" s="1000">
        <v>3.9</v>
      </c>
      <c r="Q51" s="1019">
        <v>258.89999999999998</v>
      </c>
      <c r="R51" s="1021">
        <v>249.6</v>
      </c>
      <c r="S51" s="1002">
        <v>3.7</v>
      </c>
    </row>
    <row r="52" spans="1:19" ht="12.75" outlineLevel="1">
      <c r="A52" s="1046"/>
      <c r="B52" s="991" t="s">
        <v>48</v>
      </c>
      <c r="C52" s="1006" t="s">
        <v>25</v>
      </c>
      <c r="D52" s="1007">
        <v>83.7</v>
      </c>
      <c r="E52" s="1022" t="s">
        <v>26</v>
      </c>
      <c r="F52" s="1009">
        <f t="shared" ref="F52:O52" si="9">F50+F51</f>
        <v>51447</v>
      </c>
      <c r="G52" s="1010">
        <f t="shared" si="9"/>
        <v>50702</v>
      </c>
      <c r="H52" s="1010">
        <f t="shared" si="9"/>
        <v>60166.54</v>
      </c>
      <c r="I52" s="1026">
        <f t="shared" si="9"/>
        <v>58851</v>
      </c>
      <c r="J52" s="1009">
        <f t="shared" si="9"/>
        <v>28731</v>
      </c>
      <c r="K52" s="1010">
        <f t="shared" si="9"/>
        <v>28309</v>
      </c>
      <c r="L52" s="1010">
        <f t="shared" si="9"/>
        <v>35289</v>
      </c>
      <c r="M52" s="1026">
        <f t="shared" si="9"/>
        <v>34456</v>
      </c>
      <c r="N52" s="1019">
        <f t="shared" si="9"/>
        <v>221.3</v>
      </c>
      <c r="O52" s="1020">
        <f t="shared" si="9"/>
        <v>218</v>
      </c>
      <c r="P52" s="1000">
        <f>IF(N52-O52=0,"-",(N52-O52)/O52*100)</f>
        <v>1.5137614678899136</v>
      </c>
      <c r="Q52" s="1019">
        <f>Q50+Q51</f>
        <v>1078</v>
      </c>
      <c r="R52" s="1021">
        <f>R50+R51</f>
        <v>1055.5</v>
      </c>
      <c r="S52" s="1002">
        <f>IF(Q52-R52=0,"-",(Q52-R52)/R52*100)</f>
        <v>2.1316911416390338</v>
      </c>
    </row>
    <row r="53" spans="1:19" ht="12.75" outlineLevel="1">
      <c r="A53" s="1046"/>
      <c r="B53" s="978"/>
      <c r="D53" s="1007"/>
      <c r="E53" s="983"/>
      <c r="F53" s="1043"/>
      <c r="G53" s="1044"/>
      <c r="H53" s="1044"/>
      <c r="I53" s="1045"/>
      <c r="J53" s="1043"/>
      <c r="K53" s="1044"/>
      <c r="L53" s="1044"/>
      <c r="M53" s="1045"/>
      <c r="N53" s="1047"/>
      <c r="O53" s="1048"/>
      <c r="P53" s="1000"/>
      <c r="Q53" s="1049"/>
      <c r="R53" s="1050"/>
      <c r="S53" s="1002"/>
    </row>
    <row r="54" spans="1:19" ht="12.75" outlineLevel="2">
      <c r="A54" s="990" t="s">
        <v>45</v>
      </c>
      <c r="B54" s="991" t="s">
        <v>46</v>
      </c>
      <c r="C54" s="992"/>
      <c r="D54" s="1007"/>
      <c r="E54" s="1022" t="s">
        <v>20</v>
      </c>
      <c r="F54" s="1043">
        <v>55150</v>
      </c>
      <c r="G54" s="1044">
        <v>53819</v>
      </c>
      <c r="H54" s="1044">
        <v>58548</v>
      </c>
      <c r="I54" s="1045">
        <v>56679</v>
      </c>
      <c r="J54" s="1043">
        <v>12887</v>
      </c>
      <c r="K54" s="1044">
        <v>12460</v>
      </c>
      <c r="L54" s="1044">
        <v>14232</v>
      </c>
      <c r="M54" s="1045">
        <v>13687</v>
      </c>
      <c r="N54" s="1019">
        <v>191.1</v>
      </c>
      <c r="O54" s="1020">
        <v>184.8</v>
      </c>
      <c r="P54" s="1000">
        <v>3.4</v>
      </c>
      <c r="Q54" s="1019">
        <v>837.4</v>
      </c>
      <c r="R54" s="1021">
        <v>807.5</v>
      </c>
      <c r="S54" s="1002">
        <v>3.7</v>
      </c>
    </row>
    <row r="55" spans="1:19" ht="12.75" outlineLevel="2">
      <c r="A55" s="1023"/>
      <c r="B55" s="991" t="s">
        <v>49</v>
      </c>
      <c r="C55" s="992"/>
      <c r="D55" s="1007"/>
      <c r="E55" s="1022" t="s">
        <v>24</v>
      </c>
      <c r="F55" s="1043">
        <v>13695</v>
      </c>
      <c r="G55" s="1044">
        <v>13043</v>
      </c>
      <c r="H55" s="1044">
        <v>13745</v>
      </c>
      <c r="I55" s="1045">
        <v>13196</v>
      </c>
      <c r="J55" s="1043">
        <v>3478</v>
      </c>
      <c r="K55" s="1044">
        <v>3277</v>
      </c>
      <c r="L55" s="1044">
        <v>3506</v>
      </c>
      <c r="M55" s="1045">
        <v>3338</v>
      </c>
      <c r="N55" s="1019">
        <v>51.6</v>
      </c>
      <c r="O55" s="1020">
        <v>48.6</v>
      </c>
      <c r="P55" s="1000">
        <v>6.1</v>
      </c>
      <c r="Q55" s="1019">
        <v>206.3</v>
      </c>
      <c r="R55" s="1021">
        <v>196.9</v>
      </c>
      <c r="S55" s="1002">
        <v>4.8</v>
      </c>
    </row>
    <row r="56" spans="1:19" ht="12.75" outlineLevel="1">
      <c r="A56" s="1023"/>
      <c r="B56" s="991" t="s">
        <v>50</v>
      </c>
      <c r="C56" s="1006" t="s">
        <v>25</v>
      </c>
      <c r="D56" s="1007">
        <v>161.19999999999999</v>
      </c>
      <c r="E56" s="1022" t="s">
        <v>26</v>
      </c>
      <c r="F56" s="1009">
        <f t="shared" ref="F56:O56" si="10">F54+F55</f>
        <v>68845</v>
      </c>
      <c r="G56" s="1010">
        <f t="shared" si="10"/>
        <v>66862</v>
      </c>
      <c r="H56" s="1010">
        <f t="shared" si="10"/>
        <v>72293</v>
      </c>
      <c r="I56" s="1026">
        <f t="shared" si="10"/>
        <v>69875</v>
      </c>
      <c r="J56" s="1009">
        <f t="shared" si="10"/>
        <v>16365</v>
      </c>
      <c r="K56" s="1010">
        <f t="shared" si="10"/>
        <v>15737</v>
      </c>
      <c r="L56" s="1010">
        <f t="shared" si="10"/>
        <v>17738</v>
      </c>
      <c r="M56" s="1026">
        <f t="shared" si="10"/>
        <v>17025</v>
      </c>
      <c r="N56" s="1019">
        <f t="shared" si="10"/>
        <v>242.7</v>
      </c>
      <c r="O56" s="1020">
        <f t="shared" si="10"/>
        <v>233.4</v>
      </c>
      <c r="P56" s="1000">
        <f>IF(N56-O56=0,"-",(N56-O56)/O56*100)</f>
        <v>3.9845758354755714</v>
      </c>
      <c r="Q56" s="1019">
        <f>Q54+Q55</f>
        <v>1043.7</v>
      </c>
      <c r="R56" s="1021">
        <f>R54+R55</f>
        <v>1004.4</v>
      </c>
      <c r="S56" s="1002">
        <f>IF(Q56-R56=0,"-",(Q56-R56)/R56*100)</f>
        <v>3.9127837514934356</v>
      </c>
    </row>
    <row r="57" spans="1:19" ht="12.75" outlineLevel="1">
      <c r="A57" s="1023"/>
      <c r="B57" s="978"/>
      <c r="D57" s="1007"/>
      <c r="E57" s="983" t="s">
        <v>51</v>
      </c>
      <c r="F57" s="1043"/>
      <c r="G57" s="1044"/>
      <c r="H57" s="1044"/>
      <c r="I57" s="1045"/>
      <c r="J57" s="1043"/>
      <c r="K57" s="1044"/>
      <c r="L57" s="1044"/>
      <c r="M57" s="1045"/>
      <c r="N57" s="1047"/>
      <c r="O57" s="1048"/>
      <c r="P57" s="1000"/>
      <c r="Q57" s="1049"/>
      <c r="R57" s="1050"/>
      <c r="S57" s="1002"/>
    </row>
    <row r="58" spans="1:19" ht="12.75" outlineLevel="2">
      <c r="A58" s="990" t="s">
        <v>52</v>
      </c>
      <c r="B58" s="991" t="s">
        <v>53</v>
      </c>
      <c r="C58" s="992"/>
      <c r="D58" s="1007"/>
      <c r="E58" s="1022" t="s">
        <v>20</v>
      </c>
      <c r="F58" s="1043">
        <v>267061.25</v>
      </c>
      <c r="G58" s="1044">
        <v>264507</v>
      </c>
      <c r="H58" s="1044">
        <v>267020</v>
      </c>
      <c r="I58" s="1045">
        <v>262184</v>
      </c>
      <c r="J58" s="1043">
        <v>77396</v>
      </c>
      <c r="K58" s="1044">
        <v>76059</v>
      </c>
      <c r="L58" s="1044">
        <v>77721</v>
      </c>
      <c r="M58" s="1045">
        <v>76046</v>
      </c>
      <c r="N58" s="1019">
        <v>553.29999999999995</v>
      </c>
      <c r="O58" s="1020">
        <v>543.70000000000005</v>
      </c>
      <c r="P58" s="1000">
        <v>1.8</v>
      </c>
      <c r="Q58" s="1019">
        <v>2204.1999999999998</v>
      </c>
      <c r="R58" s="1021">
        <v>2162.6</v>
      </c>
      <c r="S58" s="1002">
        <v>1.9</v>
      </c>
    </row>
    <row r="59" spans="1:19" ht="12.75" outlineLevel="2">
      <c r="A59" s="1023"/>
      <c r="B59" s="991" t="s">
        <v>54</v>
      </c>
      <c r="C59" s="992"/>
      <c r="D59" s="1007"/>
      <c r="E59" s="1022" t="s">
        <v>24</v>
      </c>
      <c r="F59" s="1043">
        <v>41614</v>
      </c>
      <c r="G59" s="1044">
        <v>39927</v>
      </c>
      <c r="H59" s="1044">
        <v>41813</v>
      </c>
      <c r="I59" s="1045">
        <v>41188</v>
      </c>
      <c r="J59" s="1043">
        <v>12020</v>
      </c>
      <c r="K59" s="1044">
        <v>11429</v>
      </c>
      <c r="L59" s="1044">
        <v>12118</v>
      </c>
      <c r="M59" s="1045">
        <v>11868</v>
      </c>
      <c r="N59" s="1019">
        <v>85.9</v>
      </c>
      <c r="O59" s="1020">
        <v>81.7</v>
      </c>
      <c r="P59" s="1000">
        <v>5.2</v>
      </c>
      <c r="Q59" s="1019">
        <v>343.7</v>
      </c>
      <c r="R59" s="1021">
        <v>337.5</v>
      </c>
      <c r="S59" s="1002">
        <v>1.8</v>
      </c>
    </row>
    <row r="60" spans="1:19" ht="12.75" outlineLevel="1">
      <c r="A60" s="1023"/>
      <c r="B60" s="991"/>
      <c r="C60" s="1006" t="s">
        <v>25</v>
      </c>
      <c r="D60" s="1007">
        <v>77.7</v>
      </c>
      <c r="E60" s="1022" t="s">
        <v>26</v>
      </c>
      <c r="F60" s="1009">
        <f t="shared" ref="F60:O60" si="11">F58+F59</f>
        <v>308675.25</v>
      </c>
      <c r="G60" s="1010">
        <f t="shared" si="11"/>
        <v>304434</v>
      </c>
      <c r="H60" s="1010">
        <f t="shared" si="11"/>
        <v>308833</v>
      </c>
      <c r="I60" s="1026">
        <f t="shared" si="11"/>
        <v>303372</v>
      </c>
      <c r="J60" s="1009">
        <f t="shared" si="11"/>
        <v>89416</v>
      </c>
      <c r="K60" s="1010">
        <f t="shared" si="11"/>
        <v>87488</v>
      </c>
      <c r="L60" s="1010">
        <f t="shared" si="11"/>
        <v>89839</v>
      </c>
      <c r="M60" s="1026">
        <f t="shared" si="11"/>
        <v>87914</v>
      </c>
      <c r="N60" s="1019">
        <f t="shared" si="11"/>
        <v>639.19999999999993</v>
      </c>
      <c r="O60" s="1020">
        <f t="shared" si="11"/>
        <v>625.40000000000009</v>
      </c>
      <c r="P60" s="1000">
        <f>IF(N60-O60=0,"-",(N60-O60)/O60*100)</f>
        <v>2.2065877838183305</v>
      </c>
      <c r="Q60" s="1019">
        <f>Q58+Q59</f>
        <v>2547.8999999999996</v>
      </c>
      <c r="R60" s="1021">
        <f>R58+R59</f>
        <v>2500.1</v>
      </c>
      <c r="S60" s="1002">
        <f>IF(Q60-R60=0,"-",(Q60-R60)/R60*100)</f>
        <v>1.9119235230590665</v>
      </c>
    </row>
    <row r="61" spans="1:19" ht="12.75" outlineLevel="1">
      <c r="A61" s="1023"/>
      <c r="B61" s="978"/>
      <c r="D61" s="1007"/>
      <c r="E61" s="983"/>
      <c r="F61" s="1043"/>
      <c r="G61" s="1044"/>
      <c r="H61" s="1044"/>
      <c r="I61" s="1045"/>
      <c r="J61" s="1043"/>
      <c r="K61" s="1044"/>
      <c r="L61" s="1044"/>
      <c r="M61" s="1045"/>
      <c r="N61" s="1047"/>
      <c r="O61" s="1048"/>
      <c r="P61" s="1000"/>
      <c r="Q61" s="1049"/>
      <c r="R61" s="1050"/>
      <c r="S61" s="1002"/>
    </row>
    <row r="62" spans="1:19" ht="12.75" outlineLevel="2">
      <c r="A62" s="990" t="s">
        <v>55</v>
      </c>
      <c r="B62" s="991" t="s">
        <v>56</v>
      </c>
      <c r="C62" s="992"/>
      <c r="D62" s="1007"/>
      <c r="E62" s="1022" t="s">
        <v>20</v>
      </c>
      <c r="F62" s="1043">
        <v>46192</v>
      </c>
      <c r="G62" s="1044">
        <v>45023</v>
      </c>
      <c r="H62" s="1044">
        <v>48106</v>
      </c>
      <c r="I62" s="1045">
        <v>46558.06</v>
      </c>
      <c r="J62" s="1043">
        <v>47883</v>
      </c>
      <c r="K62" s="1044">
        <v>46728</v>
      </c>
      <c r="L62" s="1044">
        <v>50182</v>
      </c>
      <c r="M62" s="1045">
        <v>48549</v>
      </c>
      <c r="N62" s="1019">
        <v>105.7</v>
      </c>
      <c r="O62" s="1020">
        <v>103.2</v>
      </c>
      <c r="P62" s="1000">
        <v>2.5</v>
      </c>
      <c r="Q62" s="1019">
        <v>439.6</v>
      </c>
      <c r="R62" s="1021">
        <v>426.5</v>
      </c>
      <c r="S62" s="1002">
        <v>3.1</v>
      </c>
    </row>
    <row r="63" spans="1:19" ht="12.75" outlineLevel="2">
      <c r="A63" s="1023"/>
      <c r="B63" s="978"/>
      <c r="D63" s="1007"/>
      <c r="E63" s="1022" t="s">
        <v>24</v>
      </c>
      <c r="F63" s="1043">
        <v>7948</v>
      </c>
      <c r="G63" s="1044">
        <v>7549</v>
      </c>
      <c r="H63" s="1044">
        <v>7999</v>
      </c>
      <c r="I63" s="1045">
        <v>7772</v>
      </c>
      <c r="J63" s="1043">
        <v>8381</v>
      </c>
      <c r="K63" s="1044">
        <v>7961</v>
      </c>
      <c r="L63" s="1044">
        <v>8447</v>
      </c>
      <c r="M63" s="1045">
        <v>8209</v>
      </c>
      <c r="N63" s="1019">
        <v>18.5</v>
      </c>
      <c r="O63" s="1020">
        <v>17.600000000000001</v>
      </c>
      <c r="P63" s="1000">
        <v>5.3</v>
      </c>
      <c r="Q63" s="1019">
        <v>74</v>
      </c>
      <c r="R63" s="1021">
        <v>72.099999999999994</v>
      </c>
      <c r="S63" s="1002">
        <v>2.6</v>
      </c>
    </row>
    <row r="64" spans="1:19" ht="12.75" outlineLevel="1">
      <c r="A64" s="1023"/>
      <c r="B64" s="991"/>
      <c r="C64" s="1006" t="s">
        <v>25</v>
      </c>
      <c r="D64" s="1007">
        <v>24</v>
      </c>
      <c r="E64" s="1022" t="s">
        <v>26</v>
      </c>
      <c r="F64" s="1009">
        <f t="shared" ref="F64:O64" si="12">F62+F63</f>
        <v>54140</v>
      </c>
      <c r="G64" s="1010">
        <f t="shared" si="12"/>
        <v>52572</v>
      </c>
      <c r="H64" s="1010">
        <f t="shared" si="12"/>
        <v>56105</v>
      </c>
      <c r="I64" s="1026">
        <f t="shared" si="12"/>
        <v>54330.06</v>
      </c>
      <c r="J64" s="1009">
        <f t="shared" si="12"/>
        <v>56264</v>
      </c>
      <c r="K64" s="1010">
        <f t="shared" si="12"/>
        <v>54689</v>
      </c>
      <c r="L64" s="1010">
        <f t="shared" si="12"/>
        <v>58629</v>
      </c>
      <c r="M64" s="1026">
        <f t="shared" si="12"/>
        <v>56758</v>
      </c>
      <c r="N64" s="1019">
        <f t="shared" si="12"/>
        <v>124.2</v>
      </c>
      <c r="O64" s="1020">
        <f t="shared" si="12"/>
        <v>120.80000000000001</v>
      </c>
      <c r="P64" s="1000">
        <f>IF(N64-O64=0,"-",(N64-O64)/O64*100)</f>
        <v>2.8145695364238335</v>
      </c>
      <c r="Q64" s="1019">
        <f>Q62+Q63</f>
        <v>513.6</v>
      </c>
      <c r="R64" s="1021">
        <f>R62+R63</f>
        <v>498.6</v>
      </c>
      <c r="S64" s="1002">
        <f>IF(Q64-R64=0,"-",(Q64-R64)/R64*100)</f>
        <v>3.0084235860409145</v>
      </c>
    </row>
    <row r="65" spans="1:20" ht="12.75" outlineLevel="1">
      <c r="A65" s="1023"/>
      <c r="B65" s="978"/>
      <c r="D65" s="1007"/>
      <c r="E65" s="983"/>
      <c r="F65" s="1009"/>
      <c r="G65" s="1010"/>
      <c r="H65" s="1010"/>
      <c r="I65" s="1026"/>
      <c r="J65" s="1009"/>
      <c r="K65" s="1010"/>
      <c r="L65" s="1010"/>
      <c r="M65" s="1026"/>
      <c r="N65" s="1019"/>
      <c r="O65" s="1020"/>
      <c r="P65" s="1000"/>
      <c r="Q65" s="1019"/>
      <c r="R65" s="1021"/>
      <c r="S65" s="1002"/>
    </row>
    <row r="66" spans="1:20" ht="12.75" outlineLevel="1">
      <c r="A66" s="990" t="s">
        <v>57</v>
      </c>
      <c r="B66" s="1031" t="s">
        <v>260</v>
      </c>
      <c r="C66" s="1032"/>
      <c r="D66" s="1041"/>
      <c r="E66" s="1051" t="s">
        <v>20</v>
      </c>
      <c r="F66" s="1009">
        <v>89221</v>
      </c>
      <c r="G66" s="1010">
        <v>75125</v>
      </c>
      <c r="H66" s="1010">
        <v>83823</v>
      </c>
      <c r="I66" s="1026">
        <v>67960</v>
      </c>
      <c r="J66" s="1009">
        <v>15171</v>
      </c>
      <c r="K66" s="1010">
        <v>12922</v>
      </c>
      <c r="L66" s="996">
        <v>14248</v>
      </c>
      <c r="M66" s="1026">
        <v>11561</v>
      </c>
      <c r="N66" s="1019">
        <v>42.1</v>
      </c>
      <c r="O66" s="1052">
        <v>35.5</v>
      </c>
      <c r="P66" s="1000">
        <f>IF(N66-O66=0,"-",(N66-O66)/O66*100)</f>
        <v>18.591549295774652</v>
      </c>
      <c r="Q66" s="1019">
        <v>157</v>
      </c>
      <c r="R66" s="1053">
        <v>127.7</v>
      </c>
      <c r="S66" s="1002">
        <f>IF(Q66-R66=0,"-",(Q66-R66)/R66*100)</f>
        <v>22.944400939702426</v>
      </c>
    </row>
    <row r="67" spans="1:20" ht="12.75" outlineLevel="1">
      <c r="A67" s="1023"/>
      <c r="B67" s="1031"/>
      <c r="C67" s="1032"/>
      <c r="D67" s="1041"/>
      <c r="E67" s="1051" t="s">
        <v>24</v>
      </c>
      <c r="F67" s="1009">
        <v>22098</v>
      </c>
      <c r="G67" s="1010">
        <v>17671</v>
      </c>
      <c r="H67" s="1010">
        <v>20347</v>
      </c>
      <c r="I67" s="1026">
        <v>15912</v>
      </c>
      <c r="J67" s="1009">
        <v>3752</v>
      </c>
      <c r="K67" s="1010">
        <v>3034</v>
      </c>
      <c r="L67" s="996">
        <v>3454</v>
      </c>
      <c r="M67" s="1026">
        <v>2701</v>
      </c>
      <c r="N67" s="1019">
        <v>10.4</v>
      </c>
      <c r="O67" s="1052">
        <v>8.3000000000000007</v>
      </c>
      <c r="P67" s="1000">
        <f>IF(N67-O67=0,"-",(N67-O67)/O67*100)</f>
        <v>25.3012048192771</v>
      </c>
      <c r="Q67" s="1019">
        <v>38.1</v>
      </c>
      <c r="R67" s="1053">
        <v>29.8</v>
      </c>
      <c r="S67" s="1002">
        <f>IF(Q67-R67=0,"-",(Q67-R67)/R67*100)</f>
        <v>27.852348993288594</v>
      </c>
    </row>
    <row r="68" spans="1:20" ht="12.75" outlineLevel="1">
      <c r="A68" s="1023"/>
      <c r="B68" s="1031"/>
      <c r="C68" s="1054" t="s">
        <v>25</v>
      </c>
      <c r="D68" s="1041">
        <v>30.2</v>
      </c>
      <c r="E68" s="1051" t="s">
        <v>26</v>
      </c>
      <c r="F68" s="1009">
        <f t="shared" ref="F68:O68" si="13">F66+F67</f>
        <v>111319</v>
      </c>
      <c r="G68" s="1010">
        <f t="shared" si="13"/>
        <v>92796</v>
      </c>
      <c r="H68" s="1010">
        <f t="shared" si="13"/>
        <v>104170</v>
      </c>
      <c r="I68" s="1026">
        <f t="shared" si="13"/>
        <v>83872</v>
      </c>
      <c r="J68" s="1009">
        <f t="shared" si="13"/>
        <v>18923</v>
      </c>
      <c r="K68" s="1010">
        <f t="shared" si="13"/>
        <v>15956</v>
      </c>
      <c r="L68" s="996">
        <f t="shared" si="13"/>
        <v>17702</v>
      </c>
      <c r="M68" s="1026">
        <f t="shared" si="13"/>
        <v>14262</v>
      </c>
      <c r="N68" s="1019">
        <f t="shared" si="13"/>
        <v>52.5</v>
      </c>
      <c r="O68" s="1020">
        <f t="shared" si="13"/>
        <v>43.8</v>
      </c>
      <c r="P68" s="1000">
        <f>IF(N68-O68=0,"-",(N68-O68)/O68*100)</f>
        <v>19.863013698630144</v>
      </c>
      <c r="Q68" s="1019">
        <f>Q66+Q67</f>
        <v>195.1</v>
      </c>
      <c r="R68" s="1021">
        <f>R66+R67</f>
        <v>157.5</v>
      </c>
      <c r="S68" s="1002">
        <f>IF(Q68-R68=0,"-",(Q68-R68)/R68*100)</f>
        <v>23.873015873015866</v>
      </c>
      <c r="T68" s="1000">
        <f>IF(R68-S68=0,"-",(R68-S68)/S68*100)</f>
        <v>559.74069148936189</v>
      </c>
    </row>
    <row r="69" spans="1:20" ht="12.75" outlineLevel="1">
      <c r="A69" s="1023"/>
      <c r="B69" s="978"/>
      <c r="D69" s="1007"/>
      <c r="E69" s="983"/>
      <c r="F69" s="1009"/>
      <c r="G69" s="1010"/>
      <c r="H69" s="1010"/>
      <c r="I69" s="1026"/>
      <c r="J69" s="1009"/>
      <c r="K69" s="1010"/>
      <c r="L69" s="1010"/>
      <c r="M69" s="1026"/>
      <c r="N69" s="1019"/>
      <c r="O69" s="1020"/>
      <c r="P69" s="1000"/>
      <c r="Q69" s="1019"/>
      <c r="R69" s="1021"/>
      <c r="S69" s="1002"/>
    </row>
    <row r="70" spans="1:20" ht="12.75" outlineLevel="2">
      <c r="A70" s="990" t="s">
        <v>60</v>
      </c>
      <c r="B70" s="1028" t="s">
        <v>61</v>
      </c>
      <c r="C70" s="992"/>
      <c r="D70" s="1030" t="s">
        <v>23</v>
      </c>
      <c r="E70" s="1022" t="s">
        <v>20</v>
      </c>
      <c r="F70" s="1009">
        <v>79859</v>
      </c>
      <c r="G70" s="1010">
        <v>78774</v>
      </c>
      <c r="H70" s="1010">
        <v>83028</v>
      </c>
      <c r="I70" s="1026">
        <v>82152</v>
      </c>
      <c r="J70" s="1009">
        <v>37478</v>
      </c>
      <c r="K70" s="1010">
        <v>36703</v>
      </c>
      <c r="L70" s="1010">
        <v>40723</v>
      </c>
      <c r="M70" s="1026">
        <v>40028</v>
      </c>
      <c r="N70" s="1019">
        <v>297.60000000000002</v>
      </c>
      <c r="O70" s="1020">
        <v>291.39999999999998</v>
      </c>
      <c r="P70" s="1000">
        <f>IF(N70-O70=0,"-",(N70-O70)/O70*100)</f>
        <v>2.1276595744681011</v>
      </c>
      <c r="Q70" s="1019">
        <v>1282.8</v>
      </c>
      <c r="R70" s="1021">
        <v>1264.3</v>
      </c>
      <c r="S70" s="1002">
        <f>IF(Q70-R70=0,"-",(Q70-R70)/R70*100)</f>
        <v>1.4632603021434787</v>
      </c>
    </row>
    <row r="71" spans="1:20" ht="12.75" outlineLevel="2">
      <c r="A71" s="1023"/>
      <c r="B71" s="1031"/>
      <c r="D71" s="1007"/>
      <c r="E71" s="1022" t="s">
        <v>24</v>
      </c>
      <c r="F71" s="1009">
        <v>23027</v>
      </c>
      <c r="G71" s="1010">
        <v>22078</v>
      </c>
      <c r="H71" s="1010">
        <v>22902</v>
      </c>
      <c r="I71" s="1026">
        <v>21980</v>
      </c>
      <c r="J71" s="1009">
        <v>9326</v>
      </c>
      <c r="K71" s="1010">
        <v>9057</v>
      </c>
      <c r="L71" s="1010">
        <v>9427</v>
      </c>
      <c r="M71" s="1026">
        <v>9113</v>
      </c>
      <c r="N71" s="1019">
        <v>74</v>
      </c>
      <c r="O71" s="1020">
        <v>71.900000000000006</v>
      </c>
      <c r="P71" s="1000">
        <f>IF(N71-O71=0,"-",(N71-O71)/O71*100)</f>
        <v>2.9207232267037471</v>
      </c>
      <c r="Q71" s="1019">
        <v>297</v>
      </c>
      <c r="R71" s="1021">
        <v>287.8</v>
      </c>
      <c r="S71" s="1002">
        <f>IF(Q71-R71=0,"-",(Q71-R71)/R71*100)</f>
        <v>3.1966643502432204</v>
      </c>
    </row>
    <row r="72" spans="1:20" ht="12.75" outlineLevel="1">
      <c r="A72" s="1023"/>
      <c r="B72" s="1033"/>
      <c r="C72" s="1006" t="s">
        <v>25</v>
      </c>
      <c r="D72" s="1007">
        <v>86.3</v>
      </c>
      <c r="E72" s="1022" t="s">
        <v>26</v>
      </c>
      <c r="F72" s="1009">
        <f t="shared" ref="F72:O72" si="14">F70+F71</f>
        <v>102886</v>
      </c>
      <c r="G72" s="1010">
        <f t="shared" si="14"/>
        <v>100852</v>
      </c>
      <c r="H72" s="1010">
        <f t="shared" si="14"/>
        <v>105930</v>
      </c>
      <c r="I72" s="1026">
        <f t="shared" si="14"/>
        <v>104132</v>
      </c>
      <c r="J72" s="1009">
        <f t="shared" si="14"/>
        <v>46804</v>
      </c>
      <c r="K72" s="1010">
        <f t="shared" si="14"/>
        <v>45760</v>
      </c>
      <c r="L72" s="1010">
        <f t="shared" si="14"/>
        <v>50150</v>
      </c>
      <c r="M72" s="1026">
        <f t="shared" si="14"/>
        <v>49141</v>
      </c>
      <c r="N72" s="1019">
        <f t="shared" si="14"/>
        <v>371.6</v>
      </c>
      <c r="O72" s="1020">
        <f t="shared" si="14"/>
        <v>363.29999999999995</v>
      </c>
      <c r="P72" s="1000">
        <f>IF(N72-O72=0,"-",(N72-O72)/O72*100)</f>
        <v>2.2846132672722459</v>
      </c>
      <c r="Q72" s="1019">
        <f>Q70+Q71</f>
        <v>1579.8</v>
      </c>
      <c r="R72" s="1021">
        <f>R70+R71</f>
        <v>1552.1</v>
      </c>
      <c r="S72" s="1002">
        <f>IF(Q72-R72=0,"-",(Q72-R72)/R72*100)</f>
        <v>1.7846788222408378</v>
      </c>
    </row>
    <row r="73" spans="1:20" ht="12.75" outlineLevel="1">
      <c r="A73" s="1023"/>
      <c r="B73" s="978"/>
      <c r="D73" s="1007"/>
      <c r="E73" s="983"/>
      <c r="F73" s="1009"/>
      <c r="G73" s="1010"/>
      <c r="H73" s="1010"/>
      <c r="I73" s="1026"/>
      <c r="J73" s="1009"/>
      <c r="K73" s="1010"/>
      <c r="L73" s="1010"/>
      <c r="M73" s="1026"/>
      <c r="N73" s="1019"/>
      <c r="O73" s="1020"/>
      <c r="P73" s="1000"/>
      <c r="Q73" s="1019"/>
      <c r="R73" s="1021"/>
      <c r="S73" s="1002"/>
    </row>
    <row r="74" spans="1:20" ht="12.75" outlineLevel="2">
      <c r="A74" s="990" t="s">
        <v>60</v>
      </c>
      <c r="B74" s="1055" t="s">
        <v>62</v>
      </c>
      <c r="C74" s="992"/>
      <c r="D74" s="1007"/>
      <c r="E74" s="1022" t="s">
        <v>20</v>
      </c>
      <c r="F74" s="1043">
        <v>100884</v>
      </c>
      <c r="G74" s="1044">
        <v>101767</v>
      </c>
      <c r="H74" s="1044">
        <v>105140.2</v>
      </c>
      <c r="I74" s="1045">
        <v>105425</v>
      </c>
      <c r="J74" s="1043">
        <v>23966</v>
      </c>
      <c r="K74" s="1044">
        <v>24221</v>
      </c>
      <c r="L74" s="1044">
        <v>26209</v>
      </c>
      <c r="M74" s="1045">
        <v>26071</v>
      </c>
      <c r="N74" s="1019">
        <v>110.2</v>
      </c>
      <c r="O74" s="1020">
        <v>111.4</v>
      </c>
      <c r="P74" s="1000">
        <v>-1.1000000000000001</v>
      </c>
      <c r="Q74" s="1019">
        <v>478.3</v>
      </c>
      <c r="R74" s="1021">
        <v>477.1</v>
      </c>
      <c r="S74" s="1002">
        <v>0.3</v>
      </c>
    </row>
    <row r="75" spans="1:20" ht="12.75" outlineLevel="2">
      <c r="A75" s="1023"/>
      <c r="B75" s="978"/>
      <c r="D75" s="1007"/>
      <c r="E75" s="1022" t="s">
        <v>24</v>
      </c>
      <c r="F75" s="1043">
        <v>20814</v>
      </c>
      <c r="G75" s="1044">
        <v>20780</v>
      </c>
      <c r="H75" s="1044">
        <v>21030</v>
      </c>
      <c r="I75" s="1045">
        <v>20731</v>
      </c>
      <c r="J75" s="1043">
        <v>6864</v>
      </c>
      <c r="K75" s="1044">
        <v>6863</v>
      </c>
      <c r="L75" s="1044">
        <v>6976</v>
      </c>
      <c r="M75" s="1045">
        <v>6787</v>
      </c>
      <c r="N75" s="1019">
        <v>31.6</v>
      </c>
      <c r="O75" s="1020">
        <v>31.6</v>
      </c>
      <c r="P75" s="1000">
        <v>0</v>
      </c>
      <c r="Q75" s="1019">
        <v>127.3</v>
      </c>
      <c r="R75" s="1021">
        <v>124.2</v>
      </c>
      <c r="S75" s="1002">
        <v>2.5</v>
      </c>
    </row>
    <row r="76" spans="1:20" ht="12.75" outlineLevel="1">
      <c r="A76" s="1023"/>
      <c r="B76" s="991"/>
      <c r="C76" s="1006" t="s">
        <v>25</v>
      </c>
      <c r="D76" s="1007">
        <v>50</v>
      </c>
      <c r="E76" s="1022" t="s">
        <v>26</v>
      </c>
      <c r="F76" s="1009">
        <f t="shared" ref="F76:O76" si="15">F74+F75</f>
        <v>121698</v>
      </c>
      <c r="G76" s="1010">
        <f t="shared" si="15"/>
        <v>122547</v>
      </c>
      <c r="H76" s="1010">
        <f t="shared" si="15"/>
        <v>126170.2</v>
      </c>
      <c r="I76" s="1026">
        <f t="shared" si="15"/>
        <v>126156</v>
      </c>
      <c r="J76" s="1009">
        <f t="shared" si="15"/>
        <v>30830</v>
      </c>
      <c r="K76" s="1010">
        <f t="shared" si="15"/>
        <v>31084</v>
      </c>
      <c r="L76" s="1010">
        <f t="shared" si="15"/>
        <v>33185</v>
      </c>
      <c r="M76" s="1026">
        <f t="shared" si="15"/>
        <v>32858</v>
      </c>
      <c r="N76" s="1019">
        <f t="shared" si="15"/>
        <v>141.80000000000001</v>
      </c>
      <c r="O76" s="1020">
        <f t="shared" si="15"/>
        <v>143</v>
      </c>
      <c r="P76" s="1000">
        <f>IF(N76-O76=0,"-",(N76-O76)/O76*100)</f>
        <v>-0.83916083916083117</v>
      </c>
      <c r="Q76" s="1019">
        <f>Q74+Q75</f>
        <v>605.6</v>
      </c>
      <c r="R76" s="1021">
        <f>R74+R75</f>
        <v>601.30000000000007</v>
      </c>
      <c r="S76" s="1002">
        <f>IF(Q76-R76=0,"-",(Q76-R76)/R76*100)</f>
        <v>0.71511724596706372</v>
      </c>
    </row>
    <row r="77" spans="1:20" ht="12.75" outlineLevel="1">
      <c r="A77" s="1023"/>
      <c r="B77" s="978"/>
      <c r="D77" s="1007"/>
      <c r="E77" s="983"/>
      <c r="F77" s="1043"/>
      <c r="G77" s="1044"/>
      <c r="H77" s="1044"/>
      <c r="I77" s="1045"/>
      <c r="J77" s="1043"/>
      <c r="K77" s="1044"/>
      <c r="L77" s="1044"/>
      <c r="M77" s="1045"/>
      <c r="N77" s="1047"/>
      <c r="O77" s="1048"/>
      <c r="P77" s="1000"/>
      <c r="Q77" s="1049"/>
      <c r="R77" s="1050"/>
      <c r="S77" s="1002"/>
    </row>
    <row r="78" spans="1:20" ht="12.75" outlineLevel="2">
      <c r="A78" s="990" t="s">
        <v>63</v>
      </c>
      <c r="B78" s="991" t="s">
        <v>64</v>
      </c>
      <c r="C78" s="992"/>
      <c r="D78" s="1007"/>
      <c r="E78" s="1022" t="s">
        <v>20</v>
      </c>
      <c r="F78" s="1043">
        <v>201853</v>
      </c>
      <c r="G78" s="1044">
        <v>196746</v>
      </c>
      <c r="H78" s="1044">
        <v>209626</v>
      </c>
      <c r="I78" s="1045">
        <v>202360</v>
      </c>
      <c r="J78" s="1043">
        <v>57530</v>
      </c>
      <c r="K78" s="1044">
        <v>56520</v>
      </c>
      <c r="L78" s="1044">
        <v>63467</v>
      </c>
      <c r="M78" s="1045">
        <v>61924</v>
      </c>
      <c r="N78" s="1019">
        <v>1016.7</v>
      </c>
      <c r="O78" s="1020">
        <v>998.9</v>
      </c>
      <c r="P78" s="1000">
        <v>1.8</v>
      </c>
      <c r="Q78" s="1019">
        <v>4450.1000000000004</v>
      </c>
      <c r="R78" s="1021">
        <v>4353.8</v>
      </c>
      <c r="S78" s="1002">
        <v>2.2000000000000002</v>
      </c>
    </row>
    <row r="79" spans="1:20" ht="12.75" outlineLevel="2">
      <c r="A79" s="1023"/>
      <c r="B79" s="978"/>
      <c r="D79" s="1007"/>
      <c r="E79" s="1022" t="s">
        <v>24</v>
      </c>
      <c r="F79" s="1043">
        <v>71496</v>
      </c>
      <c r="G79" s="1044">
        <v>68051</v>
      </c>
      <c r="H79" s="1044">
        <v>70711</v>
      </c>
      <c r="I79" s="1045">
        <v>67073</v>
      </c>
      <c r="J79" s="1043">
        <v>21709</v>
      </c>
      <c r="K79" s="1044">
        <v>20809</v>
      </c>
      <c r="L79" s="1044">
        <v>21681</v>
      </c>
      <c r="M79" s="1045">
        <v>20888</v>
      </c>
      <c r="N79" s="1019">
        <v>383.7</v>
      </c>
      <c r="O79" s="1020">
        <v>367.8</v>
      </c>
      <c r="P79" s="1000">
        <v>4.3</v>
      </c>
      <c r="Q79" s="1019">
        <v>1520.2</v>
      </c>
      <c r="R79" s="1021">
        <v>1468.6</v>
      </c>
      <c r="S79" s="1002">
        <v>3.5</v>
      </c>
    </row>
    <row r="80" spans="1:20" ht="12.75" outlineLevel="1">
      <c r="A80" s="1023"/>
      <c r="B80" s="991"/>
      <c r="C80" s="1006" t="s">
        <v>25</v>
      </c>
      <c r="D80" s="1007">
        <v>192.1</v>
      </c>
      <c r="E80" s="1022" t="s">
        <v>26</v>
      </c>
      <c r="F80" s="1009">
        <f t="shared" ref="F80:O80" si="16">F78+F79</f>
        <v>273349</v>
      </c>
      <c r="G80" s="1010">
        <f t="shared" si="16"/>
        <v>264797</v>
      </c>
      <c r="H80" s="1010">
        <f t="shared" si="16"/>
        <v>280337</v>
      </c>
      <c r="I80" s="1026">
        <f t="shared" si="16"/>
        <v>269433</v>
      </c>
      <c r="J80" s="1009">
        <f t="shared" si="16"/>
        <v>79239</v>
      </c>
      <c r="K80" s="1010">
        <f t="shared" si="16"/>
        <v>77329</v>
      </c>
      <c r="L80" s="1010">
        <f t="shared" si="16"/>
        <v>85148</v>
      </c>
      <c r="M80" s="1026">
        <f t="shared" si="16"/>
        <v>82812</v>
      </c>
      <c r="N80" s="1019">
        <f t="shared" si="16"/>
        <v>1400.4</v>
      </c>
      <c r="O80" s="1020">
        <f t="shared" si="16"/>
        <v>1366.7</v>
      </c>
      <c r="P80" s="1000">
        <f>IF(N80-O80=0,"-",(N80-O80)/O80*100)</f>
        <v>2.4657935172312904</v>
      </c>
      <c r="Q80" s="1019">
        <f>Q78+Q79</f>
        <v>5970.3</v>
      </c>
      <c r="R80" s="1021">
        <f>R78+R79</f>
        <v>5822.4</v>
      </c>
      <c r="S80" s="1002">
        <f>IF(Q80-R80=0,"-",(Q80-R80)/R80*100)</f>
        <v>2.5401896125309245</v>
      </c>
    </row>
    <row r="81" spans="1:19" ht="12.75" outlineLevel="1">
      <c r="A81" s="1023"/>
      <c r="B81" s="978"/>
      <c r="D81" s="1007"/>
      <c r="E81" s="983"/>
      <c r="F81" s="1009"/>
      <c r="G81" s="1010"/>
      <c r="H81" s="1010"/>
      <c r="I81" s="1026"/>
      <c r="J81" s="1009"/>
      <c r="K81" s="1010"/>
      <c r="L81" s="1010"/>
      <c r="M81" s="1026"/>
      <c r="N81" s="1019"/>
      <c r="O81" s="1020"/>
      <c r="P81" s="1000"/>
      <c r="Q81" s="1019"/>
      <c r="R81" s="1021"/>
      <c r="S81" s="1002"/>
    </row>
    <row r="82" spans="1:19" ht="12.75" outlineLevel="2">
      <c r="A82" s="990" t="s">
        <v>65</v>
      </c>
      <c r="B82" s="991" t="s">
        <v>66</v>
      </c>
      <c r="C82" s="992"/>
      <c r="D82" s="1007"/>
      <c r="E82" s="1022" t="s">
        <v>20</v>
      </c>
      <c r="F82" s="1009">
        <v>92829</v>
      </c>
      <c r="G82" s="1010">
        <v>91258</v>
      </c>
      <c r="H82" s="1010">
        <v>102260</v>
      </c>
      <c r="I82" s="1026">
        <v>100018</v>
      </c>
      <c r="J82" s="1009">
        <v>24163</v>
      </c>
      <c r="K82" s="1010">
        <v>23653</v>
      </c>
      <c r="L82" s="1010">
        <v>30021</v>
      </c>
      <c r="M82" s="1026">
        <v>29387</v>
      </c>
      <c r="N82" s="1019">
        <v>498</v>
      </c>
      <c r="O82" s="1020">
        <v>487.4</v>
      </c>
      <c r="P82" s="1000">
        <f>IF(N82-O82=0,"-",(N82-O82)/O82*100)</f>
        <v>2.1748050882232297</v>
      </c>
      <c r="Q82" s="1019">
        <v>2454.5</v>
      </c>
      <c r="R82" s="1021">
        <v>2409.1999999999998</v>
      </c>
      <c r="S82" s="1002">
        <f>IF(Q82-R82=0,"-",(Q82-R82)/R82*100)</f>
        <v>1.8802922131828068</v>
      </c>
    </row>
    <row r="83" spans="1:19" ht="12.75" outlineLevel="2">
      <c r="A83" s="1023"/>
      <c r="B83" s="991" t="s">
        <v>67</v>
      </c>
      <c r="C83" s="992"/>
      <c r="D83" s="1007"/>
      <c r="E83" s="1022" t="s">
        <v>24</v>
      </c>
      <c r="F83" s="1009">
        <v>30702</v>
      </c>
      <c r="G83" s="1010">
        <v>28859</v>
      </c>
      <c r="H83" s="1010">
        <v>31678</v>
      </c>
      <c r="I83" s="1026">
        <v>29637</v>
      </c>
      <c r="J83" s="1009">
        <v>11768</v>
      </c>
      <c r="K83" s="1010">
        <v>10921</v>
      </c>
      <c r="L83" s="1010">
        <v>12545</v>
      </c>
      <c r="M83" s="1026">
        <v>11630</v>
      </c>
      <c r="N83" s="1019">
        <v>242.5</v>
      </c>
      <c r="O83" s="1020">
        <v>225.1</v>
      </c>
      <c r="P83" s="1000">
        <f>IF(N83-O83=0,"-",(N83-O83)/O83*100)</f>
        <v>7.7298978231896962</v>
      </c>
      <c r="Q83" s="1019">
        <v>1025.7</v>
      </c>
      <c r="R83" s="1021">
        <v>953.5</v>
      </c>
      <c r="S83" s="1002">
        <f>IF(Q83-R83=0,"-",(Q83-R83)/R83*100)</f>
        <v>7.5721027792344051</v>
      </c>
    </row>
    <row r="84" spans="1:19" ht="12.75" outlineLevel="1">
      <c r="A84" s="1023"/>
      <c r="B84" s="1005"/>
      <c r="C84" s="1006" t="s">
        <v>25</v>
      </c>
      <c r="D84" s="1007">
        <v>224</v>
      </c>
      <c r="E84" s="1022" t="s">
        <v>26</v>
      </c>
      <c r="F84" s="1009">
        <f t="shared" ref="F84:O84" si="17">F82+F83</f>
        <v>123531</v>
      </c>
      <c r="G84" s="1010">
        <f t="shared" si="17"/>
        <v>120117</v>
      </c>
      <c r="H84" s="1010">
        <f t="shared" si="17"/>
        <v>133938</v>
      </c>
      <c r="I84" s="1026">
        <f t="shared" si="17"/>
        <v>129655</v>
      </c>
      <c r="J84" s="1009">
        <f t="shared" si="17"/>
        <v>35931</v>
      </c>
      <c r="K84" s="1010">
        <f t="shared" si="17"/>
        <v>34574</v>
      </c>
      <c r="L84" s="1010">
        <f t="shared" si="17"/>
        <v>42566</v>
      </c>
      <c r="M84" s="1026">
        <f t="shared" si="17"/>
        <v>41017</v>
      </c>
      <c r="N84" s="1019">
        <f t="shared" si="17"/>
        <v>740.5</v>
      </c>
      <c r="O84" s="1020">
        <f t="shared" si="17"/>
        <v>712.5</v>
      </c>
      <c r="P84" s="1000">
        <f>IF(N84-O84=0,"-",(N84-O84)/O84*100)</f>
        <v>3.929824561403509</v>
      </c>
      <c r="Q84" s="1019">
        <f>Q82+Q83</f>
        <v>3480.2</v>
      </c>
      <c r="R84" s="1021">
        <f>R82+R83</f>
        <v>3362.7</v>
      </c>
      <c r="S84" s="1002">
        <f>IF(Q84-R84=0,"-",(Q84-R84)/R84*100)</f>
        <v>3.4942159574151725</v>
      </c>
    </row>
    <row r="85" spans="1:19" ht="12.75" outlineLevel="1">
      <c r="A85" s="1023"/>
      <c r="B85" s="978"/>
      <c r="D85" s="1007"/>
      <c r="E85" s="983"/>
      <c r="F85" s="1009"/>
      <c r="G85" s="1010"/>
      <c r="H85" s="1010"/>
      <c r="I85" s="1026"/>
      <c r="J85" s="1009"/>
      <c r="K85" s="1010"/>
      <c r="L85" s="1010"/>
      <c r="M85" s="1026"/>
      <c r="N85" s="1019"/>
      <c r="O85" s="1020"/>
      <c r="P85" s="1000"/>
      <c r="Q85" s="1019"/>
      <c r="R85" s="1021"/>
      <c r="S85" s="1002"/>
    </row>
    <row r="86" spans="1:19" ht="12.75" outlineLevel="2">
      <c r="A86" s="990" t="s">
        <v>65</v>
      </c>
      <c r="B86" s="991" t="s">
        <v>66</v>
      </c>
      <c r="C86" s="992"/>
      <c r="D86" s="1007"/>
      <c r="E86" s="1022" t="s">
        <v>20</v>
      </c>
      <c r="F86" s="1009">
        <v>58012</v>
      </c>
      <c r="G86" s="1010">
        <v>56083</v>
      </c>
      <c r="H86" s="1010">
        <v>60576</v>
      </c>
      <c r="I86" s="1026">
        <v>58934</v>
      </c>
      <c r="J86" s="1009">
        <v>29317</v>
      </c>
      <c r="K86" s="1010">
        <v>28302</v>
      </c>
      <c r="L86" s="1010">
        <v>32728</v>
      </c>
      <c r="M86" s="1026">
        <v>31820</v>
      </c>
      <c r="N86" s="1019">
        <v>242.7</v>
      </c>
      <c r="O86" s="1020">
        <v>234.3</v>
      </c>
      <c r="P86" s="1000">
        <f>IF(N86-O86=0,"-",(N86-O86)/O86*100)</f>
        <v>3.585147247119068</v>
      </c>
      <c r="Q86" s="1019">
        <v>1075.0999999999999</v>
      </c>
      <c r="R86" s="1021">
        <v>1048.0999999999999</v>
      </c>
      <c r="S86" s="1002">
        <f>IF(Q86-R86=0,"-",(Q86-R86)/R86*100)</f>
        <v>2.5760900677416281</v>
      </c>
    </row>
    <row r="87" spans="1:19" ht="12.75" outlineLevel="2">
      <c r="A87" s="1023"/>
      <c r="B87" s="991" t="s">
        <v>68</v>
      </c>
      <c r="C87" s="992"/>
      <c r="D87" s="1007"/>
      <c r="E87" s="1022" t="s">
        <v>24</v>
      </c>
      <c r="F87" s="1009">
        <v>22405</v>
      </c>
      <c r="G87" s="1010">
        <v>21521</v>
      </c>
      <c r="H87" s="1010">
        <v>22337</v>
      </c>
      <c r="I87" s="1026">
        <v>21538</v>
      </c>
      <c r="J87" s="1009">
        <v>12237</v>
      </c>
      <c r="K87" s="1010">
        <v>11746</v>
      </c>
      <c r="L87" s="1010">
        <v>12388</v>
      </c>
      <c r="M87" s="1026">
        <v>11916</v>
      </c>
      <c r="N87" s="1019">
        <v>101.3</v>
      </c>
      <c r="O87" s="1020">
        <v>97.3</v>
      </c>
      <c r="P87" s="1000">
        <f>IF(N87-O87=0,"-",(N87-O87)/O87*100)</f>
        <v>4.1109969167523124</v>
      </c>
      <c r="Q87" s="1019">
        <v>406.9</v>
      </c>
      <c r="R87" s="1021">
        <v>392.5</v>
      </c>
      <c r="S87" s="1002">
        <f>IF(Q87-R87=0,"-",(Q87-R87)/R87*100)</f>
        <v>3.6687898089171918</v>
      </c>
    </row>
    <row r="88" spans="1:19" ht="12.75" outlineLevel="1">
      <c r="A88" s="1023"/>
      <c r="B88" s="1005"/>
      <c r="C88" s="1006" t="s">
        <v>25</v>
      </c>
      <c r="D88" s="1007">
        <v>90</v>
      </c>
      <c r="E88" s="1022" t="s">
        <v>26</v>
      </c>
      <c r="F88" s="1009">
        <f t="shared" ref="F88:O88" si="18">F86+F87</f>
        <v>80417</v>
      </c>
      <c r="G88" s="1010">
        <f t="shared" si="18"/>
        <v>77604</v>
      </c>
      <c r="H88" s="1010">
        <f t="shared" si="18"/>
        <v>82913</v>
      </c>
      <c r="I88" s="1026">
        <f t="shared" si="18"/>
        <v>80472</v>
      </c>
      <c r="J88" s="1009">
        <f t="shared" si="18"/>
        <v>41554</v>
      </c>
      <c r="K88" s="1010">
        <f t="shared" si="18"/>
        <v>40048</v>
      </c>
      <c r="L88" s="1010">
        <f t="shared" si="18"/>
        <v>45116</v>
      </c>
      <c r="M88" s="1026">
        <f t="shared" si="18"/>
        <v>43736</v>
      </c>
      <c r="N88" s="1019">
        <f t="shared" si="18"/>
        <v>344</v>
      </c>
      <c r="O88" s="1020">
        <f t="shared" si="18"/>
        <v>331.6</v>
      </c>
      <c r="P88" s="1000">
        <f>IF(N88-O88=0,"-",(N88-O88)/O88*100)</f>
        <v>3.7394451145958914</v>
      </c>
      <c r="Q88" s="1019">
        <f>Q86+Q87</f>
        <v>1482</v>
      </c>
      <c r="R88" s="1021">
        <f>R86+R87</f>
        <v>1440.6</v>
      </c>
      <c r="S88" s="1002">
        <f>IF(Q88-R88=0,"-",(Q88-R88)/R88*100)</f>
        <v>2.8738025822573992</v>
      </c>
    </row>
    <row r="89" spans="1:19" ht="12.75" outlineLevel="1">
      <c r="A89" s="1023"/>
      <c r="B89" s="978"/>
      <c r="D89" s="1007"/>
      <c r="E89" s="983"/>
      <c r="F89" s="1009"/>
      <c r="G89" s="1010"/>
      <c r="H89" s="1010"/>
      <c r="I89" s="1026"/>
      <c r="J89" s="1009"/>
      <c r="K89" s="1010"/>
      <c r="L89" s="1010"/>
      <c r="M89" s="1026"/>
      <c r="N89" s="1019"/>
      <c r="O89" s="1020"/>
      <c r="P89" s="1000"/>
      <c r="Q89" s="1019"/>
      <c r="R89" s="1021"/>
      <c r="S89" s="1002"/>
    </row>
    <row r="90" spans="1:19" ht="12.75" outlineLevel="2">
      <c r="A90" s="990" t="s">
        <v>69</v>
      </c>
      <c r="B90" s="991" t="s">
        <v>70</v>
      </c>
      <c r="C90" s="992"/>
      <c r="D90" s="1030" t="s">
        <v>23</v>
      </c>
      <c r="E90" s="1022" t="s">
        <v>20</v>
      </c>
      <c r="F90" s="1009">
        <v>43404</v>
      </c>
      <c r="G90" s="1010">
        <v>41949</v>
      </c>
      <c r="H90" s="1010">
        <v>43632</v>
      </c>
      <c r="I90" s="1026">
        <v>41563</v>
      </c>
      <c r="J90" s="1009">
        <v>11945</v>
      </c>
      <c r="K90" s="1010">
        <v>11224</v>
      </c>
      <c r="L90" s="1010">
        <v>12021</v>
      </c>
      <c r="M90" s="1026">
        <v>11285</v>
      </c>
      <c r="N90" s="1019">
        <v>98.4</v>
      </c>
      <c r="O90" s="1020">
        <v>92.4</v>
      </c>
      <c r="P90" s="1000">
        <f>IF(N90-O90=0,"-",(N90-O90)/O90*100)</f>
        <v>6.4935064935064926</v>
      </c>
      <c r="Q90" s="1019">
        <v>392.7</v>
      </c>
      <c r="R90" s="1021">
        <v>369.6</v>
      </c>
      <c r="S90" s="1002">
        <f>IF(Q90-R90=0,"-",(Q90-R90)/R90*100)</f>
        <v>6.2499999999999902</v>
      </c>
    </row>
    <row r="91" spans="1:19" ht="12.75" outlineLevel="2">
      <c r="A91" s="1023"/>
      <c r="B91" s="991"/>
      <c r="C91" s="992"/>
      <c r="D91" s="1007"/>
      <c r="E91" s="1022" t="s">
        <v>24</v>
      </c>
      <c r="F91" s="1009">
        <v>12320</v>
      </c>
      <c r="G91" s="1010">
        <v>13481</v>
      </c>
      <c r="H91" s="1010">
        <v>13836</v>
      </c>
      <c r="I91" s="1026">
        <v>13038</v>
      </c>
      <c r="J91" s="1009">
        <v>3525</v>
      </c>
      <c r="K91" s="1010">
        <v>3273</v>
      </c>
      <c r="L91" s="1010">
        <v>3417</v>
      </c>
      <c r="M91" s="1026">
        <v>3135</v>
      </c>
      <c r="N91" s="1019">
        <v>29</v>
      </c>
      <c r="O91" s="1020">
        <v>26.9</v>
      </c>
      <c r="P91" s="1000">
        <f>IF(N91-O91=0,"-",(N91-O91)/O91*100)</f>
        <v>7.8066914498141324</v>
      </c>
      <c r="Q91" s="1019">
        <v>111.6</v>
      </c>
      <c r="R91" s="1021">
        <v>102.7</v>
      </c>
      <c r="S91" s="1002">
        <f>IF(Q91-R91=0,"-",(Q91-R91)/R91*100)</f>
        <v>8.6660175267770114</v>
      </c>
    </row>
    <row r="92" spans="1:19" ht="12.75" outlineLevel="1">
      <c r="A92" s="1023"/>
      <c r="B92" s="1028"/>
      <c r="C92" s="1006" t="s">
        <v>25</v>
      </c>
      <c r="D92" s="1056">
        <v>89.5</v>
      </c>
      <c r="E92" s="1022" t="s">
        <v>26</v>
      </c>
      <c r="F92" s="1009">
        <f t="shared" ref="F92:O92" si="19">F90+F91</f>
        <v>55724</v>
      </c>
      <c r="G92" s="1010">
        <f t="shared" si="19"/>
        <v>55430</v>
      </c>
      <c r="H92" s="1010">
        <f t="shared" si="19"/>
        <v>57468</v>
      </c>
      <c r="I92" s="1026">
        <f t="shared" si="19"/>
        <v>54601</v>
      </c>
      <c r="J92" s="1009">
        <f t="shared" si="19"/>
        <v>15470</v>
      </c>
      <c r="K92" s="1010">
        <f t="shared" si="19"/>
        <v>14497</v>
      </c>
      <c r="L92" s="1010">
        <f t="shared" si="19"/>
        <v>15438</v>
      </c>
      <c r="M92" s="1026">
        <f t="shared" si="19"/>
        <v>14420</v>
      </c>
      <c r="N92" s="1019">
        <f t="shared" si="19"/>
        <v>127.4</v>
      </c>
      <c r="O92" s="1020">
        <f t="shared" si="19"/>
        <v>119.30000000000001</v>
      </c>
      <c r="P92" s="1000">
        <f>IF(N92-O92=0,"-",(N92-O92)/O92*100)</f>
        <v>6.7896060352053587</v>
      </c>
      <c r="Q92" s="1019">
        <f>Q90+Q91</f>
        <v>504.29999999999995</v>
      </c>
      <c r="R92" s="1021">
        <f>R90+R91</f>
        <v>472.3</v>
      </c>
      <c r="S92" s="1002">
        <f>IF(Q92-R92=0,"-",(Q92-R92)/R92*100)</f>
        <v>6.7753546474698165</v>
      </c>
    </row>
    <row r="93" spans="1:19" ht="12.75" outlineLevel="1">
      <c r="A93" s="1023"/>
      <c r="B93" s="978"/>
      <c r="D93" s="1007"/>
      <c r="E93" s="983"/>
      <c r="F93" s="1009"/>
      <c r="G93" s="1010"/>
      <c r="H93" s="1010"/>
      <c r="I93" s="1026"/>
      <c r="J93" s="1009"/>
      <c r="K93" s="1010"/>
      <c r="L93" s="1010"/>
      <c r="M93" s="1026"/>
      <c r="N93" s="1019"/>
      <c r="O93" s="1020"/>
      <c r="P93" s="1000"/>
      <c r="Q93" s="1019"/>
      <c r="R93" s="1021"/>
      <c r="S93" s="1002"/>
    </row>
    <row r="94" spans="1:19" ht="12.75" outlineLevel="2">
      <c r="A94" s="990" t="s">
        <v>72</v>
      </c>
      <c r="B94" s="1028" t="s">
        <v>73</v>
      </c>
      <c r="C94" s="992"/>
      <c r="D94" s="1030" t="s">
        <v>23</v>
      </c>
      <c r="E94" s="1022" t="s">
        <v>20</v>
      </c>
      <c r="F94" s="1009">
        <v>25877</v>
      </c>
      <c r="G94" s="1010">
        <v>25494</v>
      </c>
      <c r="H94" s="1010">
        <v>30707</v>
      </c>
      <c r="I94" s="1026">
        <v>30106</v>
      </c>
      <c r="J94" s="1009">
        <v>13169</v>
      </c>
      <c r="K94" s="1010">
        <v>12912</v>
      </c>
      <c r="L94" s="1010">
        <v>17582</v>
      </c>
      <c r="M94" s="1026">
        <v>17072</v>
      </c>
      <c r="N94" s="1019">
        <v>123.1</v>
      </c>
      <c r="O94" s="1020">
        <v>120.7</v>
      </c>
      <c r="P94" s="1000">
        <f>IF(N94-O94=0,"-",(N94-O94)/O94*100)</f>
        <v>1.9884009942004899</v>
      </c>
      <c r="Q94" s="1019">
        <v>652.1</v>
      </c>
      <c r="R94" s="1021">
        <v>634.9</v>
      </c>
      <c r="S94" s="1002">
        <f>IF(Q94-R94=0,"-",(Q94-R94)/R94*100)</f>
        <v>2.7090880453614812</v>
      </c>
    </row>
    <row r="95" spans="1:19" ht="12.75" outlineLevel="2">
      <c r="A95" s="1023"/>
      <c r="B95" s="1031"/>
      <c r="D95" s="1007"/>
      <c r="E95" s="1022" t="s">
        <v>24</v>
      </c>
      <c r="F95" s="1009">
        <v>7841</v>
      </c>
      <c r="G95" s="1010">
        <v>7443</v>
      </c>
      <c r="H95" s="1010">
        <v>8094</v>
      </c>
      <c r="I95" s="1026">
        <v>7792</v>
      </c>
      <c r="J95" s="1009">
        <v>4872</v>
      </c>
      <c r="K95" s="1010">
        <v>4691</v>
      </c>
      <c r="L95" s="1010">
        <v>5153</v>
      </c>
      <c r="M95" s="1026">
        <v>5015</v>
      </c>
      <c r="N95" s="1019">
        <v>45.5</v>
      </c>
      <c r="O95" s="1020">
        <v>43.8</v>
      </c>
      <c r="P95" s="1000">
        <f>IF(N95-O95=0,"-",(N95-O95)/O95*100)</f>
        <v>3.8812785388127922</v>
      </c>
      <c r="Q95" s="1019">
        <v>191.1</v>
      </c>
      <c r="R95" s="1021">
        <v>186.5</v>
      </c>
      <c r="S95" s="1002">
        <f>IF(Q95-R95=0,"-",(Q95-R95)/R95*100)</f>
        <v>2.4664879356568337</v>
      </c>
    </row>
    <row r="96" spans="1:19" ht="12.75" outlineLevel="1">
      <c r="A96" s="1023"/>
      <c r="B96" s="1033" t="s">
        <v>23</v>
      </c>
      <c r="C96" s="1006" t="s">
        <v>25</v>
      </c>
      <c r="D96" s="1007">
        <v>101</v>
      </c>
      <c r="E96" s="1022" t="s">
        <v>26</v>
      </c>
      <c r="F96" s="1009">
        <f t="shared" ref="F96:O96" si="20">F94+F95</f>
        <v>33718</v>
      </c>
      <c r="G96" s="1010">
        <f t="shared" si="20"/>
        <v>32937</v>
      </c>
      <c r="H96" s="1010">
        <f t="shared" si="20"/>
        <v>38801</v>
      </c>
      <c r="I96" s="1026">
        <f t="shared" si="20"/>
        <v>37898</v>
      </c>
      <c r="J96" s="1009">
        <f t="shared" si="20"/>
        <v>18041</v>
      </c>
      <c r="K96" s="1010">
        <f t="shared" si="20"/>
        <v>17603</v>
      </c>
      <c r="L96" s="1010">
        <f t="shared" si="20"/>
        <v>22735</v>
      </c>
      <c r="M96" s="1026">
        <f t="shared" si="20"/>
        <v>22087</v>
      </c>
      <c r="N96" s="1019">
        <f t="shared" si="20"/>
        <v>168.6</v>
      </c>
      <c r="O96" s="1020">
        <f t="shared" si="20"/>
        <v>164.5</v>
      </c>
      <c r="P96" s="1000">
        <f>IF(N96-O96=0,"-",(N96-O96)/O96*100)</f>
        <v>2.4924012158054678</v>
      </c>
      <c r="Q96" s="1019">
        <f>Q94+Q95</f>
        <v>843.2</v>
      </c>
      <c r="R96" s="1021">
        <f>R94+R95</f>
        <v>821.4</v>
      </c>
      <c r="S96" s="1002">
        <f>IF(Q96-R96=0,"-",(Q96-R96)/R96*100)</f>
        <v>2.6540053567080677</v>
      </c>
    </row>
    <row r="97" spans="1:21" ht="12.75" outlineLevel="1">
      <c r="A97" s="1023"/>
      <c r="B97" s="978"/>
      <c r="D97" s="1007"/>
      <c r="E97" s="983"/>
      <c r="F97" s="1009"/>
      <c r="G97" s="1010"/>
      <c r="H97" s="1010"/>
      <c r="I97" s="1026"/>
      <c r="J97" s="1009"/>
      <c r="K97" s="1010"/>
      <c r="L97" s="1010"/>
      <c r="M97" s="1026"/>
      <c r="N97" s="1019"/>
      <c r="O97" s="1020"/>
      <c r="P97" s="1000"/>
      <c r="Q97" s="1019"/>
      <c r="R97" s="1021"/>
      <c r="S97" s="1002"/>
    </row>
    <row r="98" spans="1:21" ht="12.75" outlineLevel="2">
      <c r="A98" s="990" t="s">
        <v>74</v>
      </c>
      <c r="B98" s="991" t="s">
        <v>75</v>
      </c>
      <c r="C98" s="992"/>
      <c r="D98" s="1007"/>
      <c r="E98" s="1022" t="s">
        <v>20</v>
      </c>
      <c r="F98" s="1043">
        <v>96361.87</v>
      </c>
      <c r="G98" s="1044">
        <v>93344</v>
      </c>
      <c r="H98" s="1044">
        <v>97312</v>
      </c>
      <c r="I98" s="1045">
        <v>94819</v>
      </c>
      <c r="J98" s="1043">
        <v>31016</v>
      </c>
      <c r="K98" s="1044">
        <v>30323</v>
      </c>
      <c r="L98" s="1044">
        <v>32675</v>
      </c>
      <c r="M98" s="1045">
        <v>31900</v>
      </c>
      <c r="N98" s="1019">
        <v>363.3</v>
      </c>
      <c r="O98" s="1020">
        <v>355.1</v>
      </c>
      <c r="P98" s="1000">
        <v>2.2999999999999998</v>
      </c>
      <c r="Q98" s="1019">
        <v>1518.2</v>
      </c>
      <c r="R98" s="1021">
        <v>1486.3</v>
      </c>
      <c r="S98" s="1002">
        <v>2.1</v>
      </c>
    </row>
    <row r="99" spans="1:21" ht="12.75" outlineLevel="2">
      <c r="A99" s="1023"/>
      <c r="B99" s="978"/>
      <c r="D99" s="1007"/>
      <c r="E99" s="1022" t="s">
        <v>24</v>
      </c>
      <c r="F99" s="1043">
        <v>30699</v>
      </c>
      <c r="G99" s="1044">
        <v>29683</v>
      </c>
      <c r="H99" s="1044">
        <v>30350</v>
      </c>
      <c r="I99" s="1045">
        <v>29431</v>
      </c>
      <c r="J99" s="1043">
        <v>11177</v>
      </c>
      <c r="K99" s="1044">
        <v>10789</v>
      </c>
      <c r="L99" s="1044">
        <v>11262</v>
      </c>
      <c r="M99" s="1045">
        <v>10821</v>
      </c>
      <c r="N99" s="1019">
        <v>130.9</v>
      </c>
      <c r="O99" s="1020">
        <v>126.4</v>
      </c>
      <c r="P99" s="1000">
        <v>3.6</v>
      </c>
      <c r="Q99" s="1019">
        <v>523.29999999999995</v>
      </c>
      <c r="R99" s="1021">
        <v>504.2</v>
      </c>
      <c r="S99" s="1002">
        <v>3.8</v>
      </c>
    </row>
    <row r="100" spans="1:21" ht="12.75" outlineLevel="1">
      <c r="A100" s="1023"/>
      <c r="B100" s="991"/>
      <c r="C100" s="1006" t="s">
        <v>25</v>
      </c>
      <c r="D100" s="1007">
        <v>127.3</v>
      </c>
      <c r="E100" s="1022" t="s">
        <v>26</v>
      </c>
      <c r="F100" s="1009">
        <f t="shared" ref="F100:O100" si="21">F98+F99</f>
        <v>127060.87</v>
      </c>
      <c r="G100" s="1010">
        <f t="shared" si="21"/>
        <v>123027</v>
      </c>
      <c r="H100" s="1010">
        <f t="shared" si="21"/>
        <v>127662</v>
      </c>
      <c r="I100" s="1026">
        <f t="shared" si="21"/>
        <v>124250</v>
      </c>
      <c r="J100" s="1009">
        <f t="shared" si="21"/>
        <v>42193</v>
      </c>
      <c r="K100" s="1010">
        <f t="shared" si="21"/>
        <v>41112</v>
      </c>
      <c r="L100" s="1010">
        <f t="shared" si="21"/>
        <v>43937</v>
      </c>
      <c r="M100" s="1026">
        <f t="shared" si="21"/>
        <v>42721</v>
      </c>
      <c r="N100" s="1019">
        <f t="shared" si="21"/>
        <v>494.20000000000005</v>
      </c>
      <c r="O100" s="1020">
        <f t="shared" si="21"/>
        <v>481.5</v>
      </c>
      <c r="P100" s="1000">
        <f>IF(N100-O100=0,"-",(N100-O100)/O100*100)</f>
        <v>2.6375908618899371</v>
      </c>
      <c r="Q100" s="1019">
        <f>Q98+Q99</f>
        <v>2041.5</v>
      </c>
      <c r="R100" s="1021">
        <f>R98+R99</f>
        <v>1990.5</v>
      </c>
      <c r="S100" s="1002">
        <f>IF(Q100-R100=0,"-",(Q100-R100)/R100*100)</f>
        <v>2.562170308967596</v>
      </c>
    </row>
    <row r="101" spans="1:21" ht="12.75" outlineLevel="1">
      <c r="A101" s="1023"/>
      <c r="B101" s="978"/>
      <c r="D101" s="1007"/>
      <c r="E101" s="983"/>
      <c r="F101" s="1043"/>
      <c r="G101" s="1044"/>
      <c r="H101" s="1044"/>
      <c r="I101" s="1045"/>
      <c r="J101" s="1043"/>
      <c r="K101" s="1044"/>
      <c r="L101" s="1044"/>
      <c r="M101" s="1045"/>
      <c r="N101" s="1047"/>
      <c r="O101" s="1048"/>
      <c r="P101" s="1000"/>
      <c r="Q101" s="1049"/>
      <c r="R101" s="1050"/>
      <c r="S101" s="1002"/>
    </row>
    <row r="102" spans="1:21" ht="12.75" outlineLevel="2">
      <c r="A102" s="990" t="s">
        <v>76</v>
      </c>
      <c r="B102" s="991" t="s">
        <v>77</v>
      </c>
      <c r="C102" s="992"/>
      <c r="D102" s="1007"/>
      <c r="E102" s="1022" t="s">
        <v>20</v>
      </c>
      <c r="F102" s="1043">
        <v>217590</v>
      </c>
      <c r="G102" s="1044">
        <v>212752</v>
      </c>
      <c r="H102" s="1044">
        <v>230823</v>
      </c>
      <c r="I102" s="1045">
        <v>224432</v>
      </c>
      <c r="J102" s="1043">
        <v>42620</v>
      </c>
      <c r="K102" s="1044">
        <v>41607</v>
      </c>
      <c r="L102" s="1044">
        <v>50055</v>
      </c>
      <c r="M102" s="1045">
        <v>48960</v>
      </c>
      <c r="N102" s="1019">
        <v>925.4</v>
      </c>
      <c r="O102" s="1020">
        <v>903.4</v>
      </c>
      <c r="P102" s="1000">
        <v>2.4</v>
      </c>
      <c r="Q102" s="1019">
        <v>4311.8</v>
      </c>
      <c r="R102" s="1021">
        <v>4229</v>
      </c>
      <c r="S102" s="1002">
        <v>2</v>
      </c>
    </row>
    <row r="103" spans="1:21" ht="12.75" outlineLevel="2">
      <c r="A103" s="1023"/>
      <c r="B103" s="978"/>
      <c r="D103" s="1007"/>
      <c r="E103" s="1022" t="s">
        <v>24</v>
      </c>
      <c r="F103" s="1043">
        <v>59221</v>
      </c>
      <c r="G103" s="1044">
        <v>58503</v>
      </c>
      <c r="H103" s="1044">
        <v>59756.63</v>
      </c>
      <c r="I103" s="1045">
        <v>58908</v>
      </c>
      <c r="J103" s="1043">
        <v>14938</v>
      </c>
      <c r="K103" s="1044">
        <v>14700</v>
      </c>
      <c r="L103" s="1044">
        <v>15205</v>
      </c>
      <c r="M103" s="1045">
        <v>14958</v>
      </c>
      <c r="N103" s="1019">
        <v>324.3</v>
      </c>
      <c r="O103" s="1020">
        <v>319.2</v>
      </c>
      <c r="P103" s="1000">
        <v>1.6</v>
      </c>
      <c r="Q103" s="1019">
        <v>1309.8</v>
      </c>
      <c r="R103" s="1021">
        <v>1292</v>
      </c>
      <c r="S103" s="1002">
        <v>1.4</v>
      </c>
    </row>
    <row r="104" spans="1:21" ht="12.75" outlineLevel="1">
      <c r="A104" s="1023"/>
      <c r="B104" s="991"/>
      <c r="C104" s="1006" t="s">
        <v>25</v>
      </c>
      <c r="D104" s="1007">
        <v>236</v>
      </c>
      <c r="E104" s="1022" t="s">
        <v>26</v>
      </c>
      <c r="F104" s="1009">
        <f t="shared" ref="F104:O104" si="22">F102+F103</f>
        <v>276811</v>
      </c>
      <c r="G104" s="1010">
        <f t="shared" si="22"/>
        <v>271255</v>
      </c>
      <c r="H104" s="1010">
        <f t="shared" si="22"/>
        <v>290579.63</v>
      </c>
      <c r="I104" s="1026">
        <f t="shared" si="22"/>
        <v>283340</v>
      </c>
      <c r="J104" s="1009">
        <f t="shared" si="22"/>
        <v>57558</v>
      </c>
      <c r="K104" s="1010">
        <f t="shared" si="22"/>
        <v>56307</v>
      </c>
      <c r="L104" s="1010">
        <f t="shared" si="22"/>
        <v>65260</v>
      </c>
      <c r="M104" s="1026">
        <f t="shared" si="22"/>
        <v>63918</v>
      </c>
      <c r="N104" s="1019">
        <f t="shared" si="22"/>
        <v>1249.7</v>
      </c>
      <c r="O104" s="1020">
        <f t="shared" si="22"/>
        <v>1222.5999999999999</v>
      </c>
      <c r="P104" s="1000">
        <f>IF(N104-O104=0,"-",(N104-O104)/O104*100)</f>
        <v>2.2165876001963141</v>
      </c>
      <c r="Q104" s="1019">
        <f>Q102+Q103</f>
        <v>5621.6</v>
      </c>
      <c r="R104" s="1021">
        <f>R102+R103</f>
        <v>5521</v>
      </c>
      <c r="S104" s="1002">
        <f>IF(Q104-R104=0,"-",(Q104-R104)/R104*100)</f>
        <v>1.8221336714363408</v>
      </c>
    </row>
    <row r="105" spans="1:21" ht="12.75" outlineLevel="1">
      <c r="A105" s="1023"/>
      <c r="B105" s="978"/>
      <c r="D105" s="1007"/>
      <c r="E105" s="983"/>
      <c r="F105" s="1009"/>
      <c r="G105" s="1010"/>
      <c r="H105" s="1010"/>
      <c r="I105" s="1026"/>
      <c r="J105" s="1009"/>
      <c r="K105" s="1010"/>
      <c r="L105" s="1010"/>
      <c r="M105" s="1026"/>
      <c r="N105" s="1019"/>
      <c r="O105" s="1020"/>
      <c r="P105" s="1000"/>
      <c r="Q105" s="1019"/>
      <c r="R105" s="1021"/>
      <c r="S105" s="1002"/>
    </row>
    <row r="106" spans="1:21" ht="12.75" outlineLevel="2">
      <c r="A106" s="990" t="s">
        <v>76</v>
      </c>
      <c r="B106" s="991" t="s">
        <v>78</v>
      </c>
      <c r="C106" s="992"/>
      <c r="D106" s="1007"/>
      <c r="E106" s="1022" t="s">
        <v>20</v>
      </c>
      <c r="F106" s="1043">
        <v>10771</v>
      </c>
      <c r="G106" s="1044">
        <v>10393</v>
      </c>
      <c r="H106" s="1044">
        <v>13427</v>
      </c>
      <c r="I106" s="1045">
        <v>12893</v>
      </c>
      <c r="J106" s="1043">
        <v>11226</v>
      </c>
      <c r="K106" s="1044">
        <v>10832</v>
      </c>
      <c r="L106" s="1044">
        <v>13993</v>
      </c>
      <c r="M106" s="1045">
        <v>13434</v>
      </c>
      <c r="N106" s="1019">
        <v>30.3</v>
      </c>
      <c r="O106" s="1020">
        <v>29.2</v>
      </c>
      <c r="P106" s="1000">
        <v>3.6</v>
      </c>
      <c r="Q106" s="1019">
        <v>149.6</v>
      </c>
      <c r="R106" s="1021">
        <v>144.1</v>
      </c>
      <c r="S106" s="1002">
        <v>3.9</v>
      </c>
    </row>
    <row r="107" spans="1:21" ht="12.75" outlineLevel="2">
      <c r="A107" s="1023"/>
      <c r="B107" s="978"/>
      <c r="D107" s="1007"/>
      <c r="E107" s="1022" t="s">
        <v>24</v>
      </c>
      <c r="F107" s="1043">
        <v>3725</v>
      </c>
      <c r="G107" s="1044">
        <v>3544</v>
      </c>
      <c r="H107" s="1044">
        <v>3784</v>
      </c>
      <c r="I107" s="1045">
        <v>3710</v>
      </c>
      <c r="J107" s="1043">
        <v>3879</v>
      </c>
      <c r="K107" s="1044">
        <v>3690</v>
      </c>
      <c r="L107" s="1044">
        <v>3939</v>
      </c>
      <c r="M107" s="1045">
        <v>3862</v>
      </c>
      <c r="N107" s="1019">
        <v>10.5</v>
      </c>
      <c r="O107" s="1020">
        <v>9.9</v>
      </c>
      <c r="P107" s="1000">
        <v>5.0999999999999996</v>
      </c>
      <c r="Q107" s="1019">
        <v>42.1</v>
      </c>
      <c r="R107" s="1021">
        <v>41.4</v>
      </c>
      <c r="S107" s="1002">
        <v>1.7</v>
      </c>
    </row>
    <row r="108" spans="1:21" ht="12.75" outlineLevel="1">
      <c r="A108" s="1023"/>
      <c r="B108" s="991"/>
      <c r="C108" s="1006" t="s">
        <v>25</v>
      </c>
      <c r="D108" s="1007">
        <v>29.3</v>
      </c>
      <c r="E108" s="1022" t="s">
        <v>26</v>
      </c>
      <c r="F108" s="1009">
        <f t="shared" ref="F108:O108" si="23">F106+F107</f>
        <v>14496</v>
      </c>
      <c r="G108" s="1010">
        <f t="shared" si="23"/>
        <v>13937</v>
      </c>
      <c r="H108" s="1010">
        <f t="shared" si="23"/>
        <v>17211</v>
      </c>
      <c r="I108" s="1026">
        <f t="shared" si="23"/>
        <v>16603</v>
      </c>
      <c r="J108" s="1009">
        <f t="shared" si="23"/>
        <v>15105</v>
      </c>
      <c r="K108" s="1010">
        <f t="shared" si="23"/>
        <v>14522</v>
      </c>
      <c r="L108" s="1010">
        <f t="shared" si="23"/>
        <v>17932</v>
      </c>
      <c r="M108" s="1026">
        <f t="shared" si="23"/>
        <v>17296</v>
      </c>
      <c r="N108" s="1019">
        <f t="shared" si="23"/>
        <v>40.799999999999997</v>
      </c>
      <c r="O108" s="1020">
        <f t="shared" si="23"/>
        <v>39.1</v>
      </c>
      <c r="P108" s="1000">
        <f>IF(N108-O108=0,"-",(N108-O108)/O108*100)</f>
        <v>4.3478260869565108</v>
      </c>
      <c r="Q108" s="1019">
        <f>Q106+Q107</f>
        <v>191.7</v>
      </c>
      <c r="R108" s="1021">
        <f>R106+R107</f>
        <v>185.5</v>
      </c>
      <c r="S108" s="1002">
        <f>IF(Q108-R108=0,"-",(Q108-R108)/R108*100)</f>
        <v>3.3423180592991852</v>
      </c>
    </row>
    <row r="109" spans="1:21" ht="12.75" outlineLevel="1">
      <c r="A109" s="1023"/>
      <c r="B109" s="978"/>
      <c r="D109" s="1007"/>
      <c r="E109" s="983"/>
      <c r="F109" s="1009"/>
      <c r="G109" s="1010"/>
      <c r="H109" s="1010"/>
      <c r="I109" s="1026"/>
      <c r="J109" s="1009"/>
      <c r="K109" s="1010"/>
      <c r="L109" s="1010"/>
      <c r="M109" s="1026"/>
      <c r="N109" s="1019"/>
      <c r="O109" s="1020"/>
      <c r="P109" s="1000"/>
      <c r="Q109" s="1019"/>
      <c r="R109" s="1021"/>
      <c r="S109" s="1002"/>
      <c r="U109" s="931">
        <f>+Q110+Q146</f>
        <v>3068.7</v>
      </c>
    </row>
    <row r="110" spans="1:21" ht="12.75" outlineLevel="2">
      <c r="A110" s="990" t="s">
        <v>79</v>
      </c>
      <c r="B110" s="991" t="s">
        <v>80</v>
      </c>
      <c r="C110" s="992" t="s">
        <v>23</v>
      </c>
      <c r="D110" s="1007"/>
      <c r="E110" s="1022" t="s">
        <v>20</v>
      </c>
      <c r="F110" s="1009">
        <v>84421</v>
      </c>
      <c r="G110" s="1010">
        <v>82140</v>
      </c>
      <c r="H110" s="1010">
        <v>83206</v>
      </c>
      <c r="I110" s="1026">
        <v>80922</v>
      </c>
      <c r="J110" s="995">
        <v>35947</v>
      </c>
      <c r="K110" s="996">
        <v>35326</v>
      </c>
      <c r="L110" s="996">
        <v>35597</v>
      </c>
      <c r="M110" s="997">
        <v>34863</v>
      </c>
      <c r="N110" s="1019">
        <v>430.9</v>
      </c>
      <c r="O110" s="1020">
        <v>423.5</v>
      </c>
      <c r="P110" s="1000">
        <f>IF(N110-O110=0,"-",(N110-O110)/O110*100)</f>
        <v>1.7473435655253784</v>
      </c>
      <c r="Q110" s="1019">
        <v>1693</v>
      </c>
      <c r="R110" s="1021">
        <v>1662.6</v>
      </c>
      <c r="S110" s="1002">
        <f>IF(Q110-R110=0,"-",(Q110-R110)/R110*100)</f>
        <v>1.8284614459280701</v>
      </c>
      <c r="U110" s="931">
        <f>+Q111+Q147</f>
        <v>1239.8</v>
      </c>
    </row>
    <row r="111" spans="1:21" ht="12.75" outlineLevel="2">
      <c r="A111" s="1023"/>
      <c r="B111" s="978"/>
      <c r="D111" s="1007"/>
      <c r="E111" s="1022" t="s">
        <v>24</v>
      </c>
      <c r="F111" s="1009">
        <v>27860</v>
      </c>
      <c r="G111" s="1010">
        <v>26539</v>
      </c>
      <c r="H111" s="1010">
        <v>27251</v>
      </c>
      <c r="I111" s="1026">
        <v>26035</v>
      </c>
      <c r="J111" s="995">
        <v>12265</v>
      </c>
      <c r="K111" s="996">
        <v>11726</v>
      </c>
      <c r="L111" s="996">
        <v>12017</v>
      </c>
      <c r="M111" s="997">
        <v>11522</v>
      </c>
      <c r="N111" s="1019">
        <v>147</v>
      </c>
      <c r="O111" s="1020">
        <v>140.6</v>
      </c>
      <c r="P111" s="1000">
        <f>IF(N111-O111=0,"-",(N111-O111)/O111*100)</f>
        <v>4.5519203413940303</v>
      </c>
      <c r="Q111" s="1019">
        <v>571.5</v>
      </c>
      <c r="R111" s="1021">
        <v>549.5</v>
      </c>
      <c r="S111" s="1002">
        <f>IF(Q111-R111=0,"-",(Q111-R111)/R111*100)</f>
        <v>4.0036396724294816</v>
      </c>
      <c r="U111" s="931">
        <f>+Q112+Q148</f>
        <v>4308.5</v>
      </c>
    </row>
    <row r="112" spans="1:21" ht="12.75" outlineLevel="1">
      <c r="A112" s="1057"/>
      <c r="B112" s="1005" t="s">
        <v>82</v>
      </c>
      <c r="C112" s="1006" t="s">
        <v>25</v>
      </c>
      <c r="D112" s="1007">
        <v>127</v>
      </c>
      <c r="E112" s="1022" t="s">
        <v>26</v>
      </c>
      <c r="F112" s="1009">
        <f t="shared" ref="F112:O112" si="24">F110+F111</f>
        <v>112281</v>
      </c>
      <c r="G112" s="1010">
        <f t="shared" si="24"/>
        <v>108679</v>
      </c>
      <c r="H112" s="1010">
        <f t="shared" si="24"/>
        <v>110457</v>
      </c>
      <c r="I112" s="1026">
        <f t="shared" si="24"/>
        <v>106957</v>
      </c>
      <c r="J112" s="1009">
        <f t="shared" si="24"/>
        <v>48212</v>
      </c>
      <c r="K112" s="1010">
        <f t="shared" si="24"/>
        <v>47052</v>
      </c>
      <c r="L112" s="1010">
        <f t="shared" si="24"/>
        <v>47614</v>
      </c>
      <c r="M112" s="1026">
        <f t="shared" si="24"/>
        <v>46385</v>
      </c>
      <c r="N112" s="1019">
        <f t="shared" si="24"/>
        <v>577.9</v>
      </c>
      <c r="O112" s="1020">
        <f t="shared" si="24"/>
        <v>564.1</v>
      </c>
      <c r="P112" s="1000">
        <f>IF(N112-O112=0,"-",(N112-O112)/O112*100)</f>
        <v>2.4463747562488836</v>
      </c>
      <c r="Q112" s="1019">
        <f>Q110+Q111</f>
        <v>2264.5</v>
      </c>
      <c r="R112" s="1021">
        <f>R110+R111</f>
        <v>2212.1</v>
      </c>
      <c r="S112" s="1002">
        <f>IF(Q112-R112=0,"-",(Q112-R112)/R112*100)</f>
        <v>2.3687898377107768</v>
      </c>
    </row>
    <row r="113" spans="1:19" ht="12.75" outlineLevel="1">
      <c r="A113" s="1058"/>
      <c r="B113" s="1005"/>
      <c r="C113" s="1006"/>
      <c r="D113" s="1007"/>
      <c r="E113" s="1022"/>
      <c r="F113" s="1009"/>
      <c r="G113" s="1010"/>
      <c r="H113" s="1010"/>
      <c r="I113" s="1026"/>
      <c r="J113" s="1009"/>
      <c r="K113" s="1010"/>
      <c r="L113" s="1010"/>
      <c r="M113" s="1026"/>
      <c r="N113" s="1019"/>
      <c r="O113" s="1020"/>
      <c r="P113" s="1000"/>
      <c r="Q113" s="1019"/>
      <c r="R113" s="1021"/>
      <c r="S113" s="1002"/>
    </row>
    <row r="114" spans="1:19" ht="12.75" outlineLevel="1">
      <c r="A114" s="990" t="s">
        <v>84</v>
      </c>
      <c r="B114" s="1059" t="s">
        <v>261</v>
      </c>
      <c r="C114" s="1060"/>
      <c r="D114" s="1061"/>
      <c r="E114" s="1022" t="s">
        <v>20</v>
      </c>
      <c r="F114" s="1009">
        <v>40502</v>
      </c>
      <c r="G114" s="1010">
        <v>36507</v>
      </c>
      <c r="H114" s="1010">
        <v>37805</v>
      </c>
      <c r="I114" s="1026">
        <v>34337</v>
      </c>
      <c r="J114" s="1009">
        <v>17209</v>
      </c>
      <c r="K114" s="1010">
        <v>15402</v>
      </c>
      <c r="L114" s="1010">
        <v>16286</v>
      </c>
      <c r="M114" s="1026">
        <v>14460</v>
      </c>
      <c r="N114" s="1019">
        <v>51.9</v>
      </c>
      <c r="O114" s="1052">
        <v>46.4</v>
      </c>
      <c r="P114" s="1000">
        <f>IF(N114-O114=0,"-",(N114-O114)/O114*100)</f>
        <v>11.853448275862069</v>
      </c>
      <c r="Q114" s="1019">
        <v>194.9</v>
      </c>
      <c r="R114" s="1053">
        <v>173.5</v>
      </c>
      <c r="S114" s="1002">
        <f>IF(Q114-R114=0,"-",(Q114-R114)/R114*100)</f>
        <v>12.334293948126804</v>
      </c>
    </row>
    <row r="115" spans="1:19" ht="12.75" outlineLevel="1">
      <c r="A115" s="1023"/>
      <c r="B115" s="1062"/>
      <c r="C115" s="1060"/>
      <c r="D115" s="1061"/>
      <c r="E115" s="1022" t="s">
        <v>24</v>
      </c>
      <c r="F115" s="1009">
        <v>15865</v>
      </c>
      <c r="G115" s="1010">
        <v>13440</v>
      </c>
      <c r="H115" s="1010">
        <v>14634</v>
      </c>
      <c r="I115" s="1026">
        <v>12291</v>
      </c>
      <c r="J115" s="1009">
        <v>7433</v>
      </c>
      <c r="K115" s="1010">
        <v>6260</v>
      </c>
      <c r="L115" s="1010">
        <v>6875</v>
      </c>
      <c r="M115" s="1026">
        <v>5719</v>
      </c>
      <c r="N115" s="1019">
        <v>22.4</v>
      </c>
      <c r="O115" s="1052">
        <v>18.899999999999999</v>
      </c>
      <c r="P115" s="1000">
        <f>IF(N115-O115=0,"-",(N115-O115)/O115*100)</f>
        <v>18.518518518518519</v>
      </c>
      <c r="Q115" s="1019">
        <v>82.3</v>
      </c>
      <c r="R115" s="1053">
        <v>68.599999999999994</v>
      </c>
      <c r="S115" s="1002">
        <f>IF(Q115-R115=0,"-",(Q115-R115)/R115*100)</f>
        <v>19.970845481049569</v>
      </c>
    </row>
    <row r="116" spans="1:19" ht="12.75" outlineLevel="1">
      <c r="A116" s="1023"/>
      <c r="B116" s="1062"/>
      <c r="C116" s="1060" t="s">
        <v>25</v>
      </c>
      <c r="D116" s="1061">
        <v>33</v>
      </c>
      <c r="E116" s="1022" t="s">
        <v>26</v>
      </c>
      <c r="F116" s="1009">
        <f t="shared" ref="F116:R116" si="25">F114+F115</f>
        <v>56367</v>
      </c>
      <c r="G116" s="1010">
        <f t="shared" si="25"/>
        <v>49947</v>
      </c>
      <c r="H116" s="1010">
        <f t="shared" si="25"/>
        <v>52439</v>
      </c>
      <c r="I116" s="1026">
        <f t="shared" si="25"/>
        <v>46628</v>
      </c>
      <c r="J116" s="1009">
        <f t="shared" si="25"/>
        <v>24642</v>
      </c>
      <c r="K116" s="1010">
        <f t="shared" si="25"/>
        <v>21662</v>
      </c>
      <c r="L116" s="1010">
        <f t="shared" si="25"/>
        <v>23161</v>
      </c>
      <c r="M116" s="1026">
        <f t="shared" si="25"/>
        <v>20179</v>
      </c>
      <c r="N116" s="1019">
        <f t="shared" si="25"/>
        <v>74.3</v>
      </c>
      <c r="O116" s="1020">
        <f t="shared" si="25"/>
        <v>65.3</v>
      </c>
      <c r="P116" s="1000">
        <f>IF(N116-O116=0,"-",(N116-O116)/O116*100)</f>
        <v>13.782542113323123</v>
      </c>
      <c r="Q116" s="1019">
        <f t="shared" si="25"/>
        <v>277.2</v>
      </c>
      <c r="R116" s="1021">
        <f t="shared" si="25"/>
        <v>242.1</v>
      </c>
      <c r="S116" s="1002">
        <f>IF(Q116-R116=0,"-",(Q116-R116)/R116*100)</f>
        <v>14.498141263940518</v>
      </c>
    </row>
    <row r="117" spans="1:19" ht="12.75" outlineLevel="1">
      <c r="A117" s="1023"/>
      <c r="B117" s="1005"/>
      <c r="C117" s="1006"/>
      <c r="D117" s="1007"/>
      <c r="E117" s="1022"/>
      <c r="F117" s="1009"/>
      <c r="G117" s="1010"/>
      <c r="H117" s="1010"/>
      <c r="I117" s="1026"/>
      <c r="J117" s="1009"/>
      <c r="K117" s="1010"/>
      <c r="L117" s="1010"/>
      <c r="M117" s="1026"/>
      <c r="N117" s="1019"/>
      <c r="O117" s="1020"/>
      <c r="P117" s="1000"/>
      <c r="Q117" s="1019"/>
      <c r="R117" s="1021"/>
      <c r="S117" s="1002"/>
    </row>
    <row r="118" spans="1:19" ht="12.75" outlineLevel="1">
      <c r="A118" s="990" t="s">
        <v>87</v>
      </c>
      <c r="B118" s="1063" t="s">
        <v>262</v>
      </c>
      <c r="C118" s="1064"/>
      <c r="D118" s="1065"/>
      <c r="E118" s="1022" t="s">
        <v>20</v>
      </c>
      <c r="F118" s="1009">
        <v>29288</v>
      </c>
      <c r="G118" s="1010">
        <v>24198</v>
      </c>
      <c r="H118" s="1010">
        <v>25345</v>
      </c>
      <c r="I118" s="1026">
        <v>22987</v>
      </c>
      <c r="J118" s="1009">
        <v>13177</v>
      </c>
      <c r="K118" s="1010">
        <v>11701</v>
      </c>
      <c r="L118" s="1010">
        <v>12148</v>
      </c>
      <c r="M118" s="1026">
        <v>11282</v>
      </c>
      <c r="N118" s="1019">
        <v>75.3</v>
      </c>
      <c r="O118" s="1020">
        <v>66.8</v>
      </c>
      <c r="P118" s="1000">
        <f>IF(N118-O118=0,"-",(N118-O118)/O118*100)</f>
        <v>12.724550898203594</v>
      </c>
      <c r="Q118" s="1019">
        <v>275.3</v>
      </c>
      <c r="R118" s="1021">
        <v>256.39999999999998</v>
      </c>
      <c r="S118" s="1002">
        <f>IF(Q118-R118=0,"-",(Q118-R118)/R118*100)</f>
        <v>7.3712948517940857</v>
      </c>
    </row>
    <row r="119" spans="1:19" ht="12.75" outlineLevel="1">
      <c r="A119" s="1023"/>
      <c r="B119" s="1066"/>
      <c r="C119" s="1064"/>
      <c r="D119" s="1065"/>
      <c r="E119" s="1022" t="s">
        <v>24</v>
      </c>
      <c r="F119" s="1009">
        <v>11236</v>
      </c>
      <c r="G119" s="1010">
        <v>8536</v>
      </c>
      <c r="H119" s="1010">
        <v>9637</v>
      </c>
      <c r="I119" s="1026">
        <v>7882</v>
      </c>
      <c r="J119" s="1009">
        <v>4983</v>
      </c>
      <c r="K119" s="1010">
        <v>4100</v>
      </c>
      <c r="L119" s="1010">
        <v>4532</v>
      </c>
      <c r="M119" s="1026">
        <v>3811</v>
      </c>
      <c r="N119" s="1019">
        <v>28.5</v>
      </c>
      <c r="O119" s="1020">
        <v>23.4</v>
      </c>
      <c r="P119" s="1000">
        <f>IF(N119-O119=0,"-",(N119-O119)/O119*100)</f>
        <v>21.794871794871803</v>
      </c>
      <c r="Q119" s="1019">
        <v>102.7</v>
      </c>
      <c r="R119" s="1021">
        <v>86.6</v>
      </c>
      <c r="S119" s="1002">
        <f>IF(Q119-R119=0,"-",(Q119-R119)/R119*100)</f>
        <v>18.59122401847576</v>
      </c>
    </row>
    <row r="120" spans="1:19" ht="12.75" outlineLevel="1">
      <c r="A120" s="1023"/>
      <c r="B120" s="1066"/>
      <c r="C120" s="1064" t="s">
        <v>25</v>
      </c>
      <c r="D120" s="1065">
        <v>62.1</v>
      </c>
      <c r="E120" s="1022" t="s">
        <v>26</v>
      </c>
      <c r="F120" s="1067">
        <f>+F118+F119</f>
        <v>40524</v>
      </c>
      <c r="G120" s="1068">
        <f>+G118+G119</f>
        <v>32734</v>
      </c>
      <c r="H120" s="1068">
        <f t="shared" ref="H120:M120" si="26">+H118+H119</f>
        <v>34982</v>
      </c>
      <c r="I120" s="1069">
        <f t="shared" si="26"/>
        <v>30869</v>
      </c>
      <c r="J120" s="1067">
        <f t="shared" si="26"/>
        <v>18160</v>
      </c>
      <c r="K120" s="1068">
        <f t="shared" si="26"/>
        <v>15801</v>
      </c>
      <c r="L120" s="1068">
        <f t="shared" si="26"/>
        <v>16680</v>
      </c>
      <c r="M120" s="1069">
        <f t="shared" si="26"/>
        <v>15093</v>
      </c>
      <c r="N120" s="1019">
        <f>N118+N119</f>
        <v>103.8</v>
      </c>
      <c r="O120" s="1020">
        <f>O118+O119</f>
        <v>90.199999999999989</v>
      </c>
      <c r="P120" s="1000">
        <f>IF(N120-O120=0,"-",(N120-O120)/O120*100)</f>
        <v>15.077605321507773</v>
      </c>
      <c r="Q120" s="1019">
        <f>+Q118+Q119</f>
        <v>378</v>
      </c>
      <c r="R120" s="1021">
        <f>+R118+R119</f>
        <v>343</v>
      </c>
      <c r="S120" s="1002">
        <f>IF(Q120-R120=0,"-",(Q120-R120)/R120*100)</f>
        <v>10.204081632653061</v>
      </c>
    </row>
    <row r="121" spans="1:19" ht="12.75" outlineLevel="1">
      <c r="A121" s="1023"/>
      <c r="B121" s="978"/>
      <c r="D121" s="1007"/>
      <c r="E121" s="983"/>
      <c r="F121" s="1009"/>
      <c r="G121" s="1010"/>
      <c r="H121" s="1010"/>
      <c r="I121" s="1026"/>
      <c r="J121" s="1009"/>
      <c r="K121" s="1010"/>
      <c r="L121" s="1010"/>
      <c r="M121" s="1026"/>
      <c r="N121" s="1019"/>
      <c r="O121" s="1020"/>
      <c r="P121" s="1000"/>
      <c r="Q121" s="1019"/>
      <c r="R121" s="1021"/>
      <c r="S121" s="1002"/>
    </row>
    <row r="122" spans="1:19" ht="12.75" outlineLevel="2">
      <c r="A122" s="990" t="s">
        <v>79</v>
      </c>
      <c r="B122" s="991" t="s">
        <v>89</v>
      </c>
      <c r="C122" s="992"/>
      <c r="D122" s="1007"/>
      <c r="E122" s="1022" t="s">
        <v>20</v>
      </c>
      <c r="F122" s="1043">
        <v>233566</v>
      </c>
      <c r="G122" s="1044">
        <v>225658</v>
      </c>
      <c r="H122" s="1044">
        <v>231163</v>
      </c>
      <c r="I122" s="1045">
        <v>223204</v>
      </c>
      <c r="J122" s="1043">
        <v>84060</v>
      </c>
      <c r="K122" s="1044">
        <v>82486</v>
      </c>
      <c r="L122" s="1044">
        <v>85752</v>
      </c>
      <c r="M122" s="1045">
        <v>83996</v>
      </c>
      <c r="N122" s="1019">
        <v>723.1</v>
      </c>
      <c r="O122" s="1020">
        <v>709.5</v>
      </c>
      <c r="P122" s="1000">
        <v>1.9</v>
      </c>
      <c r="Q122" s="1019">
        <v>2926.5</v>
      </c>
      <c r="R122" s="1021">
        <v>2874.4</v>
      </c>
      <c r="S122" s="1002">
        <v>1.8</v>
      </c>
    </row>
    <row r="123" spans="1:19" ht="12.75" outlineLevel="2">
      <c r="A123" s="1023"/>
      <c r="B123" s="978"/>
      <c r="D123" s="1007"/>
      <c r="E123" s="1022" t="s">
        <v>24</v>
      </c>
      <c r="F123" s="1043">
        <v>61594</v>
      </c>
      <c r="G123" s="1044">
        <v>58998.87</v>
      </c>
      <c r="H123" s="1044">
        <v>60484</v>
      </c>
      <c r="I123" s="1045">
        <v>58398</v>
      </c>
      <c r="J123" s="1043">
        <v>24460</v>
      </c>
      <c r="K123" s="1044">
        <v>23726</v>
      </c>
      <c r="L123" s="1044">
        <v>24399</v>
      </c>
      <c r="M123" s="1045">
        <v>23900</v>
      </c>
      <c r="N123" s="1019">
        <v>210.4</v>
      </c>
      <c r="O123" s="1020">
        <v>204.1</v>
      </c>
      <c r="P123" s="1000">
        <v>3.1</v>
      </c>
      <c r="Q123" s="1019">
        <v>832.7</v>
      </c>
      <c r="R123" s="1021">
        <v>817.9</v>
      </c>
      <c r="S123" s="1002">
        <v>1.8</v>
      </c>
    </row>
    <row r="124" spans="1:19" ht="12.75" outlineLevel="1">
      <c r="A124" s="1023"/>
      <c r="B124" s="991"/>
      <c r="C124" s="1006" t="s">
        <v>25</v>
      </c>
      <c r="D124" s="1007">
        <v>93.5</v>
      </c>
      <c r="E124" s="1022" t="s">
        <v>26</v>
      </c>
      <c r="F124" s="1009">
        <f t="shared" ref="F124:O124" si="27">F122+F123</f>
        <v>295160</v>
      </c>
      <c r="G124" s="1010">
        <f t="shared" si="27"/>
        <v>284656.87</v>
      </c>
      <c r="H124" s="1010">
        <f t="shared" si="27"/>
        <v>291647</v>
      </c>
      <c r="I124" s="1026">
        <f t="shared" si="27"/>
        <v>281602</v>
      </c>
      <c r="J124" s="1009">
        <f t="shared" si="27"/>
        <v>108520</v>
      </c>
      <c r="K124" s="1010">
        <f t="shared" si="27"/>
        <v>106212</v>
      </c>
      <c r="L124" s="1010">
        <f t="shared" si="27"/>
        <v>110151</v>
      </c>
      <c r="M124" s="1026">
        <f t="shared" si="27"/>
        <v>107896</v>
      </c>
      <c r="N124" s="1019">
        <f t="shared" si="27"/>
        <v>933.5</v>
      </c>
      <c r="O124" s="1020">
        <f t="shared" si="27"/>
        <v>913.6</v>
      </c>
      <c r="P124" s="1000">
        <f>IF(N124-O124=0,"-",(N124-O124)/O124*100)</f>
        <v>2.1781961471103299</v>
      </c>
      <c r="Q124" s="1019">
        <f>Q122+Q123</f>
        <v>3759.2</v>
      </c>
      <c r="R124" s="1021">
        <f>R122+R123</f>
        <v>3692.3</v>
      </c>
      <c r="S124" s="1002">
        <f>IF(Q124-R124=0,"-",(Q124-R124)/R124*100)</f>
        <v>1.8118787747474374</v>
      </c>
    </row>
    <row r="125" spans="1:19" ht="12.75" outlineLevel="1">
      <c r="A125" s="1023"/>
      <c r="B125" s="978"/>
      <c r="D125" s="1007"/>
      <c r="E125" s="983"/>
      <c r="F125" s="1009"/>
      <c r="G125" s="1010"/>
      <c r="H125" s="1010"/>
      <c r="I125" s="1026"/>
      <c r="J125" s="1009"/>
      <c r="K125" s="1010"/>
      <c r="L125" s="1010"/>
      <c r="M125" s="1026"/>
      <c r="N125" s="1019"/>
      <c r="O125" s="1020"/>
      <c r="P125" s="1000"/>
      <c r="Q125" s="1019"/>
      <c r="R125" s="1021"/>
      <c r="S125" s="1002"/>
    </row>
    <row r="126" spans="1:19" ht="12.75" outlineLevel="2">
      <c r="A126" s="990" t="s">
        <v>79</v>
      </c>
      <c r="B126" s="991" t="s">
        <v>90</v>
      </c>
      <c r="C126" s="992"/>
      <c r="D126" s="1030" t="s">
        <v>23</v>
      </c>
      <c r="E126" s="1022" t="s">
        <v>20</v>
      </c>
      <c r="F126" s="1009">
        <v>207518</v>
      </c>
      <c r="G126" s="1010">
        <v>207672</v>
      </c>
      <c r="H126" s="1010">
        <v>219865</v>
      </c>
      <c r="I126" s="1026">
        <v>215105</v>
      </c>
      <c r="J126" s="1009">
        <v>65093</v>
      </c>
      <c r="K126" s="1010">
        <v>63650</v>
      </c>
      <c r="L126" s="1010">
        <v>68807</v>
      </c>
      <c r="M126" s="1026">
        <v>67472</v>
      </c>
      <c r="N126" s="1019">
        <v>874.9</v>
      </c>
      <c r="O126" s="1020">
        <v>855.5</v>
      </c>
      <c r="P126" s="1000">
        <f>IF(N126-O126=0,"-",(N126-O126)/O126*100)</f>
        <v>2.2676797194623002</v>
      </c>
      <c r="Q126" s="1019">
        <v>3669.3</v>
      </c>
      <c r="R126" s="1021">
        <v>3607.9</v>
      </c>
      <c r="S126" s="1002">
        <f>IF(Q126-R126=0,"-",(Q126-R126)/R126*100)</f>
        <v>1.7018210039080932</v>
      </c>
    </row>
    <row r="127" spans="1:19" ht="12.75" outlineLevel="2">
      <c r="A127" s="1023"/>
      <c r="B127" s="978"/>
      <c r="D127" s="1007"/>
      <c r="E127" s="1022" t="s">
        <v>24</v>
      </c>
      <c r="F127" s="1009">
        <v>59235</v>
      </c>
      <c r="G127" s="1010">
        <v>65490</v>
      </c>
      <c r="H127" s="1010">
        <v>68104</v>
      </c>
      <c r="I127" s="1026">
        <v>65432</v>
      </c>
      <c r="J127" s="1009">
        <v>26137</v>
      </c>
      <c r="K127" s="1010">
        <v>24885</v>
      </c>
      <c r="L127" s="1010">
        <v>26154</v>
      </c>
      <c r="M127" s="1026">
        <v>25009</v>
      </c>
      <c r="N127" s="1019">
        <v>351.3</v>
      </c>
      <c r="O127" s="1020">
        <v>334.5</v>
      </c>
      <c r="P127" s="1000">
        <f>IF(N127-O127=0,"-",(N127-O127)/O127*100)</f>
        <v>5.0224215246636801</v>
      </c>
      <c r="Q127" s="1019">
        <v>1394.7</v>
      </c>
      <c r="R127" s="1021">
        <v>1337.3</v>
      </c>
      <c r="S127" s="1002">
        <f>IF(Q127-R127=0,"-",(Q127-R127)/R127*100)</f>
        <v>4.2922306139235848</v>
      </c>
    </row>
    <row r="128" spans="1:19" ht="12.75" outlineLevel="1">
      <c r="A128" s="1023"/>
      <c r="B128" s="1033"/>
      <c r="C128" s="1006" t="s">
        <v>25</v>
      </c>
      <c r="D128" s="1007">
        <v>146.1</v>
      </c>
      <c r="E128" s="1022" t="s">
        <v>26</v>
      </c>
      <c r="F128" s="1009">
        <f t="shared" ref="F128:O128" si="28">F126+F127</f>
        <v>266753</v>
      </c>
      <c r="G128" s="1010">
        <f t="shared" si="28"/>
        <v>273162</v>
      </c>
      <c r="H128" s="1010">
        <f t="shared" si="28"/>
        <v>287969</v>
      </c>
      <c r="I128" s="1026">
        <f t="shared" si="28"/>
        <v>280537</v>
      </c>
      <c r="J128" s="1009">
        <f t="shared" si="28"/>
        <v>91230</v>
      </c>
      <c r="K128" s="1010">
        <f t="shared" si="28"/>
        <v>88535</v>
      </c>
      <c r="L128" s="1010">
        <f t="shared" si="28"/>
        <v>94961</v>
      </c>
      <c r="M128" s="1026">
        <f t="shared" si="28"/>
        <v>92481</v>
      </c>
      <c r="N128" s="1019">
        <f t="shared" si="28"/>
        <v>1226.2</v>
      </c>
      <c r="O128" s="1020">
        <f t="shared" si="28"/>
        <v>1190</v>
      </c>
      <c r="P128" s="1000">
        <f>IF(N128-O128=0,"-",(N128-O128)/O128*100)</f>
        <v>3.0420168067226929</v>
      </c>
      <c r="Q128" s="1019">
        <f>Q126+Q127</f>
        <v>5064</v>
      </c>
      <c r="R128" s="1021">
        <f>R126+R127</f>
        <v>4945.2</v>
      </c>
      <c r="S128" s="1002">
        <f>IF(Q128-R128=0,"-",(Q128-R128)/R128*100)</f>
        <v>2.4023295316670747</v>
      </c>
    </row>
    <row r="129" spans="1:19" ht="12.75" outlineLevel="1">
      <c r="A129" s="1023"/>
      <c r="B129" s="1028" t="s">
        <v>23</v>
      </c>
      <c r="C129" s="1029"/>
      <c r="D129" s="1041"/>
      <c r="E129" s="983"/>
      <c r="F129" s="1009"/>
      <c r="G129" s="1010"/>
      <c r="H129" s="1010"/>
      <c r="I129" s="1026"/>
      <c r="J129" s="1009"/>
      <c r="K129" s="1010"/>
      <c r="L129" s="1010"/>
      <c r="M129" s="1026"/>
      <c r="N129" s="1019"/>
      <c r="O129" s="1020"/>
      <c r="P129" s="1000"/>
      <c r="Q129" s="1019"/>
      <c r="R129" s="1021"/>
      <c r="S129" s="1002"/>
    </row>
    <row r="130" spans="1:19" ht="19.899999999999999" customHeight="1" outlineLevel="2">
      <c r="A130" s="990" t="s">
        <v>91</v>
      </c>
      <c r="B130" s="1540" t="s">
        <v>92</v>
      </c>
      <c r="C130" s="1541"/>
      <c r="D130" s="1542"/>
      <c r="E130" s="1051" t="s">
        <v>20</v>
      </c>
      <c r="F130" s="995">
        <v>147633</v>
      </c>
      <c r="G130" s="996">
        <v>143082</v>
      </c>
      <c r="H130" s="996">
        <v>153554</v>
      </c>
      <c r="I130" s="997">
        <v>148239</v>
      </c>
      <c r="J130" s="995">
        <v>49532</v>
      </c>
      <c r="K130" s="996">
        <v>49613</v>
      </c>
      <c r="L130" s="996">
        <v>52630</v>
      </c>
      <c r="M130" s="997">
        <v>52630</v>
      </c>
      <c r="N130" s="1019">
        <v>316.7</v>
      </c>
      <c r="O130" s="1020">
        <v>318.7</v>
      </c>
      <c r="P130" s="1000">
        <f>IF(N130-O130=0,"-",(N130-O130)/O130*100)</f>
        <v>-0.627549419516787</v>
      </c>
      <c r="Q130" s="1019">
        <v>1344.7</v>
      </c>
      <c r="R130" s="1021">
        <v>1354.7</v>
      </c>
      <c r="S130" s="1002">
        <f>IF(Q130-R130=0,"-",(Q130-R130)/R130*100)</f>
        <v>-0.73817081272606477</v>
      </c>
    </row>
    <row r="131" spans="1:19" ht="13.15" customHeight="1" outlineLevel="2">
      <c r="A131" s="1023"/>
      <c r="B131" s="1540"/>
      <c r="C131" s="1541"/>
      <c r="D131" s="1542"/>
      <c r="E131" s="1051" t="s">
        <v>24</v>
      </c>
      <c r="F131" s="995">
        <v>41640</v>
      </c>
      <c r="G131" s="996">
        <v>39351</v>
      </c>
      <c r="H131" s="996">
        <v>41907</v>
      </c>
      <c r="I131" s="997">
        <v>39643</v>
      </c>
      <c r="J131" s="995">
        <v>13971</v>
      </c>
      <c r="K131" s="996">
        <v>13645</v>
      </c>
      <c r="L131" s="996">
        <v>14363</v>
      </c>
      <c r="M131" s="997">
        <v>14075</v>
      </c>
      <c r="N131" s="1019">
        <v>113.4</v>
      </c>
      <c r="O131" s="1020">
        <v>109.8</v>
      </c>
      <c r="P131" s="1000">
        <f>IF(N131-O131=0,"-",(N131-O131)/O131*100)</f>
        <v>3.2786885245901716</v>
      </c>
      <c r="Q131" s="1019">
        <v>455.6</v>
      </c>
      <c r="R131" s="1021">
        <v>442.8</v>
      </c>
      <c r="S131" s="1002">
        <f>IF(Q131-R131=0,"-",(Q131-R131)/R131*100)</f>
        <v>2.8906955736224056</v>
      </c>
    </row>
    <row r="132" spans="1:19" ht="12.75" outlineLevel="1">
      <c r="A132" s="1023"/>
      <c r="B132" s="1033"/>
      <c r="C132" s="1054" t="s">
        <v>25</v>
      </c>
      <c r="D132" s="1041">
        <v>74.099999999999994</v>
      </c>
      <c r="E132" s="1051" t="s">
        <v>26</v>
      </c>
      <c r="F132" s="995">
        <f t="shared" ref="F132:O132" si="29">F130+F131</f>
        <v>189273</v>
      </c>
      <c r="G132" s="996">
        <f t="shared" si="29"/>
        <v>182433</v>
      </c>
      <c r="H132" s="996">
        <f t="shared" si="29"/>
        <v>195461</v>
      </c>
      <c r="I132" s="997">
        <f t="shared" si="29"/>
        <v>187882</v>
      </c>
      <c r="J132" s="995">
        <f t="shared" si="29"/>
        <v>63503</v>
      </c>
      <c r="K132" s="996">
        <f t="shared" si="29"/>
        <v>63258</v>
      </c>
      <c r="L132" s="996">
        <f t="shared" si="29"/>
        <v>66993</v>
      </c>
      <c r="M132" s="997">
        <f t="shared" si="29"/>
        <v>66705</v>
      </c>
      <c r="N132" s="1019">
        <f t="shared" si="29"/>
        <v>430.1</v>
      </c>
      <c r="O132" s="1020">
        <f t="shared" si="29"/>
        <v>428.5</v>
      </c>
      <c r="P132" s="1000">
        <f>IF(N132-O132=0,"-",(N132-O132)/O132*100)</f>
        <v>0.37339556592765993</v>
      </c>
      <c r="Q132" s="1019">
        <f>Q130+Q131</f>
        <v>1800.3000000000002</v>
      </c>
      <c r="R132" s="1021">
        <f>R130+R131</f>
        <v>1797.5</v>
      </c>
      <c r="S132" s="1002">
        <f>IF(Q132-R132=0,"-",(Q132-R132)/R132*100)</f>
        <v>0.15577190542421041</v>
      </c>
    </row>
    <row r="133" spans="1:19" ht="12.75" outlineLevel="1">
      <c r="A133" s="1023"/>
      <c r="B133" s="978"/>
      <c r="D133" s="1007"/>
      <c r="E133" s="983"/>
      <c r="F133" s="1009"/>
      <c r="G133" s="1010"/>
      <c r="H133" s="1010"/>
      <c r="I133" s="1026"/>
      <c r="J133" s="1009"/>
      <c r="K133" s="1010"/>
      <c r="L133" s="1010"/>
      <c r="M133" s="1026"/>
      <c r="N133" s="1019"/>
      <c r="O133" s="1020"/>
      <c r="P133" s="1000"/>
      <c r="Q133" s="1019"/>
      <c r="R133" s="1021"/>
      <c r="S133" s="1002"/>
    </row>
    <row r="134" spans="1:19" ht="12.75" outlineLevel="2">
      <c r="A134" s="990" t="s">
        <v>79</v>
      </c>
      <c r="B134" s="991" t="s">
        <v>93</v>
      </c>
      <c r="C134" s="1029"/>
      <c r="D134" s="1030" t="s">
        <v>23</v>
      </c>
      <c r="E134" s="1022" t="s">
        <v>20</v>
      </c>
      <c r="F134" s="1009">
        <v>135942</v>
      </c>
      <c r="G134" s="1010">
        <v>134972</v>
      </c>
      <c r="H134" s="1010">
        <v>148890</v>
      </c>
      <c r="I134" s="1026">
        <v>146643</v>
      </c>
      <c r="J134" s="1009">
        <v>20711</v>
      </c>
      <c r="K134" s="1010">
        <v>21123</v>
      </c>
      <c r="L134" s="1010">
        <v>24325</v>
      </c>
      <c r="M134" s="1026">
        <v>24281</v>
      </c>
      <c r="N134" s="1019">
        <v>400.5</v>
      </c>
      <c r="O134" s="1020">
        <v>408.4</v>
      </c>
      <c r="P134" s="1000">
        <f>IF(N134-O134=0,"-",(N134-O134)/O134*100)</f>
        <v>-1.9343780607247743</v>
      </c>
      <c r="Q134" s="1019">
        <v>1865.9</v>
      </c>
      <c r="R134" s="1021">
        <v>1867.6</v>
      </c>
      <c r="S134" s="1002">
        <f>IF(Q134-R134=0,"-",(Q134-R134)/R134*100)</f>
        <v>-9.1025915613612021E-2</v>
      </c>
    </row>
    <row r="135" spans="1:19" ht="12.75" outlineLevel="2">
      <c r="A135" s="1023"/>
      <c r="B135" s="991"/>
      <c r="C135" s="992"/>
      <c r="D135" s="1007"/>
      <c r="E135" s="1022" t="s">
        <v>24</v>
      </c>
      <c r="F135" s="1009">
        <v>45579</v>
      </c>
      <c r="G135" s="1010">
        <v>42887</v>
      </c>
      <c r="H135" s="1010">
        <v>46489</v>
      </c>
      <c r="I135" s="1026">
        <v>43995</v>
      </c>
      <c r="J135" s="1009">
        <v>10205</v>
      </c>
      <c r="K135" s="1010">
        <v>9783</v>
      </c>
      <c r="L135" s="1010">
        <v>10586</v>
      </c>
      <c r="M135" s="1026">
        <v>10063</v>
      </c>
      <c r="N135" s="1019">
        <v>197.3</v>
      </c>
      <c r="O135" s="1020">
        <v>189.2</v>
      </c>
      <c r="P135" s="1000">
        <f>IF(N135-O135=0,"-",(N135-O135)/O135*100)</f>
        <v>4.2811839323467353</v>
      </c>
      <c r="Q135" s="1019">
        <v>812.1</v>
      </c>
      <c r="R135" s="1021">
        <v>774.1</v>
      </c>
      <c r="S135" s="1002">
        <f>IF(Q135-R135=0,"-",(Q135-R135)/R135*100)</f>
        <v>4.908926495284847</v>
      </c>
    </row>
    <row r="136" spans="1:19" ht="12.75" outlineLevel="1">
      <c r="A136" s="1023"/>
      <c r="B136" s="991"/>
      <c r="C136" s="1006" t="s">
        <v>25</v>
      </c>
      <c r="D136" s="1070">
        <v>210.2</v>
      </c>
      <c r="E136" s="1022" t="s">
        <v>26</v>
      </c>
      <c r="F136" s="1009">
        <f t="shared" ref="F136:O136" si="30">F134+F135</f>
        <v>181521</v>
      </c>
      <c r="G136" s="1010">
        <f t="shared" si="30"/>
        <v>177859</v>
      </c>
      <c r="H136" s="1010">
        <f t="shared" si="30"/>
        <v>195379</v>
      </c>
      <c r="I136" s="1026">
        <f t="shared" si="30"/>
        <v>190638</v>
      </c>
      <c r="J136" s="1009">
        <f t="shared" si="30"/>
        <v>30916</v>
      </c>
      <c r="K136" s="1010">
        <f t="shared" si="30"/>
        <v>30906</v>
      </c>
      <c r="L136" s="1010">
        <f t="shared" si="30"/>
        <v>34911</v>
      </c>
      <c r="M136" s="1026">
        <f t="shared" si="30"/>
        <v>34344</v>
      </c>
      <c r="N136" s="1019">
        <f t="shared" si="30"/>
        <v>597.79999999999995</v>
      </c>
      <c r="O136" s="1020">
        <f t="shared" si="30"/>
        <v>597.59999999999991</v>
      </c>
      <c r="P136" s="1000">
        <f>IF(N136-O136=0,"-",(N136-O136)/O136*100)</f>
        <v>3.3467202141908556E-2</v>
      </c>
      <c r="Q136" s="1019">
        <f>Q134+Q135</f>
        <v>2678</v>
      </c>
      <c r="R136" s="1021">
        <f>R134+R135</f>
        <v>2641.7</v>
      </c>
      <c r="S136" s="1002">
        <f>IF(Q136-R136=0,"-",(Q136-R136)/R136*100)</f>
        <v>1.3741151531211031</v>
      </c>
    </row>
    <row r="137" spans="1:19" ht="12.75" outlineLevel="1">
      <c r="A137" s="1023"/>
      <c r="B137" s="978"/>
      <c r="D137" s="1007"/>
      <c r="E137" s="983"/>
      <c r="F137" s="1009"/>
      <c r="G137" s="1010"/>
      <c r="H137" s="1010"/>
      <c r="I137" s="1026"/>
      <c r="J137" s="1009"/>
      <c r="K137" s="1010"/>
      <c r="L137" s="1010"/>
      <c r="M137" s="1026"/>
      <c r="N137" s="1019"/>
      <c r="O137" s="1020"/>
      <c r="P137" s="1000"/>
      <c r="Q137" s="1019"/>
      <c r="R137" s="1021"/>
      <c r="S137" s="1002"/>
    </row>
    <row r="138" spans="1:19" ht="12.75" outlineLevel="2">
      <c r="A138" s="990" t="s">
        <v>95</v>
      </c>
      <c r="B138" s="991" t="s">
        <v>96</v>
      </c>
      <c r="C138" s="992"/>
      <c r="D138" s="1007"/>
      <c r="E138" s="1022" t="s">
        <v>20</v>
      </c>
      <c r="F138" s="1043">
        <v>60791</v>
      </c>
      <c r="G138" s="1044">
        <v>58105.38</v>
      </c>
      <c r="H138" s="1044">
        <v>60523</v>
      </c>
      <c r="I138" s="1045">
        <v>58166</v>
      </c>
      <c r="J138" s="1043">
        <v>20552</v>
      </c>
      <c r="K138" s="1044">
        <v>19391</v>
      </c>
      <c r="L138" s="1044">
        <v>21229</v>
      </c>
      <c r="M138" s="1045">
        <v>20278</v>
      </c>
      <c r="N138" s="1019">
        <v>155.4</v>
      </c>
      <c r="O138" s="1020">
        <v>146.6</v>
      </c>
      <c r="P138" s="1000">
        <v>6</v>
      </c>
      <c r="Q138" s="1019">
        <v>636.9</v>
      </c>
      <c r="R138" s="1021">
        <v>610.1</v>
      </c>
      <c r="S138" s="1002">
        <v>4.4000000000000004</v>
      </c>
    </row>
    <row r="139" spans="1:19" ht="12.75" outlineLevel="2">
      <c r="A139" s="1023"/>
      <c r="B139" s="1071"/>
      <c r="C139" s="992"/>
      <c r="D139" s="1007"/>
      <c r="E139" s="1022" t="s">
        <v>24</v>
      </c>
      <c r="F139" s="1043">
        <v>13890</v>
      </c>
      <c r="G139" s="1044">
        <v>13224</v>
      </c>
      <c r="H139" s="1044">
        <v>13644</v>
      </c>
      <c r="I139" s="1045">
        <v>13057</v>
      </c>
      <c r="J139" s="1043">
        <v>4157</v>
      </c>
      <c r="K139" s="1044">
        <v>3940</v>
      </c>
      <c r="L139" s="1044">
        <v>4122</v>
      </c>
      <c r="M139" s="1045">
        <v>3927</v>
      </c>
      <c r="N139" s="1019">
        <v>31.4</v>
      </c>
      <c r="O139" s="1020">
        <v>29.8</v>
      </c>
      <c r="P139" s="1000">
        <v>5.5</v>
      </c>
      <c r="Q139" s="1019">
        <v>123.7</v>
      </c>
      <c r="R139" s="1021">
        <v>118.2</v>
      </c>
      <c r="S139" s="1002">
        <v>4.7</v>
      </c>
    </row>
    <row r="140" spans="1:19" ht="12.75" outlineLevel="1">
      <c r="A140" s="1023"/>
      <c r="B140" s="991"/>
      <c r="C140" s="1006" t="s">
        <v>25</v>
      </c>
      <c r="D140" s="1007">
        <v>82.2</v>
      </c>
      <c r="E140" s="1022" t="s">
        <v>26</v>
      </c>
      <c r="F140" s="1009">
        <f t="shared" ref="F140:O140" si="31">F138+F139</f>
        <v>74681</v>
      </c>
      <c r="G140" s="1010">
        <f t="shared" si="31"/>
        <v>71329.38</v>
      </c>
      <c r="H140" s="1010">
        <f t="shared" si="31"/>
        <v>74167</v>
      </c>
      <c r="I140" s="1026">
        <f t="shared" si="31"/>
        <v>71223</v>
      </c>
      <c r="J140" s="1009">
        <f t="shared" si="31"/>
        <v>24709</v>
      </c>
      <c r="K140" s="1010">
        <f t="shared" si="31"/>
        <v>23331</v>
      </c>
      <c r="L140" s="1010">
        <f t="shared" si="31"/>
        <v>25351</v>
      </c>
      <c r="M140" s="1026">
        <f t="shared" si="31"/>
        <v>24205</v>
      </c>
      <c r="N140" s="1019">
        <f t="shared" si="31"/>
        <v>186.8</v>
      </c>
      <c r="O140" s="1020">
        <f t="shared" si="31"/>
        <v>176.4</v>
      </c>
      <c r="P140" s="1000">
        <f>IF(N140-O140=0,"-",(N140-O140)/O140*100)</f>
        <v>5.8956916099773267</v>
      </c>
      <c r="Q140" s="1019">
        <f>Q138+Q139</f>
        <v>760.6</v>
      </c>
      <c r="R140" s="1021">
        <f>R138+R139</f>
        <v>728.30000000000007</v>
      </c>
      <c r="S140" s="1002">
        <f>IF(Q140-R140=0,"-",(Q140-R140)/R140*100)</f>
        <v>4.4349855828641971</v>
      </c>
    </row>
    <row r="141" spans="1:19" ht="12.75" outlineLevel="1">
      <c r="A141" s="1023"/>
      <c r="B141" s="978"/>
      <c r="D141" s="1007"/>
      <c r="E141" s="983"/>
      <c r="F141" s="1043"/>
      <c r="G141" s="1044"/>
      <c r="H141" s="1044"/>
      <c r="I141" s="1045"/>
      <c r="J141" s="1043"/>
      <c r="K141" s="1044"/>
      <c r="L141" s="1044"/>
      <c r="M141" s="1045"/>
      <c r="N141" s="1047"/>
      <c r="O141" s="1048"/>
      <c r="P141" s="1000"/>
      <c r="Q141" s="1072"/>
      <c r="R141" s="1050"/>
      <c r="S141" s="1002"/>
    </row>
    <row r="142" spans="1:19" ht="12.75" outlineLevel="2">
      <c r="A142" s="990" t="s">
        <v>97</v>
      </c>
      <c r="B142" s="991" t="s">
        <v>98</v>
      </c>
      <c r="C142" s="992"/>
      <c r="D142" s="1007"/>
      <c r="E142" s="1022" t="s">
        <v>20</v>
      </c>
      <c r="F142" s="1043">
        <v>16325</v>
      </c>
      <c r="G142" s="1044">
        <v>15984</v>
      </c>
      <c r="H142" s="1044">
        <v>20717</v>
      </c>
      <c r="I142" s="1045">
        <v>20408</v>
      </c>
      <c r="J142" s="1043">
        <v>7208</v>
      </c>
      <c r="K142" s="1044">
        <v>6914</v>
      </c>
      <c r="L142" s="1044">
        <v>11169</v>
      </c>
      <c r="M142" s="1045">
        <v>10843</v>
      </c>
      <c r="N142" s="1019">
        <v>67.099999999999994</v>
      </c>
      <c r="O142" s="1020">
        <v>64.400000000000006</v>
      </c>
      <c r="P142" s="1000">
        <v>4.2</v>
      </c>
      <c r="Q142" s="1019">
        <v>412.6</v>
      </c>
      <c r="R142" s="1021">
        <v>401.6</v>
      </c>
      <c r="S142" s="1002">
        <v>2.7</v>
      </c>
    </row>
    <row r="143" spans="1:19" ht="12.75" outlineLevel="2">
      <c r="A143" s="1023"/>
      <c r="B143" s="978"/>
      <c r="D143" s="1007"/>
      <c r="E143" s="1022" t="s">
        <v>24</v>
      </c>
      <c r="F143" s="1043">
        <v>6799</v>
      </c>
      <c r="G143" s="1044">
        <v>6390</v>
      </c>
      <c r="H143" s="1044">
        <v>7373</v>
      </c>
      <c r="I143" s="1045">
        <v>6899</v>
      </c>
      <c r="J143" s="1043">
        <v>4577</v>
      </c>
      <c r="K143" s="1044">
        <v>4207</v>
      </c>
      <c r="L143" s="1044">
        <v>5109</v>
      </c>
      <c r="M143" s="1045">
        <v>4705</v>
      </c>
      <c r="N143" s="1019">
        <v>42.6</v>
      </c>
      <c r="O143" s="1020">
        <v>39.200000000000003</v>
      </c>
      <c r="P143" s="1000">
        <v>8.8000000000000007</v>
      </c>
      <c r="Q143" s="1019">
        <v>188.7</v>
      </c>
      <c r="R143" s="1021">
        <v>174.3</v>
      </c>
      <c r="S143" s="1002">
        <v>8.3000000000000007</v>
      </c>
    </row>
    <row r="144" spans="1:19" ht="12.75" outlineLevel="1">
      <c r="A144" s="1023"/>
      <c r="B144" s="991"/>
      <c r="C144" s="1006" t="s">
        <v>25</v>
      </c>
      <c r="D144" s="1007">
        <v>101.2</v>
      </c>
      <c r="E144" s="1022" t="s">
        <v>26</v>
      </c>
      <c r="F144" s="1009">
        <f t="shared" ref="F144:O144" si="32">F142+F143</f>
        <v>23124</v>
      </c>
      <c r="G144" s="1010">
        <f t="shared" si="32"/>
        <v>22374</v>
      </c>
      <c r="H144" s="1010">
        <f t="shared" si="32"/>
        <v>28090</v>
      </c>
      <c r="I144" s="1026">
        <f t="shared" si="32"/>
        <v>27307</v>
      </c>
      <c r="J144" s="1009">
        <f t="shared" si="32"/>
        <v>11785</v>
      </c>
      <c r="K144" s="1010">
        <f t="shared" si="32"/>
        <v>11121</v>
      </c>
      <c r="L144" s="1010">
        <f t="shared" si="32"/>
        <v>16278</v>
      </c>
      <c r="M144" s="1026">
        <f t="shared" si="32"/>
        <v>15548</v>
      </c>
      <c r="N144" s="1019">
        <f t="shared" si="32"/>
        <v>109.69999999999999</v>
      </c>
      <c r="O144" s="1020">
        <f t="shared" si="32"/>
        <v>103.60000000000001</v>
      </c>
      <c r="P144" s="1000">
        <f>IF(N144-O144=0,"-",(N144-O144)/O144*100)</f>
        <v>5.8880308880308689</v>
      </c>
      <c r="Q144" s="1019">
        <f>Q142+Q143</f>
        <v>601.29999999999995</v>
      </c>
      <c r="R144" s="1021">
        <f>R142+R143</f>
        <v>575.90000000000009</v>
      </c>
      <c r="S144" s="1002">
        <f>IF(Q144-R144=0,"-",(Q144-R144)/R144*100)</f>
        <v>4.4104879319326029</v>
      </c>
    </row>
    <row r="145" spans="1:21" ht="12.75" outlineLevel="1">
      <c r="A145" s="1023"/>
      <c r="B145" s="978"/>
      <c r="D145" s="1007"/>
      <c r="E145" s="983"/>
      <c r="F145" s="1009"/>
      <c r="G145" s="1010"/>
      <c r="H145" s="1010"/>
      <c r="I145" s="1026"/>
      <c r="J145" s="1009"/>
      <c r="K145" s="1010"/>
      <c r="L145" s="1010"/>
      <c r="M145" s="1026"/>
      <c r="N145" s="1019"/>
      <c r="O145" s="1020"/>
      <c r="P145" s="1000"/>
      <c r="Q145" s="1019"/>
      <c r="R145" s="1021"/>
      <c r="S145" s="1002"/>
    </row>
    <row r="146" spans="1:21" ht="12.75" outlineLevel="2">
      <c r="A146" s="990" t="s">
        <v>99</v>
      </c>
      <c r="B146" s="991" t="s">
        <v>100</v>
      </c>
      <c r="C146" s="992"/>
      <c r="D146" s="1030" t="s">
        <v>23</v>
      </c>
      <c r="E146" s="1022" t="s">
        <v>20</v>
      </c>
      <c r="F146" s="1009">
        <v>73864</v>
      </c>
      <c r="G146" s="1010">
        <v>72544</v>
      </c>
      <c r="H146" s="1010">
        <v>74512</v>
      </c>
      <c r="I146" s="1026">
        <v>73061</v>
      </c>
      <c r="J146" s="1009">
        <v>21490</v>
      </c>
      <c r="K146" s="1010">
        <v>21494</v>
      </c>
      <c r="L146" s="1010">
        <v>22601</v>
      </c>
      <c r="M146" s="1026">
        <v>22375</v>
      </c>
      <c r="N146" s="1019">
        <v>329.7</v>
      </c>
      <c r="O146" s="1020">
        <v>329.8</v>
      </c>
      <c r="P146" s="1000">
        <f>IF(N146-O146=0,"-",(N146-O146)/O146*100)</f>
        <v>-3.0321406913287666E-2</v>
      </c>
      <c r="Q146" s="1019">
        <v>1375.7</v>
      </c>
      <c r="R146" s="1021">
        <v>1365.7</v>
      </c>
      <c r="S146" s="1002">
        <f>IF(Q146-R146=0,"-",(Q146-R146)/R146*100)</f>
        <v>0.73222523248151128</v>
      </c>
    </row>
    <row r="147" spans="1:21" ht="12.75" outlineLevel="2">
      <c r="A147" s="1023"/>
      <c r="B147" s="978"/>
      <c r="D147" s="1007"/>
      <c r="E147" s="1022" t="s">
        <v>24</v>
      </c>
      <c r="F147" s="1009">
        <v>29263</v>
      </c>
      <c r="G147" s="1010">
        <v>28259</v>
      </c>
      <c r="H147" s="1010">
        <v>28846</v>
      </c>
      <c r="I147" s="1026">
        <v>27965</v>
      </c>
      <c r="J147" s="1009">
        <v>10988</v>
      </c>
      <c r="K147" s="1010">
        <v>10706</v>
      </c>
      <c r="L147" s="1010">
        <v>10979</v>
      </c>
      <c r="M147" s="1026">
        <v>10644</v>
      </c>
      <c r="N147" s="1019">
        <v>168.6</v>
      </c>
      <c r="O147" s="1020">
        <v>164.3</v>
      </c>
      <c r="P147" s="1000">
        <f>IF(N147-O147=0,"-",(N147-O147)/O147*100)</f>
        <v>2.6171637248934769</v>
      </c>
      <c r="Q147" s="1019">
        <v>668.3</v>
      </c>
      <c r="R147" s="1021">
        <v>649.70000000000005</v>
      </c>
      <c r="S147" s="1002">
        <f>IF(Q147-R147=0,"-",(Q147-R147)/R147*100)</f>
        <v>2.8628597814375727</v>
      </c>
    </row>
    <row r="148" spans="1:21" ht="12.75" outlineLevel="1">
      <c r="A148" s="1023"/>
      <c r="B148" s="1005"/>
      <c r="C148" s="1006" t="s">
        <v>25</v>
      </c>
      <c r="D148" s="1007">
        <v>164.9</v>
      </c>
      <c r="E148" s="1022" t="s">
        <v>26</v>
      </c>
      <c r="F148" s="1009">
        <f t="shared" ref="F148:O148" si="33">F146+F147</f>
        <v>103127</v>
      </c>
      <c r="G148" s="1010">
        <f t="shared" si="33"/>
        <v>100803</v>
      </c>
      <c r="H148" s="1010">
        <f t="shared" si="33"/>
        <v>103358</v>
      </c>
      <c r="I148" s="1026">
        <f t="shared" si="33"/>
        <v>101026</v>
      </c>
      <c r="J148" s="1009">
        <f t="shared" si="33"/>
        <v>32478</v>
      </c>
      <c r="K148" s="1010">
        <f t="shared" si="33"/>
        <v>32200</v>
      </c>
      <c r="L148" s="1010">
        <f t="shared" si="33"/>
        <v>33580</v>
      </c>
      <c r="M148" s="1026">
        <f t="shared" si="33"/>
        <v>33019</v>
      </c>
      <c r="N148" s="1019">
        <f t="shared" si="33"/>
        <v>498.29999999999995</v>
      </c>
      <c r="O148" s="1020">
        <f t="shared" si="33"/>
        <v>494.1</v>
      </c>
      <c r="P148" s="1000">
        <f>IF(N148-O148=0,"-",(N148-O148)/O148*100)</f>
        <v>0.85003035822706574</v>
      </c>
      <c r="Q148" s="1019">
        <f>Q146+Q147</f>
        <v>2044</v>
      </c>
      <c r="R148" s="1021">
        <f>R146+R147</f>
        <v>2015.4</v>
      </c>
      <c r="S148" s="1002">
        <f>IF(Q148-R148=0,"-",(Q148-R148)/R148*100)</f>
        <v>1.419073136846279</v>
      </c>
    </row>
    <row r="149" spans="1:21" ht="12.75" outlineLevel="1">
      <c r="A149" s="1023"/>
      <c r="B149" s="978"/>
      <c r="D149" s="1007"/>
      <c r="E149" s="983"/>
      <c r="F149" s="1009"/>
      <c r="G149" s="1010"/>
      <c r="H149" s="1010"/>
      <c r="I149" s="1026"/>
      <c r="J149" s="1009"/>
      <c r="K149" s="1010"/>
      <c r="L149" s="1010"/>
      <c r="M149" s="1026"/>
      <c r="N149" s="1019"/>
      <c r="O149" s="1020"/>
      <c r="P149" s="1000"/>
      <c r="Q149" s="1019"/>
      <c r="R149" s="1021"/>
      <c r="S149" s="1002"/>
    </row>
    <row r="150" spans="1:21" ht="12.75" outlineLevel="2">
      <c r="A150" s="990" t="s">
        <v>99</v>
      </c>
      <c r="B150" s="991" t="s">
        <v>101</v>
      </c>
      <c r="C150" s="992"/>
      <c r="D150" s="1030" t="s">
        <v>23</v>
      </c>
      <c r="E150" s="1022" t="s">
        <v>20</v>
      </c>
      <c r="F150" s="1009">
        <v>52627</v>
      </c>
      <c r="G150" s="1010">
        <v>52374</v>
      </c>
      <c r="H150" s="1010">
        <v>53461</v>
      </c>
      <c r="I150" s="1026">
        <v>54400</v>
      </c>
      <c r="J150" s="1009">
        <v>22606</v>
      </c>
      <c r="K150" s="1010">
        <v>22382</v>
      </c>
      <c r="L150" s="1010">
        <v>23832</v>
      </c>
      <c r="M150" s="1026">
        <v>23431</v>
      </c>
      <c r="N150" s="1019">
        <v>156</v>
      </c>
      <c r="O150" s="1020">
        <v>154.4</v>
      </c>
      <c r="P150" s="1000">
        <f>IF(N150-O150=0,"-",(N150-O150)/O150*100)</f>
        <v>1.0362694300518096</v>
      </c>
      <c r="Q150" s="1019">
        <v>652.4</v>
      </c>
      <c r="R150" s="1021">
        <v>643.20000000000005</v>
      </c>
      <c r="S150" s="1002">
        <f>IF(Q150-R150=0,"-",(Q150-R150)/R150*100)</f>
        <v>1.4303482587064571</v>
      </c>
    </row>
    <row r="151" spans="1:21" ht="12.75" outlineLevel="2">
      <c r="A151" s="1023"/>
      <c r="B151" s="991" t="s">
        <v>102</v>
      </c>
      <c r="C151" s="992" t="s">
        <v>23</v>
      </c>
      <c r="D151" s="1007"/>
      <c r="E151" s="1022" t="s">
        <v>24</v>
      </c>
      <c r="F151" s="1009">
        <v>20669</v>
      </c>
      <c r="G151" s="1010">
        <v>20059</v>
      </c>
      <c r="H151" s="1010">
        <v>20486</v>
      </c>
      <c r="I151" s="1026">
        <v>19950</v>
      </c>
      <c r="J151" s="1009">
        <v>12132</v>
      </c>
      <c r="K151" s="1010">
        <v>11682</v>
      </c>
      <c r="L151" s="1010">
        <v>12082</v>
      </c>
      <c r="M151" s="1026">
        <v>11517</v>
      </c>
      <c r="N151" s="1019">
        <v>83.7</v>
      </c>
      <c r="O151" s="1020">
        <v>80.599999999999994</v>
      </c>
      <c r="P151" s="1000">
        <f>IF(N151-O151=0,"-",(N151-O151)/O151*100)</f>
        <v>3.8461538461538569</v>
      </c>
      <c r="Q151" s="1019">
        <v>330.7</v>
      </c>
      <c r="R151" s="1021">
        <v>316.10000000000002</v>
      </c>
      <c r="S151" s="1002">
        <f>IF(Q151-R151=0,"-",(Q151-R151)/R151*100)</f>
        <v>4.6187915216703468</v>
      </c>
    </row>
    <row r="152" spans="1:21" ht="12.75" outlineLevel="1">
      <c r="A152" s="1023"/>
      <c r="B152" s="1005"/>
      <c r="C152" s="1006" t="s">
        <v>25</v>
      </c>
      <c r="D152" s="1007">
        <v>88.6</v>
      </c>
      <c r="E152" s="1022" t="s">
        <v>26</v>
      </c>
      <c r="F152" s="1009">
        <f t="shared" ref="F152:O152" si="34">F150+F151</f>
        <v>73296</v>
      </c>
      <c r="G152" s="1010">
        <f t="shared" si="34"/>
        <v>72433</v>
      </c>
      <c r="H152" s="1010">
        <f t="shared" si="34"/>
        <v>73947</v>
      </c>
      <c r="I152" s="1026">
        <f t="shared" si="34"/>
        <v>74350</v>
      </c>
      <c r="J152" s="1009">
        <f t="shared" si="34"/>
        <v>34738</v>
      </c>
      <c r="K152" s="1010">
        <f t="shared" si="34"/>
        <v>34064</v>
      </c>
      <c r="L152" s="1010">
        <f t="shared" si="34"/>
        <v>35914</v>
      </c>
      <c r="M152" s="1026">
        <f t="shared" si="34"/>
        <v>34948</v>
      </c>
      <c r="N152" s="1019">
        <f t="shared" si="34"/>
        <v>239.7</v>
      </c>
      <c r="O152" s="1020">
        <f t="shared" si="34"/>
        <v>235</v>
      </c>
      <c r="P152" s="1000">
        <f>IF(N152-O152=0,"-",(N152-O152)/O152*100)</f>
        <v>1.9999999999999951</v>
      </c>
      <c r="Q152" s="1019">
        <f>Q150+Q151</f>
        <v>983.09999999999991</v>
      </c>
      <c r="R152" s="1021">
        <f>R150+R151</f>
        <v>959.30000000000007</v>
      </c>
      <c r="S152" s="1002">
        <f>IF(Q152-R152=0,"-",(Q152-R152)/R152*100)</f>
        <v>2.4809757114562534</v>
      </c>
      <c r="U152" s="1042"/>
    </row>
    <row r="153" spans="1:21" ht="12.75" outlineLevel="1">
      <c r="A153" s="1023"/>
      <c r="B153" s="978"/>
      <c r="D153" s="1007"/>
      <c r="E153" s="983"/>
      <c r="F153" s="1009"/>
      <c r="G153" s="1010"/>
      <c r="H153" s="1010"/>
      <c r="I153" s="1026"/>
      <c r="J153" s="1009"/>
      <c r="K153" s="1010"/>
      <c r="L153" s="1010"/>
      <c r="M153" s="1026"/>
      <c r="N153" s="1019"/>
      <c r="O153" s="1020"/>
      <c r="P153" s="1000"/>
      <c r="Q153" s="1019"/>
      <c r="R153" s="1021"/>
      <c r="S153" s="1002"/>
    </row>
    <row r="154" spans="1:21" ht="12.75" outlineLevel="2">
      <c r="A154" s="990" t="s">
        <v>104</v>
      </c>
      <c r="B154" s="991" t="s">
        <v>105</v>
      </c>
      <c r="C154" s="992"/>
      <c r="D154" s="1030" t="s">
        <v>23</v>
      </c>
      <c r="E154" s="1022" t="s">
        <v>20</v>
      </c>
      <c r="F154" s="1009">
        <v>52374</v>
      </c>
      <c r="G154" s="1010">
        <v>52298</v>
      </c>
      <c r="H154" s="1010">
        <v>62820</v>
      </c>
      <c r="I154" s="1026">
        <v>62178</v>
      </c>
      <c r="J154" s="1009">
        <v>18654</v>
      </c>
      <c r="K154" s="1010">
        <v>18734</v>
      </c>
      <c r="L154" s="1010">
        <v>23406</v>
      </c>
      <c r="M154" s="1026">
        <v>23276</v>
      </c>
      <c r="N154" s="1019">
        <v>194.4</v>
      </c>
      <c r="O154" s="1020">
        <v>195.3</v>
      </c>
      <c r="P154" s="1000">
        <f>IF(N154-O154=0,"-",(N154-O154)/O154*100)</f>
        <v>-0.46082949308756049</v>
      </c>
      <c r="Q154" s="1019">
        <v>968</v>
      </c>
      <c r="R154" s="1021">
        <v>965.2</v>
      </c>
      <c r="S154" s="1002">
        <f>IF(Q154-R154=0,"-",(Q154-R154)/R154*100)</f>
        <v>0.29009531703273461</v>
      </c>
    </row>
    <row r="155" spans="1:21" ht="12.75" outlineLevel="2">
      <c r="A155" s="1023"/>
      <c r="B155" s="978"/>
      <c r="D155" s="1007"/>
      <c r="E155" s="1022" t="s">
        <v>24</v>
      </c>
      <c r="F155" s="1009">
        <v>11973</v>
      </c>
      <c r="G155" s="1010">
        <v>11478</v>
      </c>
      <c r="H155" s="1010">
        <v>12567</v>
      </c>
      <c r="I155" s="1026">
        <v>12131</v>
      </c>
      <c r="J155" s="1009">
        <v>6834</v>
      </c>
      <c r="K155" s="1010">
        <v>6536</v>
      </c>
      <c r="L155" s="1010">
        <v>7135</v>
      </c>
      <c r="M155" s="1026">
        <v>6852</v>
      </c>
      <c r="N155" s="1019">
        <v>71.2</v>
      </c>
      <c r="O155" s="1020">
        <v>68.099999999999994</v>
      </c>
      <c r="P155" s="1000">
        <f>IF(N155-O155=0,"-",(N155-O155)/O155*100)</f>
        <v>4.5521292217327591</v>
      </c>
      <c r="Q155" s="1019">
        <v>295.10000000000002</v>
      </c>
      <c r="R155" s="1021">
        <v>284.10000000000002</v>
      </c>
      <c r="S155" s="1002">
        <f>IF(Q155-R155=0,"-",(Q155-R155)/R155*100)</f>
        <v>3.8718760999648008</v>
      </c>
    </row>
    <row r="156" spans="1:21" ht="12.75" outlineLevel="1">
      <c r="A156" s="1023"/>
      <c r="B156" s="1005"/>
      <c r="C156" s="1006" t="s">
        <v>25</v>
      </c>
      <c r="D156" s="1007">
        <v>113.3</v>
      </c>
      <c r="E156" s="1022" t="s">
        <v>26</v>
      </c>
      <c r="F156" s="1009">
        <f t="shared" ref="F156:O156" si="35">F154+F155</f>
        <v>64347</v>
      </c>
      <c r="G156" s="1010">
        <f t="shared" si="35"/>
        <v>63776</v>
      </c>
      <c r="H156" s="1010">
        <f t="shared" si="35"/>
        <v>75387</v>
      </c>
      <c r="I156" s="1026">
        <f t="shared" si="35"/>
        <v>74309</v>
      </c>
      <c r="J156" s="1009">
        <f t="shared" si="35"/>
        <v>25488</v>
      </c>
      <c r="K156" s="1010">
        <f t="shared" si="35"/>
        <v>25270</v>
      </c>
      <c r="L156" s="1010">
        <f t="shared" si="35"/>
        <v>30541</v>
      </c>
      <c r="M156" s="1026">
        <f t="shared" si="35"/>
        <v>30128</v>
      </c>
      <c r="N156" s="1019">
        <f t="shared" si="35"/>
        <v>265.60000000000002</v>
      </c>
      <c r="O156" s="1020">
        <f t="shared" si="35"/>
        <v>263.39999999999998</v>
      </c>
      <c r="P156" s="1000">
        <f>IF(N156-O156=0,"-",(N156-O156)/O156*100)</f>
        <v>0.83523158694003252</v>
      </c>
      <c r="Q156" s="1019">
        <f>Q154+Q155</f>
        <v>1263.0999999999999</v>
      </c>
      <c r="R156" s="1021">
        <f>R154+R155</f>
        <v>1249.3000000000002</v>
      </c>
      <c r="S156" s="1002">
        <f>IF(Q156-R156=0,"-",(Q156-R156)/R156*100)</f>
        <v>1.1046185864083669</v>
      </c>
    </row>
    <row r="157" spans="1:21" ht="12.75" outlineLevel="1">
      <c r="A157" s="1023"/>
      <c r="B157" s="978"/>
      <c r="D157" s="1007"/>
      <c r="E157" s="983"/>
      <c r="F157" s="1009"/>
      <c r="G157" s="1010"/>
      <c r="H157" s="1010"/>
      <c r="I157" s="1026"/>
      <c r="J157" s="1009"/>
      <c r="K157" s="1010"/>
      <c r="L157" s="1010"/>
      <c r="M157" s="1026"/>
      <c r="N157" s="1019"/>
      <c r="O157" s="1020"/>
      <c r="P157" s="1000"/>
      <c r="Q157" s="1019"/>
      <c r="R157" s="1021"/>
      <c r="S157" s="1002"/>
    </row>
    <row r="158" spans="1:21" ht="12.75" outlineLevel="2">
      <c r="A158" s="990" t="s">
        <v>104</v>
      </c>
      <c r="B158" s="1028" t="s">
        <v>106</v>
      </c>
      <c r="C158" s="992"/>
      <c r="D158" s="1007"/>
      <c r="E158" s="1022" t="s">
        <v>20</v>
      </c>
      <c r="F158" s="1043">
        <v>98483</v>
      </c>
      <c r="G158" s="1044">
        <v>99702</v>
      </c>
      <c r="H158" s="1044">
        <v>111147</v>
      </c>
      <c r="I158" s="1045">
        <v>113607</v>
      </c>
      <c r="J158" s="1043">
        <v>36482</v>
      </c>
      <c r="K158" s="1044">
        <v>36800</v>
      </c>
      <c r="L158" s="1044">
        <v>42748</v>
      </c>
      <c r="M158" s="1045">
        <v>43512</v>
      </c>
      <c r="N158" s="1019">
        <v>152.69999999999999</v>
      </c>
      <c r="O158" s="1020">
        <v>154</v>
      </c>
      <c r="P158" s="1000">
        <v>-0.9</v>
      </c>
      <c r="Q158" s="1019">
        <v>709.9</v>
      </c>
      <c r="R158" s="1021">
        <v>724.6</v>
      </c>
      <c r="S158" s="1002">
        <v>-2</v>
      </c>
    </row>
    <row r="159" spans="1:21" ht="12.75" outlineLevel="2">
      <c r="A159" s="1023"/>
      <c r="B159" s="978"/>
      <c r="D159" s="1007"/>
      <c r="E159" s="1022" t="s">
        <v>24</v>
      </c>
      <c r="F159" s="1043">
        <v>22428</v>
      </c>
      <c r="G159" s="1044">
        <v>22252</v>
      </c>
      <c r="H159" s="1044">
        <v>23236</v>
      </c>
      <c r="I159" s="1045">
        <v>22761</v>
      </c>
      <c r="J159" s="1043">
        <v>9230</v>
      </c>
      <c r="K159" s="1044">
        <v>9210</v>
      </c>
      <c r="L159" s="1044">
        <v>9635</v>
      </c>
      <c r="M159" s="1045">
        <v>9461</v>
      </c>
      <c r="N159" s="1019">
        <v>38.6</v>
      </c>
      <c r="O159" s="1020">
        <v>38.6</v>
      </c>
      <c r="P159" s="1000">
        <v>0.2</v>
      </c>
      <c r="Q159" s="1019">
        <v>160</v>
      </c>
      <c r="R159" s="1021">
        <v>157.6</v>
      </c>
      <c r="S159" s="1002">
        <v>1.6</v>
      </c>
    </row>
    <row r="160" spans="1:21" ht="12.75" outlineLevel="1">
      <c r="A160" s="1023"/>
      <c r="B160" s="991"/>
      <c r="C160" s="1006" t="s">
        <v>25</v>
      </c>
      <c r="D160" s="1007">
        <v>45.5</v>
      </c>
      <c r="E160" s="1022" t="s">
        <v>26</v>
      </c>
      <c r="F160" s="1009">
        <f t="shared" ref="F160:O160" si="36">F158+F159</f>
        <v>120911</v>
      </c>
      <c r="G160" s="1010">
        <f t="shared" si="36"/>
        <v>121954</v>
      </c>
      <c r="H160" s="1010">
        <f t="shared" si="36"/>
        <v>134383</v>
      </c>
      <c r="I160" s="1026">
        <f t="shared" si="36"/>
        <v>136368</v>
      </c>
      <c r="J160" s="1009">
        <f t="shared" si="36"/>
        <v>45712</v>
      </c>
      <c r="K160" s="1010">
        <f t="shared" si="36"/>
        <v>46010</v>
      </c>
      <c r="L160" s="1010">
        <f t="shared" si="36"/>
        <v>52383</v>
      </c>
      <c r="M160" s="1026">
        <f t="shared" si="36"/>
        <v>52973</v>
      </c>
      <c r="N160" s="1019">
        <f t="shared" si="36"/>
        <v>191.29999999999998</v>
      </c>
      <c r="O160" s="1020">
        <f t="shared" si="36"/>
        <v>192.6</v>
      </c>
      <c r="P160" s="1000">
        <f>IF(N160-O160=0,"-",(N160-O160)/O160*100)</f>
        <v>-0.67497403946002676</v>
      </c>
      <c r="Q160" s="1019">
        <f>Q158+Q159</f>
        <v>869.9</v>
      </c>
      <c r="R160" s="1021">
        <f>R158+R159</f>
        <v>882.2</v>
      </c>
      <c r="S160" s="1002">
        <f>IF(Q160-R160=0,"-",(Q160-R160)/R160*100)</f>
        <v>-1.3942416685558907</v>
      </c>
    </row>
    <row r="161" spans="1:19" ht="12.75" outlineLevel="1">
      <c r="A161" s="1023"/>
      <c r="B161" s="978"/>
      <c r="D161" s="1007"/>
      <c r="E161" s="983"/>
      <c r="F161" s="1043"/>
      <c r="G161" s="1044"/>
      <c r="H161" s="1044"/>
      <c r="I161" s="1045"/>
      <c r="J161" s="1043"/>
      <c r="K161" s="1044"/>
      <c r="L161" s="1044"/>
      <c r="M161" s="1045"/>
      <c r="N161" s="1047"/>
      <c r="O161" s="1048"/>
      <c r="P161" s="1000"/>
      <c r="Q161" s="1049"/>
      <c r="R161" s="1050"/>
      <c r="S161" s="1002"/>
    </row>
    <row r="162" spans="1:19" ht="12.75" outlineLevel="2">
      <c r="A162" s="990" t="s">
        <v>107</v>
      </c>
      <c r="B162" s="991" t="s">
        <v>108</v>
      </c>
      <c r="C162" s="992"/>
      <c r="D162" s="1007"/>
      <c r="E162" s="1022" t="s">
        <v>20</v>
      </c>
      <c r="F162" s="1043">
        <v>81223</v>
      </c>
      <c r="G162" s="1044">
        <v>81228</v>
      </c>
      <c r="H162" s="1044">
        <v>85998</v>
      </c>
      <c r="I162" s="1045">
        <v>85124</v>
      </c>
      <c r="J162" s="1043">
        <v>37435</v>
      </c>
      <c r="K162" s="1044">
        <v>37542</v>
      </c>
      <c r="L162" s="1044">
        <v>41855</v>
      </c>
      <c r="M162" s="1045">
        <v>41358</v>
      </c>
      <c r="N162" s="1019">
        <v>167.7</v>
      </c>
      <c r="O162" s="1020">
        <v>168.2</v>
      </c>
      <c r="P162" s="1000">
        <v>-0.3</v>
      </c>
      <c r="Q162" s="1019">
        <v>744</v>
      </c>
      <c r="R162" s="1021">
        <v>737.2</v>
      </c>
      <c r="S162" s="1002">
        <v>0.9</v>
      </c>
    </row>
    <row r="163" spans="1:19" ht="12.75" outlineLevel="2">
      <c r="A163" s="1023"/>
      <c r="B163" s="978"/>
      <c r="D163" s="1007"/>
      <c r="E163" s="1022" t="s">
        <v>24</v>
      </c>
      <c r="F163" s="1043">
        <v>12249</v>
      </c>
      <c r="G163" s="1044">
        <v>12392</v>
      </c>
      <c r="H163" s="1044">
        <v>12743</v>
      </c>
      <c r="I163" s="1045">
        <v>12658</v>
      </c>
      <c r="J163" s="1043">
        <v>7027</v>
      </c>
      <c r="K163" s="1044">
        <v>7048</v>
      </c>
      <c r="L163" s="1044">
        <v>7375</v>
      </c>
      <c r="M163" s="1045">
        <v>7259</v>
      </c>
      <c r="N163" s="1019">
        <v>31.5</v>
      </c>
      <c r="O163" s="1020">
        <v>31.6</v>
      </c>
      <c r="P163" s="1000">
        <v>-0.3</v>
      </c>
      <c r="Q163" s="1019">
        <v>131.1</v>
      </c>
      <c r="R163" s="1021">
        <v>129.4</v>
      </c>
      <c r="S163" s="1002">
        <v>1.3</v>
      </c>
    </row>
    <row r="164" spans="1:19" ht="12.75" outlineLevel="1">
      <c r="A164" s="1023"/>
      <c r="B164" s="991"/>
      <c r="C164" s="1006" t="s">
        <v>25</v>
      </c>
      <c r="D164" s="1007">
        <v>48.7</v>
      </c>
      <c r="E164" s="1022" t="s">
        <v>26</v>
      </c>
      <c r="F164" s="1009">
        <f t="shared" ref="F164:O164" si="37">F162+F163</f>
        <v>93472</v>
      </c>
      <c r="G164" s="1010">
        <f t="shared" si="37"/>
        <v>93620</v>
      </c>
      <c r="H164" s="1010">
        <f t="shared" si="37"/>
        <v>98741</v>
      </c>
      <c r="I164" s="1026">
        <f t="shared" si="37"/>
        <v>97782</v>
      </c>
      <c r="J164" s="1009">
        <f t="shared" si="37"/>
        <v>44462</v>
      </c>
      <c r="K164" s="1010">
        <f t="shared" si="37"/>
        <v>44590</v>
      </c>
      <c r="L164" s="1010">
        <f t="shared" si="37"/>
        <v>49230</v>
      </c>
      <c r="M164" s="1026">
        <f t="shared" si="37"/>
        <v>48617</v>
      </c>
      <c r="N164" s="1019">
        <f t="shared" si="37"/>
        <v>199.2</v>
      </c>
      <c r="O164" s="1020">
        <f t="shared" si="37"/>
        <v>199.79999999999998</v>
      </c>
      <c r="P164" s="1000">
        <f>IF(N164-O164=0,"-",(N164-O164)/O164*100)</f>
        <v>-0.30030030030029747</v>
      </c>
      <c r="Q164" s="1019">
        <f>Q162+Q163</f>
        <v>875.1</v>
      </c>
      <c r="R164" s="1021">
        <f>R162+R163</f>
        <v>866.6</v>
      </c>
      <c r="S164" s="1002">
        <f>IF(Q164-R164=0,"-",(Q164-R164)/R164*100)</f>
        <v>0.9808446803600277</v>
      </c>
    </row>
    <row r="165" spans="1:19" ht="12.75" outlineLevel="1">
      <c r="A165" s="1023"/>
      <c r="B165" s="978"/>
      <c r="D165" s="1007"/>
      <c r="E165" s="983"/>
      <c r="F165" s="1009"/>
      <c r="G165" s="1010"/>
      <c r="H165" s="1010"/>
      <c r="I165" s="1026"/>
      <c r="J165" s="1009"/>
      <c r="K165" s="1010"/>
      <c r="L165" s="1010"/>
      <c r="M165" s="1026"/>
      <c r="N165" s="1019"/>
      <c r="O165" s="1020"/>
      <c r="P165" s="1000"/>
      <c r="Q165" s="1019"/>
      <c r="R165" s="1021"/>
      <c r="S165" s="1002"/>
    </row>
    <row r="166" spans="1:19" ht="12.75" outlineLevel="2">
      <c r="A166" s="990" t="s">
        <v>107</v>
      </c>
      <c r="B166" s="1028" t="s">
        <v>109</v>
      </c>
      <c r="C166" s="1029"/>
      <c r="D166" s="1041"/>
      <c r="E166" s="1022" t="s">
        <v>20</v>
      </c>
      <c r="F166" s="995">
        <v>90794</v>
      </c>
      <c r="G166" s="996">
        <v>93077</v>
      </c>
      <c r="H166" s="996">
        <v>106458</v>
      </c>
      <c r="I166" s="997">
        <v>105239</v>
      </c>
      <c r="J166" s="995">
        <v>23036</v>
      </c>
      <c r="K166" s="996">
        <v>23289</v>
      </c>
      <c r="L166" s="996">
        <v>27442</v>
      </c>
      <c r="M166" s="997">
        <v>27073</v>
      </c>
      <c r="N166" s="1019">
        <v>328.3</v>
      </c>
      <c r="O166" s="1020">
        <v>331.8</v>
      </c>
      <c r="P166" s="1000">
        <f>IF(N166-O166=0,"-",(N166-O166)/O166*100)</f>
        <v>-1.0548523206751055</v>
      </c>
      <c r="Q166" s="1019">
        <v>1551.5</v>
      </c>
      <c r="R166" s="1021">
        <v>1534.8</v>
      </c>
      <c r="S166" s="1002">
        <f>IF(Q166-R166=0,"-",(Q166-R166)/R166*100)</f>
        <v>1.0880896533750355</v>
      </c>
    </row>
    <row r="167" spans="1:19" ht="12.75" outlineLevel="2">
      <c r="A167" s="1023"/>
      <c r="B167" s="1028" t="s">
        <v>110</v>
      </c>
      <c r="C167" s="1029"/>
      <c r="D167" s="1041"/>
      <c r="E167" s="1022" t="s">
        <v>24</v>
      </c>
      <c r="F167" s="995">
        <v>19835</v>
      </c>
      <c r="G167" s="996">
        <v>19804</v>
      </c>
      <c r="H167" s="996">
        <v>20990</v>
      </c>
      <c r="I167" s="997">
        <v>20523</v>
      </c>
      <c r="J167" s="995">
        <v>6256</v>
      </c>
      <c r="K167" s="996">
        <v>6177</v>
      </c>
      <c r="L167" s="996">
        <v>6607</v>
      </c>
      <c r="M167" s="997">
        <v>6451</v>
      </c>
      <c r="N167" s="1019">
        <v>89.1</v>
      </c>
      <c r="O167" s="1020">
        <v>88</v>
      </c>
      <c r="P167" s="1000">
        <f>IF(N167-O167=0,"-",(N167-O167)/O167*100)</f>
        <v>1.2499999999999936</v>
      </c>
      <c r="Q167" s="1019">
        <v>373.6</v>
      </c>
      <c r="R167" s="1021">
        <v>365.7</v>
      </c>
      <c r="S167" s="1002">
        <f>IF(Q167-R167=0,"-",(Q167-R167)/R167*100)</f>
        <v>2.1602406343997909</v>
      </c>
    </row>
    <row r="168" spans="1:19" ht="12.75" outlineLevel="1">
      <c r="A168" s="1023"/>
      <c r="B168" s="1033"/>
      <c r="C168" s="1054" t="s">
        <v>25</v>
      </c>
      <c r="D168" s="1041">
        <v>154.9</v>
      </c>
      <c r="E168" s="1022" t="s">
        <v>26</v>
      </c>
      <c r="F168" s="995">
        <f t="shared" ref="F168:O168" si="38">F166+F167</f>
        <v>110629</v>
      </c>
      <c r="G168" s="996">
        <f t="shared" si="38"/>
        <v>112881</v>
      </c>
      <c r="H168" s="996">
        <f t="shared" si="38"/>
        <v>127448</v>
      </c>
      <c r="I168" s="997">
        <f t="shared" si="38"/>
        <v>125762</v>
      </c>
      <c r="J168" s="995">
        <f t="shared" si="38"/>
        <v>29292</v>
      </c>
      <c r="K168" s="996">
        <f t="shared" si="38"/>
        <v>29466</v>
      </c>
      <c r="L168" s="996">
        <f t="shared" si="38"/>
        <v>34049</v>
      </c>
      <c r="M168" s="997">
        <f t="shared" si="38"/>
        <v>33524</v>
      </c>
      <c r="N168" s="1019">
        <f t="shared" si="38"/>
        <v>417.4</v>
      </c>
      <c r="O168" s="1020">
        <f t="shared" si="38"/>
        <v>419.8</v>
      </c>
      <c r="P168" s="1000">
        <f>IF(N168-O168=0,"-",(N168-O168)/O168*100)</f>
        <v>-0.57170080990948891</v>
      </c>
      <c r="Q168" s="1019">
        <f>Q166+Q167</f>
        <v>1925.1</v>
      </c>
      <c r="R168" s="1021">
        <f>R166+R167</f>
        <v>1900.5</v>
      </c>
      <c r="S168" s="1002">
        <f>IF(Q168-R168=0,"-",(Q168-R168)/R168*100)</f>
        <v>1.2943962115232786</v>
      </c>
    </row>
    <row r="169" spans="1:19" ht="12.75" outlineLevel="1">
      <c r="A169" s="1023"/>
      <c r="B169" s="1031"/>
      <c r="C169" s="1032"/>
      <c r="D169" s="1041"/>
      <c r="E169" s="983"/>
      <c r="F169" s="1009"/>
      <c r="G169" s="1010"/>
      <c r="H169" s="1010"/>
      <c r="I169" s="1026"/>
      <c r="J169" s="1009"/>
      <c r="K169" s="1010"/>
      <c r="L169" s="1010"/>
      <c r="M169" s="1026"/>
      <c r="N169" s="1019"/>
      <c r="O169" s="1020"/>
      <c r="P169" s="1000"/>
      <c r="Q169" s="1019"/>
      <c r="R169" s="1021"/>
      <c r="S169" s="1002"/>
    </row>
    <row r="170" spans="1:19" ht="12.75" outlineLevel="2">
      <c r="A170" s="990" t="s">
        <v>107</v>
      </c>
      <c r="B170" s="1028" t="s">
        <v>111</v>
      </c>
      <c r="C170" s="1029"/>
      <c r="D170" s="1041"/>
      <c r="E170" s="1022" t="s">
        <v>20</v>
      </c>
      <c r="F170" s="1009">
        <v>25338</v>
      </c>
      <c r="G170" s="1010">
        <v>25286</v>
      </c>
      <c r="H170" s="1010">
        <v>32856</v>
      </c>
      <c r="I170" s="1026">
        <v>30857</v>
      </c>
      <c r="J170" s="1009">
        <v>10060</v>
      </c>
      <c r="K170" s="1010">
        <v>10087</v>
      </c>
      <c r="L170" s="1010">
        <v>15518</v>
      </c>
      <c r="M170" s="1026">
        <v>15112</v>
      </c>
      <c r="N170" s="1019">
        <v>42</v>
      </c>
      <c r="O170" s="1020">
        <v>42.1</v>
      </c>
      <c r="P170" s="1000">
        <f>IF(N170-O170=0,"-",(N170-O170)/O170*100)</f>
        <v>-0.23752969121140477</v>
      </c>
      <c r="Q170" s="1019">
        <v>257.10000000000002</v>
      </c>
      <c r="R170" s="1021">
        <v>246.6</v>
      </c>
      <c r="S170" s="1002">
        <f>IF(Q170-R170=0,"-",(Q170-R170)/R170*100)</f>
        <v>4.2579075425790869</v>
      </c>
    </row>
    <row r="171" spans="1:19" ht="14.45" customHeight="1" outlineLevel="2">
      <c r="A171" s="1023"/>
      <c r="B171" s="1543" t="s">
        <v>112</v>
      </c>
      <c r="C171" s="1544"/>
      <c r="D171" s="1545"/>
      <c r="E171" s="1022" t="s">
        <v>24</v>
      </c>
      <c r="F171" s="1009">
        <v>5324</v>
      </c>
      <c r="G171" s="1010">
        <v>5175</v>
      </c>
      <c r="H171" s="1010">
        <v>5953</v>
      </c>
      <c r="I171" s="1026">
        <v>5351</v>
      </c>
      <c r="J171" s="1009">
        <v>2601</v>
      </c>
      <c r="K171" s="1010">
        <v>2483</v>
      </c>
      <c r="L171" s="1010">
        <v>3078</v>
      </c>
      <c r="M171" s="1026">
        <v>2982</v>
      </c>
      <c r="N171" s="1019">
        <v>10.9</v>
      </c>
      <c r="O171" s="1020">
        <v>10.4</v>
      </c>
      <c r="P171" s="1000">
        <f>IF(N171-O171=0,"-",(N171-O171)/O171*100)</f>
        <v>4.8076923076923075</v>
      </c>
      <c r="Q171" s="1019">
        <v>51</v>
      </c>
      <c r="R171" s="1021">
        <v>48.3</v>
      </c>
      <c r="S171" s="1002">
        <f>IF(Q171-R171=0,"-",(Q171-R171)/R171*100)</f>
        <v>5.5900621118012488</v>
      </c>
    </row>
    <row r="172" spans="1:19" ht="12.75" outlineLevel="1">
      <c r="A172" s="1023"/>
      <c r="B172" s="1005"/>
      <c r="C172" s="1006" t="s">
        <v>25</v>
      </c>
      <c r="D172" s="1070">
        <v>45.4</v>
      </c>
      <c r="E172" s="1022" t="s">
        <v>26</v>
      </c>
      <c r="F172" s="1009">
        <f t="shared" ref="F172:O172" si="39">F170+F171</f>
        <v>30662</v>
      </c>
      <c r="G172" s="1010">
        <f t="shared" si="39"/>
        <v>30461</v>
      </c>
      <c r="H172" s="1010">
        <f t="shared" si="39"/>
        <v>38809</v>
      </c>
      <c r="I172" s="1026">
        <f t="shared" si="39"/>
        <v>36208</v>
      </c>
      <c r="J172" s="1009">
        <f t="shared" si="39"/>
        <v>12661</v>
      </c>
      <c r="K172" s="1010">
        <f t="shared" si="39"/>
        <v>12570</v>
      </c>
      <c r="L172" s="1010">
        <f t="shared" si="39"/>
        <v>18596</v>
      </c>
      <c r="M172" s="1026">
        <f t="shared" si="39"/>
        <v>18094</v>
      </c>
      <c r="N172" s="1019">
        <f t="shared" si="39"/>
        <v>52.9</v>
      </c>
      <c r="O172" s="1020">
        <f t="shared" si="39"/>
        <v>52.5</v>
      </c>
      <c r="P172" s="1000">
        <f>IF(N172-O172=0,"-",(N172-O172)/O172*100)</f>
        <v>0.7619047619047592</v>
      </c>
      <c r="Q172" s="1019">
        <f>Q170+Q171</f>
        <v>308.10000000000002</v>
      </c>
      <c r="R172" s="1021">
        <f>R170+R171</f>
        <v>294.89999999999998</v>
      </c>
      <c r="S172" s="1002">
        <f>IF(Q172-R172=0,"-",(Q172-R172)/R172*100)</f>
        <v>4.4760935910478281</v>
      </c>
    </row>
    <row r="173" spans="1:19" ht="12.75" outlineLevel="1">
      <c r="A173" s="1023"/>
      <c r="B173" s="978"/>
      <c r="D173" s="1007"/>
      <c r="E173" s="983"/>
      <c r="F173" s="1009"/>
      <c r="G173" s="1010"/>
      <c r="H173" s="1010"/>
      <c r="I173" s="1026"/>
      <c r="J173" s="1009"/>
      <c r="K173" s="1010"/>
      <c r="L173" s="1010"/>
      <c r="M173" s="1026"/>
      <c r="N173" s="1019"/>
      <c r="O173" s="1020"/>
      <c r="P173" s="1000"/>
      <c r="Q173" s="1019"/>
      <c r="R173" s="1021"/>
      <c r="S173" s="1002"/>
    </row>
    <row r="174" spans="1:19" ht="12.75" outlineLevel="2">
      <c r="A174" s="990" t="s">
        <v>63</v>
      </c>
      <c r="B174" s="991" t="s">
        <v>113</v>
      </c>
      <c r="C174" s="992"/>
      <c r="D174" s="1007"/>
      <c r="E174" s="1022" t="s">
        <v>20</v>
      </c>
      <c r="F174" s="1043">
        <v>78336</v>
      </c>
      <c r="G174" s="1044">
        <v>74474</v>
      </c>
      <c r="H174" s="1044">
        <v>79920</v>
      </c>
      <c r="I174" s="1045">
        <v>76304</v>
      </c>
      <c r="J174" s="1043">
        <v>36117</v>
      </c>
      <c r="K174" s="1044">
        <v>35165</v>
      </c>
      <c r="L174" s="1044">
        <v>39545</v>
      </c>
      <c r="M174" s="1045">
        <v>38000</v>
      </c>
      <c r="N174" s="1019">
        <v>302.7</v>
      </c>
      <c r="O174" s="1020">
        <v>294.7</v>
      </c>
      <c r="P174" s="1000">
        <v>2.7</v>
      </c>
      <c r="Q174" s="1019">
        <v>1314.9</v>
      </c>
      <c r="R174" s="1021">
        <v>1267</v>
      </c>
      <c r="S174" s="1002">
        <v>3.8</v>
      </c>
    </row>
    <row r="175" spans="1:19" ht="12.75" outlineLevel="2">
      <c r="A175" s="1023"/>
      <c r="B175" s="978"/>
      <c r="D175" s="1007"/>
      <c r="E175" s="1022" t="s">
        <v>24</v>
      </c>
      <c r="F175" s="1043">
        <v>24939</v>
      </c>
      <c r="G175" s="1044">
        <v>23901</v>
      </c>
      <c r="H175" s="1044">
        <v>24909</v>
      </c>
      <c r="I175" s="1045">
        <v>23891</v>
      </c>
      <c r="J175" s="1043">
        <v>16361</v>
      </c>
      <c r="K175" s="1044">
        <v>15662</v>
      </c>
      <c r="L175" s="1044">
        <v>16469</v>
      </c>
      <c r="M175" s="1045">
        <v>15716</v>
      </c>
      <c r="N175" s="1019">
        <v>137.1</v>
      </c>
      <c r="O175" s="1020">
        <v>131.30000000000001</v>
      </c>
      <c r="P175" s="1000">
        <v>4.5</v>
      </c>
      <c r="Q175" s="1019">
        <v>547.6</v>
      </c>
      <c r="R175" s="1021">
        <v>524</v>
      </c>
      <c r="S175" s="1002">
        <v>4.5</v>
      </c>
    </row>
    <row r="176" spans="1:19" ht="12.75" outlineLevel="1">
      <c r="A176" s="1023"/>
      <c r="B176" s="991"/>
      <c r="C176" s="1006" t="s">
        <v>25</v>
      </c>
      <c r="D176" s="1007">
        <v>91.1</v>
      </c>
      <c r="E176" s="1022" t="s">
        <v>26</v>
      </c>
      <c r="F176" s="1009">
        <f t="shared" ref="F176:O176" si="40">F174+F175</f>
        <v>103275</v>
      </c>
      <c r="G176" s="1010">
        <f t="shared" si="40"/>
        <v>98375</v>
      </c>
      <c r="H176" s="1010">
        <f t="shared" si="40"/>
        <v>104829</v>
      </c>
      <c r="I176" s="1026">
        <f t="shared" si="40"/>
        <v>100195</v>
      </c>
      <c r="J176" s="1009">
        <f t="shared" si="40"/>
        <v>52478</v>
      </c>
      <c r="K176" s="1010">
        <f t="shared" si="40"/>
        <v>50827</v>
      </c>
      <c r="L176" s="1010">
        <f t="shared" si="40"/>
        <v>56014</v>
      </c>
      <c r="M176" s="1026">
        <f t="shared" si="40"/>
        <v>53716</v>
      </c>
      <c r="N176" s="1019">
        <f t="shared" si="40"/>
        <v>439.79999999999995</v>
      </c>
      <c r="O176" s="1020">
        <f t="shared" si="40"/>
        <v>426</v>
      </c>
      <c r="P176" s="1000">
        <f>IF(N176-O176=0,"-",(N176-O176)/O176*100)</f>
        <v>3.2394366197182993</v>
      </c>
      <c r="Q176" s="1019">
        <f>Q174+Q175</f>
        <v>1862.5</v>
      </c>
      <c r="R176" s="1021">
        <f>R174+R175</f>
        <v>1791</v>
      </c>
      <c r="S176" s="1002">
        <f>IF(Q176-R176=0,"-",(Q176-R176)/R176*100)</f>
        <v>3.9921831379117814</v>
      </c>
    </row>
    <row r="177" spans="1:19" ht="12.75" outlineLevel="1">
      <c r="A177" s="1023"/>
      <c r="B177" s="978"/>
      <c r="D177" s="1007"/>
      <c r="E177" s="983"/>
      <c r="F177" s="1009"/>
      <c r="G177" s="1010"/>
      <c r="H177" s="1010"/>
      <c r="I177" s="1026"/>
      <c r="J177" s="1009"/>
      <c r="K177" s="1010"/>
      <c r="L177" s="1010"/>
      <c r="M177" s="1026"/>
      <c r="N177" s="1019"/>
      <c r="O177" s="1020"/>
      <c r="P177" s="1000"/>
      <c r="Q177" s="1019"/>
      <c r="R177" s="1021"/>
      <c r="S177" s="1002"/>
    </row>
    <row r="178" spans="1:19" ht="12.75" outlineLevel="2">
      <c r="A178" s="990" t="s">
        <v>114</v>
      </c>
      <c r="B178" s="991" t="s">
        <v>115</v>
      </c>
      <c r="C178" s="992"/>
      <c r="D178" s="1007"/>
      <c r="E178" s="1022" t="s">
        <v>20</v>
      </c>
      <c r="F178" s="1043">
        <v>154918</v>
      </c>
      <c r="G178" s="1044">
        <v>154169</v>
      </c>
      <c r="H178" s="1044">
        <v>158095</v>
      </c>
      <c r="I178" s="1045">
        <v>155175.85</v>
      </c>
      <c r="J178" s="1043">
        <v>40176</v>
      </c>
      <c r="K178" s="1044">
        <v>39738</v>
      </c>
      <c r="L178" s="1044">
        <v>43358</v>
      </c>
      <c r="M178" s="1045">
        <v>42364</v>
      </c>
      <c r="N178" s="1019">
        <v>302</v>
      </c>
      <c r="O178" s="1020">
        <v>298.7</v>
      </c>
      <c r="P178" s="1000">
        <v>1.1000000000000001</v>
      </c>
      <c r="Q178" s="1019">
        <v>1293</v>
      </c>
      <c r="R178" s="1021">
        <v>1266.8</v>
      </c>
      <c r="S178" s="1002">
        <v>2.1</v>
      </c>
    </row>
    <row r="179" spans="1:19" ht="12.75" outlineLevel="2">
      <c r="A179" s="1023"/>
      <c r="B179" s="978"/>
      <c r="D179" s="1007"/>
      <c r="E179" s="1022" t="s">
        <v>24</v>
      </c>
      <c r="F179" s="1043">
        <v>27285</v>
      </c>
      <c r="G179" s="1044">
        <v>27887</v>
      </c>
      <c r="H179" s="1044">
        <v>27698</v>
      </c>
      <c r="I179" s="1045">
        <v>27730</v>
      </c>
      <c r="J179" s="1043">
        <v>8003</v>
      </c>
      <c r="K179" s="1044">
        <v>8090</v>
      </c>
      <c r="L179" s="1044">
        <v>8258</v>
      </c>
      <c r="M179" s="1045">
        <v>8207</v>
      </c>
      <c r="N179" s="1019">
        <v>60.2</v>
      </c>
      <c r="O179" s="1020">
        <v>60.8</v>
      </c>
      <c r="P179" s="1000">
        <v>-1.1000000000000001</v>
      </c>
      <c r="Q179" s="1019">
        <v>246.2</v>
      </c>
      <c r="R179" s="1021">
        <v>245.4</v>
      </c>
      <c r="S179" s="1002">
        <v>0.3</v>
      </c>
    </row>
    <row r="180" spans="1:19" ht="12.75" outlineLevel="1">
      <c r="A180" s="1023"/>
      <c r="B180" s="991"/>
      <c r="C180" s="1006" t="s">
        <v>25</v>
      </c>
      <c r="D180" s="1007">
        <v>81.7</v>
      </c>
      <c r="E180" s="1022" t="s">
        <v>26</v>
      </c>
      <c r="F180" s="1009">
        <f t="shared" ref="F180:O180" si="41">F178+F179</f>
        <v>182203</v>
      </c>
      <c r="G180" s="1010">
        <f t="shared" si="41"/>
        <v>182056</v>
      </c>
      <c r="H180" s="1010">
        <f t="shared" si="41"/>
        <v>185793</v>
      </c>
      <c r="I180" s="1026">
        <f t="shared" si="41"/>
        <v>182905.85</v>
      </c>
      <c r="J180" s="1009">
        <f t="shared" si="41"/>
        <v>48179</v>
      </c>
      <c r="K180" s="1010">
        <f t="shared" si="41"/>
        <v>47828</v>
      </c>
      <c r="L180" s="1010">
        <f t="shared" si="41"/>
        <v>51616</v>
      </c>
      <c r="M180" s="1026">
        <f t="shared" si="41"/>
        <v>50571</v>
      </c>
      <c r="N180" s="1019">
        <f t="shared" si="41"/>
        <v>362.2</v>
      </c>
      <c r="O180" s="1020">
        <f t="shared" si="41"/>
        <v>359.5</v>
      </c>
      <c r="P180" s="1000">
        <f>IF(N180-O180=0,"-",(N180-O180)/O180*100)</f>
        <v>0.75104311543810531</v>
      </c>
      <c r="Q180" s="1019">
        <f>Q178+Q179</f>
        <v>1539.2</v>
      </c>
      <c r="R180" s="1021">
        <f>R178+R179</f>
        <v>1512.2</v>
      </c>
      <c r="S180" s="1002">
        <f>IF(Q180-R180=0,"-",(Q180-R180)/R180*100)</f>
        <v>1.785478111360931</v>
      </c>
    </row>
    <row r="181" spans="1:19" ht="12.75" outlineLevel="1">
      <c r="A181" s="1023"/>
      <c r="B181" s="978"/>
      <c r="D181" s="1007"/>
      <c r="E181" s="983"/>
      <c r="F181" s="1043"/>
      <c r="G181" s="1044"/>
      <c r="H181" s="1044"/>
      <c r="I181" s="1045"/>
      <c r="J181" s="1043"/>
      <c r="K181" s="1044"/>
      <c r="L181" s="1044"/>
      <c r="M181" s="1045"/>
      <c r="N181" s="1047"/>
      <c r="O181" s="1048"/>
      <c r="P181" s="1000"/>
      <c r="Q181" s="1049"/>
      <c r="R181" s="1050"/>
      <c r="S181" s="1002"/>
    </row>
    <row r="182" spans="1:19" ht="12.75" outlineLevel="2">
      <c r="A182" s="990" t="s">
        <v>63</v>
      </c>
      <c r="B182" s="991" t="s">
        <v>116</v>
      </c>
      <c r="C182" s="992"/>
      <c r="D182" s="1007"/>
      <c r="E182" s="1022" t="s">
        <v>20</v>
      </c>
      <c r="F182" s="1043">
        <v>210530</v>
      </c>
      <c r="G182" s="1044">
        <v>206732</v>
      </c>
      <c r="H182" s="1044">
        <v>211104</v>
      </c>
      <c r="I182" s="1045">
        <v>205450</v>
      </c>
      <c r="J182" s="1043">
        <v>35988</v>
      </c>
      <c r="K182" s="1044">
        <v>35697</v>
      </c>
      <c r="L182" s="1044">
        <v>38068</v>
      </c>
      <c r="M182" s="1045">
        <v>37158</v>
      </c>
      <c r="N182" s="1019">
        <v>903.9</v>
      </c>
      <c r="O182" s="1020">
        <v>896.6</v>
      </c>
      <c r="P182" s="1000">
        <v>0.8</v>
      </c>
      <c r="Q182" s="1019">
        <v>3793.3</v>
      </c>
      <c r="R182" s="1021">
        <v>3712.8</v>
      </c>
      <c r="S182" s="1002">
        <v>2.2000000000000002</v>
      </c>
    </row>
    <row r="183" spans="1:19" ht="12.75" outlineLevel="2">
      <c r="A183" s="1023"/>
      <c r="B183" s="978"/>
      <c r="D183" s="1007"/>
      <c r="E183" s="1022" t="s">
        <v>24</v>
      </c>
      <c r="F183" s="1043">
        <v>49021</v>
      </c>
      <c r="G183" s="1044">
        <v>48134</v>
      </c>
      <c r="H183" s="1044">
        <v>48921</v>
      </c>
      <c r="I183" s="1045">
        <v>47452</v>
      </c>
      <c r="J183" s="1043">
        <v>13245</v>
      </c>
      <c r="K183" s="1044">
        <v>12920</v>
      </c>
      <c r="L183" s="1044">
        <v>13204</v>
      </c>
      <c r="M183" s="1045">
        <v>12718</v>
      </c>
      <c r="N183" s="1019">
        <v>332.7</v>
      </c>
      <c r="O183" s="1020">
        <v>324.5</v>
      </c>
      <c r="P183" s="1000">
        <v>2.5</v>
      </c>
      <c r="Q183" s="1019">
        <v>1315.7</v>
      </c>
      <c r="R183" s="1021">
        <v>1270.7</v>
      </c>
      <c r="S183" s="1002">
        <v>3.5</v>
      </c>
    </row>
    <row r="184" spans="1:19" ht="12.75" outlineLevel="1">
      <c r="A184" s="1023"/>
      <c r="B184" s="991"/>
      <c r="C184" s="1006" t="s">
        <v>25</v>
      </c>
      <c r="D184" s="1007">
        <v>273</v>
      </c>
      <c r="E184" s="1022" t="s">
        <v>26</v>
      </c>
      <c r="F184" s="1009">
        <f t="shared" ref="F184:O184" si="42">F182+F183</f>
        <v>259551</v>
      </c>
      <c r="G184" s="1010">
        <f t="shared" si="42"/>
        <v>254866</v>
      </c>
      <c r="H184" s="1010">
        <f t="shared" si="42"/>
        <v>260025</v>
      </c>
      <c r="I184" s="1026">
        <f t="shared" si="42"/>
        <v>252902</v>
      </c>
      <c r="J184" s="1009">
        <f t="shared" si="42"/>
        <v>49233</v>
      </c>
      <c r="K184" s="1010">
        <f t="shared" si="42"/>
        <v>48617</v>
      </c>
      <c r="L184" s="1010">
        <f t="shared" si="42"/>
        <v>51272</v>
      </c>
      <c r="M184" s="1026">
        <f t="shared" si="42"/>
        <v>49876</v>
      </c>
      <c r="N184" s="1019">
        <f t="shared" si="42"/>
        <v>1236.5999999999999</v>
      </c>
      <c r="O184" s="1020">
        <f t="shared" si="42"/>
        <v>1221.0999999999999</v>
      </c>
      <c r="P184" s="1000">
        <f>IF(N184-O184=0,"-",(N184-O184)/O184*100)</f>
        <v>1.2693473098026371</v>
      </c>
      <c r="Q184" s="1019">
        <f>Q182+Q183</f>
        <v>5109</v>
      </c>
      <c r="R184" s="1021">
        <f>R182+R183</f>
        <v>4983.5</v>
      </c>
      <c r="S184" s="1002">
        <f>IF(Q184-R184=0,"-",(Q184-R184)/R184*100)</f>
        <v>2.5183104244005214</v>
      </c>
    </row>
    <row r="185" spans="1:19" ht="12.75" outlineLevel="1">
      <c r="A185" s="1023"/>
      <c r="B185" s="978"/>
      <c r="D185" s="1007"/>
      <c r="E185" s="983"/>
      <c r="F185" s="1043"/>
      <c r="G185" s="1044"/>
      <c r="H185" s="1044"/>
      <c r="I185" s="1045"/>
      <c r="J185" s="1043"/>
      <c r="K185" s="1044"/>
      <c r="L185" s="1044"/>
      <c r="M185" s="1045"/>
      <c r="N185" s="1047"/>
      <c r="O185" s="1048"/>
      <c r="P185" s="1000"/>
      <c r="Q185" s="1049"/>
      <c r="R185" s="1050"/>
      <c r="S185" s="1002"/>
    </row>
    <row r="186" spans="1:19" ht="12.75" outlineLevel="2">
      <c r="A186" s="990" t="s">
        <v>63</v>
      </c>
      <c r="B186" s="991" t="s">
        <v>117</v>
      </c>
      <c r="C186" s="992"/>
      <c r="D186" s="1007"/>
      <c r="E186" s="1022" t="s">
        <v>20</v>
      </c>
      <c r="F186" s="1043">
        <v>38598</v>
      </c>
      <c r="G186" s="1044">
        <v>37746</v>
      </c>
      <c r="H186" s="1044">
        <v>40223</v>
      </c>
      <c r="I186" s="1045">
        <v>38850.26</v>
      </c>
      <c r="J186" s="1043">
        <v>23841</v>
      </c>
      <c r="K186" s="1044">
        <v>23342</v>
      </c>
      <c r="L186" s="1044">
        <v>25644</v>
      </c>
      <c r="M186" s="1045">
        <v>24829</v>
      </c>
      <c r="N186" s="1019">
        <v>99.4</v>
      </c>
      <c r="O186" s="1020">
        <v>97.3</v>
      </c>
      <c r="P186" s="1000">
        <v>2.1</v>
      </c>
      <c r="Q186" s="1019">
        <v>424</v>
      </c>
      <c r="R186" s="1021">
        <v>411.7</v>
      </c>
      <c r="S186" s="1002">
        <v>3</v>
      </c>
    </row>
    <row r="187" spans="1:19" ht="12.75" outlineLevel="2">
      <c r="A187" s="1023"/>
      <c r="B187" s="991" t="s">
        <v>118</v>
      </c>
      <c r="C187" s="992"/>
      <c r="D187" s="1007"/>
      <c r="E187" s="1022" t="s">
        <v>24</v>
      </c>
      <c r="F187" s="1043">
        <v>13635</v>
      </c>
      <c r="G187" s="1044">
        <v>13345</v>
      </c>
      <c r="H187" s="1044">
        <v>13546</v>
      </c>
      <c r="I187" s="1045">
        <v>12948.18</v>
      </c>
      <c r="J187" s="1043">
        <v>10588</v>
      </c>
      <c r="K187" s="1044">
        <v>10373</v>
      </c>
      <c r="L187" s="1044">
        <v>10547</v>
      </c>
      <c r="M187" s="1045">
        <v>10111</v>
      </c>
      <c r="N187" s="1019">
        <v>44.1</v>
      </c>
      <c r="O187" s="1020">
        <v>43.2</v>
      </c>
      <c r="P187" s="1000">
        <v>2.1</v>
      </c>
      <c r="Q187" s="1019">
        <v>174.4</v>
      </c>
      <c r="R187" s="1021">
        <v>167.6</v>
      </c>
      <c r="S187" s="1002">
        <v>4</v>
      </c>
    </row>
    <row r="188" spans="1:19" ht="12.75" outlineLevel="1">
      <c r="A188" s="1023"/>
      <c r="B188" s="991" t="s">
        <v>119</v>
      </c>
      <c r="C188" s="1006" t="s">
        <v>25</v>
      </c>
      <c r="D188" s="1007">
        <v>45.3</v>
      </c>
      <c r="E188" s="1022" t="s">
        <v>26</v>
      </c>
      <c r="F188" s="1009">
        <f t="shared" ref="F188:O188" si="43">F186+F187</f>
        <v>52233</v>
      </c>
      <c r="G188" s="1010">
        <f t="shared" si="43"/>
        <v>51091</v>
      </c>
      <c r="H188" s="1010">
        <f t="shared" si="43"/>
        <v>53769</v>
      </c>
      <c r="I188" s="1026">
        <f t="shared" si="43"/>
        <v>51798.44</v>
      </c>
      <c r="J188" s="1009">
        <f t="shared" si="43"/>
        <v>34429</v>
      </c>
      <c r="K188" s="1010">
        <f t="shared" si="43"/>
        <v>33715</v>
      </c>
      <c r="L188" s="1010">
        <f t="shared" si="43"/>
        <v>36191</v>
      </c>
      <c r="M188" s="1026">
        <f t="shared" si="43"/>
        <v>34940</v>
      </c>
      <c r="N188" s="1019">
        <f t="shared" si="43"/>
        <v>143.5</v>
      </c>
      <c r="O188" s="1020">
        <f t="shared" si="43"/>
        <v>140.5</v>
      </c>
      <c r="P188" s="1000">
        <f>IF(N188-O188=0,"-",(N188-O188)/O188*100)</f>
        <v>2.1352313167259789</v>
      </c>
      <c r="Q188" s="1019">
        <f>Q186+Q187</f>
        <v>598.4</v>
      </c>
      <c r="R188" s="1021">
        <f>R186+R187</f>
        <v>579.29999999999995</v>
      </c>
      <c r="S188" s="1002">
        <f>IF(Q188-R188=0,"-",(Q188-R188)/R188*100)</f>
        <v>3.2970826860003495</v>
      </c>
    </row>
    <row r="189" spans="1:19" ht="12.75" outlineLevel="1">
      <c r="A189" s="1023"/>
      <c r="B189" s="978"/>
      <c r="D189" s="1007"/>
      <c r="E189" s="983"/>
      <c r="F189" s="1043"/>
      <c r="G189" s="1044"/>
      <c r="H189" s="1044"/>
      <c r="I189" s="1045"/>
      <c r="J189" s="1043"/>
      <c r="K189" s="1044"/>
      <c r="L189" s="1044"/>
      <c r="M189" s="1045"/>
      <c r="N189" s="1047"/>
      <c r="O189" s="1048"/>
      <c r="P189" s="1000"/>
      <c r="Q189" s="1049"/>
      <c r="R189" s="1050"/>
      <c r="S189" s="1002"/>
    </row>
    <row r="190" spans="1:19" ht="12.75" outlineLevel="2">
      <c r="A190" s="990" t="s">
        <v>107</v>
      </c>
      <c r="B190" s="991" t="s">
        <v>120</v>
      </c>
      <c r="C190" s="992"/>
      <c r="D190" s="1007"/>
      <c r="E190" s="1022" t="s">
        <v>20</v>
      </c>
      <c r="F190" s="1043">
        <v>51007</v>
      </c>
      <c r="G190" s="1044">
        <v>51425</v>
      </c>
      <c r="H190" s="1044">
        <v>60888.37</v>
      </c>
      <c r="I190" s="1045">
        <v>59686</v>
      </c>
      <c r="J190" s="1043">
        <v>19983</v>
      </c>
      <c r="K190" s="1044">
        <v>20137</v>
      </c>
      <c r="L190" s="1044">
        <v>23842</v>
      </c>
      <c r="M190" s="1045">
        <v>23370</v>
      </c>
      <c r="N190" s="1019">
        <v>120.2</v>
      </c>
      <c r="O190" s="1020">
        <v>121.2</v>
      </c>
      <c r="P190" s="1000">
        <v>-0.8</v>
      </c>
      <c r="Q190" s="1019">
        <v>569.1</v>
      </c>
      <c r="R190" s="1021">
        <v>559.4</v>
      </c>
      <c r="S190" s="1002">
        <v>1.7</v>
      </c>
    </row>
    <row r="191" spans="1:19" ht="12.75" outlineLevel="2">
      <c r="A191" s="1023"/>
      <c r="B191" s="978"/>
      <c r="D191" s="1007"/>
      <c r="E191" s="1022" t="s">
        <v>24</v>
      </c>
      <c r="F191" s="1043">
        <v>7988</v>
      </c>
      <c r="G191" s="1044">
        <v>8060</v>
      </c>
      <c r="H191" s="1044">
        <v>8701</v>
      </c>
      <c r="I191" s="1045">
        <v>8542</v>
      </c>
      <c r="J191" s="1043">
        <v>3418</v>
      </c>
      <c r="K191" s="1044">
        <v>3440</v>
      </c>
      <c r="L191" s="1044">
        <v>3712</v>
      </c>
      <c r="M191" s="1045">
        <v>3646</v>
      </c>
      <c r="N191" s="1019">
        <v>20.6</v>
      </c>
      <c r="O191" s="1020">
        <v>20.7</v>
      </c>
      <c r="P191" s="1000">
        <v>-0.6</v>
      </c>
      <c r="Q191" s="1019">
        <v>88.6</v>
      </c>
      <c r="R191" s="1021">
        <v>87.3</v>
      </c>
      <c r="S191" s="1002">
        <v>1.5</v>
      </c>
    </row>
    <row r="192" spans="1:19" ht="12.75" outlineLevel="1">
      <c r="A192" s="1023"/>
      <c r="B192" s="991"/>
      <c r="C192" s="1006" t="s">
        <v>25</v>
      </c>
      <c r="D192" s="1007">
        <v>65.400000000000006</v>
      </c>
      <c r="E192" s="1022" t="s">
        <v>26</v>
      </c>
      <c r="F192" s="1009">
        <f t="shared" ref="F192:O192" si="44">F190+F191</f>
        <v>58995</v>
      </c>
      <c r="G192" s="1010">
        <f t="shared" si="44"/>
        <v>59485</v>
      </c>
      <c r="H192" s="1010">
        <f t="shared" si="44"/>
        <v>69589.37</v>
      </c>
      <c r="I192" s="1026">
        <f t="shared" si="44"/>
        <v>68228</v>
      </c>
      <c r="J192" s="1009">
        <f t="shared" si="44"/>
        <v>23401</v>
      </c>
      <c r="K192" s="1010">
        <f t="shared" si="44"/>
        <v>23577</v>
      </c>
      <c r="L192" s="1010">
        <f t="shared" si="44"/>
        <v>27554</v>
      </c>
      <c r="M192" s="1026">
        <f t="shared" si="44"/>
        <v>27016</v>
      </c>
      <c r="N192" s="1019">
        <f t="shared" si="44"/>
        <v>140.80000000000001</v>
      </c>
      <c r="O192" s="1020">
        <f t="shared" si="44"/>
        <v>141.9</v>
      </c>
      <c r="P192" s="1000">
        <f>IF(N192-O192=0,"-",(N192-O192)/O192*100)</f>
        <v>-0.77519379844960845</v>
      </c>
      <c r="Q192" s="1019">
        <f>Q190+Q191</f>
        <v>657.7</v>
      </c>
      <c r="R192" s="1021">
        <f>R190+R191</f>
        <v>646.69999999999993</v>
      </c>
      <c r="S192" s="1002">
        <f>IF(Q192-R192=0,"-",(Q192-R192)/R192*100)</f>
        <v>1.700943250347938</v>
      </c>
    </row>
    <row r="193" spans="1:19" ht="12.75" outlineLevel="1">
      <c r="A193" s="1023"/>
      <c r="B193" s="978"/>
      <c r="D193" s="1007"/>
      <c r="E193" s="983"/>
      <c r="F193" s="1009"/>
      <c r="G193" s="1010"/>
      <c r="H193" s="1010"/>
      <c r="I193" s="1026"/>
      <c r="J193" s="1009"/>
      <c r="K193" s="1010"/>
      <c r="L193" s="1010"/>
      <c r="M193" s="1026"/>
      <c r="N193" s="1019"/>
      <c r="O193" s="1020"/>
      <c r="P193" s="1000"/>
      <c r="Q193" s="1019"/>
      <c r="R193" s="1021"/>
      <c r="S193" s="1002"/>
    </row>
    <row r="194" spans="1:19" ht="12.75" outlineLevel="2">
      <c r="A194" s="990" t="s">
        <v>121</v>
      </c>
      <c r="B194" s="991" t="s">
        <v>122</v>
      </c>
      <c r="C194" s="992"/>
      <c r="D194" s="1007"/>
      <c r="E194" s="1022" t="s">
        <v>20</v>
      </c>
      <c r="F194" s="1009">
        <v>151561</v>
      </c>
      <c r="G194" s="1010">
        <v>147006</v>
      </c>
      <c r="H194" s="1010">
        <v>148294</v>
      </c>
      <c r="I194" s="997">
        <v>142139</v>
      </c>
      <c r="J194" s="1009">
        <v>35659</v>
      </c>
      <c r="K194" s="1010">
        <v>35319</v>
      </c>
      <c r="L194" s="1010">
        <v>36810</v>
      </c>
      <c r="M194" s="997">
        <v>36065</v>
      </c>
      <c r="N194" s="1019">
        <v>260.8</v>
      </c>
      <c r="O194" s="1020">
        <v>258.3</v>
      </c>
      <c r="P194" s="1000">
        <f>IF(N194-O194=0,"-",(N194-O194)/O194*100)</f>
        <v>0.96786682152535808</v>
      </c>
      <c r="Q194" s="1019">
        <v>1062.9000000000001</v>
      </c>
      <c r="R194" s="1021">
        <v>1049.4000000000001</v>
      </c>
      <c r="S194" s="1002">
        <f>IF(Q194-R194=0,"-",(Q194-R194)/R194*100)</f>
        <v>1.2864493996569466</v>
      </c>
    </row>
    <row r="195" spans="1:19" ht="12.75" outlineLevel="2">
      <c r="A195" s="1023"/>
      <c r="B195" s="991" t="s">
        <v>123</v>
      </c>
      <c r="C195" s="992"/>
      <c r="D195" s="1007"/>
      <c r="E195" s="1022" t="s">
        <v>24</v>
      </c>
      <c r="F195" s="1009">
        <v>18287</v>
      </c>
      <c r="G195" s="1010">
        <v>18009</v>
      </c>
      <c r="H195" s="1010">
        <v>17741</v>
      </c>
      <c r="I195" s="997">
        <v>17378</v>
      </c>
      <c r="J195" s="1009">
        <v>4756</v>
      </c>
      <c r="K195" s="1010">
        <v>4735</v>
      </c>
      <c r="L195" s="1010">
        <v>4708</v>
      </c>
      <c r="M195" s="997">
        <v>4658</v>
      </c>
      <c r="N195" s="1019">
        <v>34.799999999999997</v>
      </c>
      <c r="O195" s="1020">
        <v>34.6</v>
      </c>
      <c r="P195" s="1000">
        <f>IF(N195-O195=0,"-",(N195-O195)/O195*100)</f>
        <v>0.57803468208091247</v>
      </c>
      <c r="Q195" s="1019">
        <v>137.4</v>
      </c>
      <c r="R195" s="1021">
        <v>135.5</v>
      </c>
      <c r="S195" s="1002">
        <f>IF(Q195-R195=0,"-",(Q195-R195)/R195*100)</f>
        <v>1.4022140221402257</v>
      </c>
    </row>
    <row r="196" spans="1:19" ht="12.75" outlineLevel="1">
      <c r="A196" s="1023"/>
      <c r="B196" s="991" t="s">
        <v>124</v>
      </c>
      <c r="C196" s="1006" t="s">
        <v>25</v>
      </c>
      <c r="D196" s="1007">
        <v>79.5</v>
      </c>
      <c r="E196" s="1022" t="s">
        <v>26</v>
      </c>
      <c r="F196" s="1009">
        <f t="shared" ref="F196:O196" si="45">F194+F195</f>
        <v>169848</v>
      </c>
      <c r="G196" s="1010">
        <f t="shared" si="45"/>
        <v>165015</v>
      </c>
      <c r="H196" s="1010">
        <f t="shared" si="45"/>
        <v>166035</v>
      </c>
      <c r="I196" s="997">
        <f t="shared" si="45"/>
        <v>159517</v>
      </c>
      <c r="J196" s="1009">
        <f t="shared" si="45"/>
        <v>40415</v>
      </c>
      <c r="K196" s="1010">
        <f t="shared" si="45"/>
        <v>40054</v>
      </c>
      <c r="L196" s="1010">
        <f t="shared" si="45"/>
        <v>41518</v>
      </c>
      <c r="M196" s="997">
        <f t="shared" si="45"/>
        <v>40723</v>
      </c>
      <c r="N196" s="1019">
        <f t="shared" si="45"/>
        <v>295.60000000000002</v>
      </c>
      <c r="O196" s="1020">
        <f t="shared" si="45"/>
        <v>292.90000000000003</v>
      </c>
      <c r="P196" s="1000">
        <f>IF(N196-O196=0,"-",(N196-O196)/O196*100)</f>
        <v>0.92181631956298682</v>
      </c>
      <c r="Q196" s="1019">
        <f>Q194+Q195</f>
        <v>1200.3000000000002</v>
      </c>
      <c r="R196" s="1021">
        <f>R194+R195</f>
        <v>1184.9000000000001</v>
      </c>
      <c r="S196" s="1002">
        <f>IF(Q196-R196=0,"-",(Q196-R196)/R196*100)</f>
        <v>1.2996877373618103</v>
      </c>
    </row>
    <row r="197" spans="1:19" ht="12.75" outlineLevel="1">
      <c r="A197" s="1023"/>
      <c r="B197" s="978"/>
      <c r="D197" s="1007"/>
      <c r="E197" s="983"/>
      <c r="F197" s="1009"/>
      <c r="G197" s="1010"/>
      <c r="H197" s="1010"/>
      <c r="I197" s="1026"/>
      <c r="J197" s="1009"/>
      <c r="K197" s="1010"/>
      <c r="L197" s="1010"/>
      <c r="M197" s="1026"/>
      <c r="N197" s="1019"/>
      <c r="O197" s="1020"/>
      <c r="P197" s="1000"/>
      <c r="Q197" s="1019"/>
      <c r="R197" s="1021"/>
      <c r="S197" s="1002"/>
    </row>
    <row r="198" spans="1:19" ht="12.75" outlineLevel="2">
      <c r="A198" s="990" t="s">
        <v>125</v>
      </c>
      <c r="B198" s="991" t="s">
        <v>126</v>
      </c>
      <c r="C198" s="992"/>
      <c r="D198" s="1007"/>
      <c r="E198" s="1022" t="s">
        <v>20</v>
      </c>
      <c r="F198" s="1009">
        <v>29137</v>
      </c>
      <c r="G198" s="1010">
        <v>28516</v>
      </c>
      <c r="H198" s="1010">
        <v>30398</v>
      </c>
      <c r="I198" s="1026">
        <v>29921</v>
      </c>
      <c r="J198" s="1009">
        <v>9533</v>
      </c>
      <c r="K198" s="1010">
        <v>9504</v>
      </c>
      <c r="L198" s="1010">
        <v>10413</v>
      </c>
      <c r="M198" s="1026">
        <v>10366</v>
      </c>
      <c r="N198" s="1019">
        <v>100.8</v>
      </c>
      <c r="O198" s="1020">
        <v>100.5</v>
      </c>
      <c r="P198" s="1000">
        <f>IF(N198-O198=0,"-",(N198-O198)/O198*100)</f>
        <v>0.29850746268656436</v>
      </c>
      <c r="Q198" s="1019">
        <v>436.7</v>
      </c>
      <c r="R198" s="1021">
        <v>435.9</v>
      </c>
      <c r="S198" s="1002">
        <f>IF(Q198-R198=0,"-",(Q198-R198)/R198*100)</f>
        <v>0.18352833218628387</v>
      </c>
    </row>
    <row r="199" spans="1:19" ht="12.75" outlineLevel="2">
      <c r="A199" s="1023"/>
      <c r="B199" s="991" t="s">
        <v>127</v>
      </c>
      <c r="C199" s="992"/>
      <c r="D199" s="1007"/>
      <c r="E199" s="1022" t="s">
        <v>24</v>
      </c>
      <c r="F199" s="1009">
        <v>7017</v>
      </c>
      <c r="G199" s="1010">
        <v>6674</v>
      </c>
      <c r="H199" s="1010">
        <v>6842</v>
      </c>
      <c r="I199" s="1026">
        <v>6605</v>
      </c>
      <c r="J199" s="1009">
        <v>2293</v>
      </c>
      <c r="K199" s="1010">
        <v>2213</v>
      </c>
      <c r="L199" s="1010">
        <v>2268</v>
      </c>
      <c r="M199" s="1026">
        <v>2227</v>
      </c>
      <c r="N199" s="1019">
        <v>24.2</v>
      </c>
      <c r="O199" s="1020">
        <v>23.4</v>
      </c>
      <c r="P199" s="1000">
        <f>IF(N199-O199=0,"-",(N199-O199)/O199*100)</f>
        <v>3.4188034188034218</v>
      </c>
      <c r="Q199" s="1019">
        <v>95.1</v>
      </c>
      <c r="R199" s="1021">
        <v>93.6</v>
      </c>
      <c r="S199" s="1002">
        <f>IF(Q199-R199=0,"-",(Q199-R199)/R199*100)</f>
        <v>1.6025641025641029</v>
      </c>
    </row>
    <row r="200" spans="1:19" ht="12.75" outlineLevel="1">
      <c r="A200" s="1023"/>
      <c r="B200" s="1005"/>
      <c r="C200" s="1006" t="s">
        <v>25</v>
      </c>
      <c r="D200" s="1007">
        <v>114.9</v>
      </c>
      <c r="E200" s="1022" t="s">
        <v>26</v>
      </c>
      <c r="F200" s="1009">
        <f t="shared" ref="F200:O200" si="46">F198+F199</f>
        <v>36154</v>
      </c>
      <c r="G200" s="1010">
        <f t="shared" si="46"/>
        <v>35190</v>
      </c>
      <c r="H200" s="1010">
        <f t="shared" si="46"/>
        <v>37240</v>
      </c>
      <c r="I200" s="1026">
        <f t="shared" si="46"/>
        <v>36526</v>
      </c>
      <c r="J200" s="1009">
        <f t="shared" si="46"/>
        <v>11826</v>
      </c>
      <c r="K200" s="1010">
        <f t="shared" si="46"/>
        <v>11717</v>
      </c>
      <c r="L200" s="1010">
        <f t="shared" si="46"/>
        <v>12681</v>
      </c>
      <c r="M200" s="1026">
        <f t="shared" si="46"/>
        <v>12593</v>
      </c>
      <c r="N200" s="1019">
        <f t="shared" si="46"/>
        <v>125</v>
      </c>
      <c r="O200" s="1020">
        <f t="shared" si="46"/>
        <v>123.9</v>
      </c>
      <c r="P200" s="1000">
        <f>IF(N200-O200=0,"-",(N200-O200)/O200*100)</f>
        <v>0.88781275221952727</v>
      </c>
      <c r="Q200" s="1019">
        <f>Q198+Q199</f>
        <v>531.79999999999995</v>
      </c>
      <c r="R200" s="1021">
        <f>R198+R199</f>
        <v>529.5</v>
      </c>
      <c r="S200" s="1002">
        <f>IF(Q200-R200=0,"-",(Q200-R200)/R200*100)</f>
        <v>0.43437204910291866</v>
      </c>
    </row>
    <row r="201" spans="1:19" ht="12.75" outlineLevel="1">
      <c r="A201" s="1023"/>
      <c r="B201" s="978"/>
      <c r="D201" s="1007"/>
      <c r="E201" s="983"/>
      <c r="F201" s="1009"/>
      <c r="G201" s="1010"/>
      <c r="H201" s="1010"/>
      <c r="I201" s="1026"/>
      <c r="J201" s="1009"/>
      <c r="K201" s="1010"/>
      <c r="L201" s="1010"/>
      <c r="M201" s="1026"/>
      <c r="N201" s="1019"/>
      <c r="O201" s="1020"/>
      <c r="P201" s="1000"/>
      <c r="Q201" s="1019"/>
      <c r="R201" s="1021"/>
      <c r="S201" s="1002"/>
    </row>
    <row r="202" spans="1:19" ht="12.75" outlineLevel="2">
      <c r="A202" s="990" t="s">
        <v>121</v>
      </c>
      <c r="B202" s="991" t="s">
        <v>128</v>
      </c>
      <c r="C202" s="992"/>
      <c r="D202" s="1007"/>
      <c r="E202" s="1022" t="s">
        <v>20</v>
      </c>
      <c r="F202" s="1009">
        <v>34110</v>
      </c>
      <c r="G202" s="1010">
        <v>32230</v>
      </c>
      <c r="H202" s="1010">
        <v>39019</v>
      </c>
      <c r="I202" s="1026">
        <v>36992</v>
      </c>
      <c r="J202" s="1009">
        <v>9508</v>
      </c>
      <c r="K202" s="1010">
        <v>9615</v>
      </c>
      <c r="L202" s="1010">
        <v>10748</v>
      </c>
      <c r="M202" s="1026">
        <v>10906</v>
      </c>
      <c r="N202" s="1019">
        <v>76.099999999999994</v>
      </c>
      <c r="O202" s="1020">
        <v>77</v>
      </c>
      <c r="P202" s="1000">
        <f>IF(N202-O202=0,"-",(N202-O202)/O202*100)</f>
        <v>-1.1688311688311761</v>
      </c>
      <c r="Q202" s="1019">
        <v>341.3</v>
      </c>
      <c r="R202" s="1021">
        <v>347.3</v>
      </c>
      <c r="S202" s="1002">
        <f>IF(Q202-R202=0,"-",(Q202-R202)/R202*100)</f>
        <v>-1.7276130146847104</v>
      </c>
    </row>
    <row r="203" spans="1:19" ht="12.75" outlineLevel="2">
      <c r="A203" s="1023"/>
      <c r="B203" s="991" t="s">
        <v>129</v>
      </c>
      <c r="C203" s="992"/>
      <c r="D203" s="1007"/>
      <c r="E203" s="1022" t="s">
        <v>24</v>
      </c>
      <c r="F203" s="1009">
        <v>6309</v>
      </c>
      <c r="G203" s="1010">
        <v>5636</v>
      </c>
      <c r="H203" s="1010">
        <v>7075</v>
      </c>
      <c r="I203" s="1026">
        <v>6372</v>
      </c>
      <c r="J203" s="1009">
        <v>1914</v>
      </c>
      <c r="K203" s="1010">
        <v>1894</v>
      </c>
      <c r="L203" s="1010">
        <v>1940</v>
      </c>
      <c r="M203" s="1026">
        <v>1911</v>
      </c>
      <c r="N203" s="1019">
        <v>15.3</v>
      </c>
      <c r="O203" s="1020">
        <v>15.2</v>
      </c>
      <c r="P203" s="1000">
        <f>IF(N203-O203=0,"-",(N203-O203)/O203*100)</f>
        <v>0.65789473684211464</v>
      </c>
      <c r="Q203" s="1019">
        <v>61.6</v>
      </c>
      <c r="R203" s="1021">
        <v>60.9</v>
      </c>
      <c r="S203" s="1002">
        <f>IF(Q203-R203=0,"-",(Q203-R203)/R203*100)</f>
        <v>1.1494252873563264</v>
      </c>
    </row>
    <row r="204" spans="1:19" ht="12.75" outlineLevel="1">
      <c r="A204" s="1023"/>
      <c r="B204" s="1005"/>
      <c r="C204" s="1006" t="s">
        <v>25</v>
      </c>
      <c r="D204" s="1007">
        <v>87</v>
      </c>
      <c r="E204" s="1022" t="s">
        <v>26</v>
      </c>
      <c r="F204" s="1009">
        <f t="shared" ref="F204:O204" si="47">F202+F203</f>
        <v>40419</v>
      </c>
      <c r="G204" s="1010">
        <f t="shared" si="47"/>
        <v>37866</v>
      </c>
      <c r="H204" s="1010">
        <f t="shared" si="47"/>
        <v>46094</v>
      </c>
      <c r="I204" s="1026">
        <f t="shared" si="47"/>
        <v>43364</v>
      </c>
      <c r="J204" s="1009">
        <f t="shared" si="47"/>
        <v>11422</v>
      </c>
      <c r="K204" s="1010">
        <f t="shared" si="47"/>
        <v>11509</v>
      </c>
      <c r="L204" s="1010">
        <f t="shared" si="47"/>
        <v>12688</v>
      </c>
      <c r="M204" s="1026">
        <f t="shared" si="47"/>
        <v>12817</v>
      </c>
      <c r="N204" s="1019">
        <f t="shared" si="47"/>
        <v>91.399999999999991</v>
      </c>
      <c r="O204" s="1020">
        <f t="shared" si="47"/>
        <v>92.2</v>
      </c>
      <c r="P204" s="1000">
        <f>IF(N204-O204=0,"-",(N204-O204)/O204*100)</f>
        <v>-0.8676789587852618</v>
      </c>
      <c r="Q204" s="1019">
        <f>Q202+Q203</f>
        <v>402.90000000000003</v>
      </c>
      <c r="R204" s="1021">
        <f>R202+R203</f>
        <v>408.2</v>
      </c>
      <c r="S204" s="1002">
        <f>IF(Q204-R204=0,"-",(Q204-R204)/R204*100)</f>
        <v>-1.2983831455168924</v>
      </c>
    </row>
    <row r="205" spans="1:19" ht="12.75" outlineLevel="1">
      <c r="A205" s="1023"/>
      <c r="B205" s="978"/>
      <c r="D205" s="1007"/>
      <c r="E205" s="983"/>
      <c r="F205" s="1009"/>
      <c r="G205" s="1010"/>
      <c r="H205" s="1010"/>
      <c r="I205" s="1026"/>
      <c r="J205" s="1009"/>
      <c r="K205" s="1010"/>
      <c r="L205" s="1010"/>
      <c r="M205" s="1026"/>
      <c r="N205" s="1019"/>
      <c r="O205" s="1020"/>
      <c r="P205" s="1000"/>
      <c r="Q205" s="1019"/>
      <c r="R205" s="1021"/>
      <c r="S205" s="1002"/>
    </row>
    <row r="206" spans="1:19" ht="12.75" outlineLevel="2">
      <c r="A206" s="990" t="s">
        <v>76</v>
      </c>
      <c r="B206" s="991" t="s">
        <v>130</v>
      </c>
      <c r="C206" s="992"/>
      <c r="D206" s="1007"/>
      <c r="E206" s="1022" t="s">
        <v>20</v>
      </c>
      <c r="F206" s="1043">
        <v>85004</v>
      </c>
      <c r="G206" s="1044">
        <v>82601</v>
      </c>
      <c r="H206" s="1044">
        <v>90817</v>
      </c>
      <c r="I206" s="1045">
        <v>87797</v>
      </c>
      <c r="J206" s="1043">
        <v>27911</v>
      </c>
      <c r="K206" s="1044">
        <v>27198</v>
      </c>
      <c r="L206" s="1044">
        <v>31442</v>
      </c>
      <c r="M206" s="1045">
        <v>30741</v>
      </c>
      <c r="N206" s="1019">
        <v>343.6</v>
      </c>
      <c r="O206" s="1020">
        <v>334.8</v>
      </c>
      <c r="P206" s="1000">
        <v>2.6</v>
      </c>
      <c r="Q206" s="1019">
        <v>1535.6</v>
      </c>
      <c r="R206" s="1021">
        <v>1505.4</v>
      </c>
      <c r="S206" s="1002">
        <v>2</v>
      </c>
    </row>
    <row r="207" spans="1:19" ht="12.75" outlineLevel="2">
      <c r="A207" s="1023"/>
      <c r="B207" s="978"/>
      <c r="D207" s="1007"/>
      <c r="E207" s="1022" t="s">
        <v>24</v>
      </c>
      <c r="F207" s="1043">
        <v>21156</v>
      </c>
      <c r="G207" s="1044">
        <v>20828</v>
      </c>
      <c r="H207" s="1044">
        <v>21392</v>
      </c>
      <c r="I207" s="1045">
        <v>20761</v>
      </c>
      <c r="J207" s="1043">
        <v>9944</v>
      </c>
      <c r="K207" s="1044">
        <v>9808</v>
      </c>
      <c r="L207" s="1044">
        <v>10014</v>
      </c>
      <c r="M207" s="1045">
        <v>9783</v>
      </c>
      <c r="N207" s="1019">
        <v>122.4</v>
      </c>
      <c r="O207" s="1020">
        <v>120.7</v>
      </c>
      <c r="P207" s="1000">
        <v>1.4</v>
      </c>
      <c r="Q207" s="1019">
        <v>489.1</v>
      </c>
      <c r="R207" s="1021">
        <v>479.1</v>
      </c>
      <c r="S207" s="1002">
        <v>2.1</v>
      </c>
    </row>
    <row r="208" spans="1:19" ht="12.75" outlineLevel="1">
      <c r="A208" s="1023"/>
      <c r="B208" s="991"/>
      <c r="C208" s="1006" t="s">
        <v>25</v>
      </c>
      <c r="D208" s="1007">
        <v>133.80000000000001</v>
      </c>
      <c r="E208" s="1022" t="s">
        <v>26</v>
      </c>
      <c r="F208" s="1009">
        <f t="shared" ref="F208:O208" si="48">F206+F207</f>
        <v>106160</v>
      </c>
      <c r="G208" s="1010">
        <f t="shared" si="48"/>
        <v>103429</v>
      </c>
      <c r="H208" s="1010">
        <f t="shared" si="48"/>
        <v>112209</v>
      </c>
      <c r="I208" s="1026">
        <f t="shared" si="48"/>
        <v>108558</v>
      </c>
      <c r="J208" s="1009">
        <f t="shared" si="48"/>
        <v>37855</v>
      </c>
      <c r="K208" s="1010">
        <f t="shared" si="48"/>
        <v>37006</v>
      </c>
      <c r="L208" s="1010">
        <f t="shared" si="48"/>
        <v>41456</v>
      </c>
      <c r="M208" s="1026">
        <f t="shared" si="48"/>
        <v>40524</v>
      </c>
      <c r="N208" s="1019">
        <f t="shared" si="48"/>
        <v>466</v>
      </c>
      <c r="O208" s="1020">
        <f t="shared" si="48"/>
        <v>455.5</v>
      </c>
      <c r="P208" s="1000">
        <f>IF(N208-O208=0,"-",(N208-O208)/O208*100)</f>
        <v>2.3051591657519208</v>
      </c>
      <c r="Q208" s="1019">
        <f>Q206+Q207</f>
        <v>2024.6999999999998</v>
      </c>
      <c r="R208" s="1021">
        <f>R206+R207</f>
        <v>1984.5</v>
      </c>
      <c r="S208" s="1002">
        <f>IF(Q208-R208=0,"-",(Q208-R208)/R208*100)</f>
        <v>2.0256991685563022</v>
      </c>
    </row>
    <row r="209" spans="1:19" ht="12.75" outlineLevel="1">
      <c r="A209" s="1023"/>
      <c r="B209" s="978"/>
      <c r="D209" s="1007"/>
      <c r="E209" s="983"/>
      <c r="F209" s="1043"/>
      <c r="G209" s="1044"/>
      <c r="H209" s="1044"/>
      <c r="I209" s="1045"/>
      <c r="J209" s="1043"/>
      <c r="K209" s="1044"/>
      <c r="L209" s="1044"/>
      <c r="M209" s="1045"/>
      <c r="N209" s="1047"/>
      <c r="O209" s="1048"/>
      <c r="P209" s="1000"/>
      <c r="Q209" s="1049"/>
      <c r="R209" s="1050"/>
      <c r="S209" s="1002"/>
    </row>
    <row r="210" spans="1:19" ht="12.75" outlineLevel="2">
      <c r="A210" s="990" t="s">
        <v>63</v>
      </c>
      <c r="B210" s="991" t="s">
        <v>131</v>
      </c>
      <c r="C210" s="992"/>
      <c r="D210" s="1007"/>
      <c r="E210" s="1022" t="s">
        <v>20</v>
      </c>
      <c r="F210" s="1043">
        <v>191630.88</v>
      </c>
      <c r="G210" s="1044">
        <v>190120</v>
      </c>
      <c r="H210" s="1044">
        <v>192612</v>
      </c>
      <c r="I210" s="1045">
        <v>189178.74</v>
      </c>
      <c r="J210" s="1043">
        <v>49096</v>
      </c>
      <c r="K210" s="1044">
        <v>48993</v>
      </c>
      <c r="L210" s="1044">
        <v>51559</v>
      </c>
      <c r="M210" s="1045">
        <v>50705</v>
      </c>
      <c r="N210" s="1019">
        <v>912.4</v>
      </c>
      <c r="O210" s="1020">
        <v>910.5</v>
      </c>
      <c r="P210" s="1000">
        <v>0.2</v>
      </c>
      <c r="Q210" s="1019">
        <v>3801.4</v>
      </c>
      <c r="R210" s="1021">
        <v>3748.7</v>
      </c>
      <c r="S210" s="1002">
        <v>1.4</v>
      </c>
    </row>
    <row r="211" spans="1:19" ht="12.75" outlineLevel="2">
      <c r="A211" s="1023"/>
      <c r="B211" s="978"/>
      <c r="D211" s="1007"/>
      <c r="E211" s="1022" t="s">
        <v>24</v>
      </c>
      <c r="F211" s="1043">
        <v>37249</v>
      </c>
      <c r="G211" s="1044">
        <v>36299</v>
      </c>
      <c r="H211" s="1044">
        <v>37212</v>
      </c>
      <c r="I211" s="1045">
        <v>35923</v>
      </c>
      <c r="J211" s="1043">
        <v>12981</v>
      </c>
      <c r="K211" s="1044">
        <v>12765</v>
      </c>
      <c r="L211" s="1044">
        <v>13089</v>
      </c>
      <c r="M211" s="1045">
        <v>12687</v>
      </c>
      <c r="N211" s="1019">
        <v>241.2</v>
      </c>
      <c r="O211" s="1020">
        <v>237.2</v>
      </c>
      <c r="P211" s="1000">
        <v>1.7</v>
      </c>
      <c r="Q211" s="1019">
        <v>965</v>
      </c>
      <c r="R211" s="1021">
        <v>938</v>
      </c>
      <c r="S211" s="1002">
        <v>2.9</v>
      </c>
    </row>
    <row r="212" spans="1:19" ht="12.75" outlineLevel="1">
      <c r="A212" s="1023"/>
      <c r="B212" s="991"/>
      <c r="C212" s="1006" t="s">
        <v>25</v>
      </c>
      <c r="D212" s="1007">
        <v>202</v>
      </c>
      <c r="E212" s="1022" t="s">
        <v>26</v>
      </c>
      <c r="F212" s="1009">
        <f t="shared" ref="F212:O212" si="49">F210+F211</f>
        <v>228879.88</v>
      </c>
      <c r="G212" s="1010">
        <f t="shared" si="49"/>
        <v>226419</v>
      </c>
      <c r="H212" s="1010">
        <f t="shared" si="49"/>
        <v>229824</v>
      </c>
      <c r="I212" s="1026">
        <f t="shared" si="49"/>
        <v>225101.74</v>
      </c>
      <c r="J212" s="1009">
        <f t="shared" si="49"/>
        <v>62077</v>
      </c>
      <c r="K212" s="1010">
        <f t="shared" si="49"/>
        <v>61758</v>
      </c>
      <c r="L212" s="1010">
        <f t="shared" si="49"/>
        <v>64648</v>
      </c>
      <c r="M212" s="1026">
        <f t="shared" si="49"/>
        <v>63392</v>
      </c>
      <c r="N212" s="1019">
        <f t="shared" si="49"/>
        <v>1153.5999999999999</v>
      </c>
      <c r="O212" s="1020">
        <f t="shared" si="49"/>
        <v>1147.7</v>
      </c>
      <c r="P212" s="1000">
        <f>IF(N212-O212=0,"-",(N212-O212)/O212*100)</f>
        <v>0.51407162150386543</v>
      </c>
      <c r="Q212" s="1019">
        <f>Q210+Q211</f>
        <v>4766.3999999999996</v>
      </c>
      <c r="R212" s="1021">
        <f>R210+R211</f>
        <v>4686.7</v>
      </c>
      <c r="S212" s="1002">
        <f>IF(Q212-R212=0,"-",(Q212-R212)/R212*100)</f>
        <v>1.7005568950434167</v>
      </c>
    </row>
    <row r="213" spans="1:19" ht="12.75" outlineLevel="1">
      <c r="A213" s="1023"/>
      <c r="B213" s="978"/>
      <c r="D213" s="1007"/>
      <c r="E213" s="983"/>
      <c r="F213" s="1043"/>
      <c r="G213" s="1044"/>
      <c r="H213" s="1044"/>
      <c r="I213" s="1045"/>
      <c r="J213" s="1043"/>
      <c r="K213" s="1044"/>
      <c r="L213" s="1044"/>
      <c r="M213" s="1045"/>
      <c r="N213" s="1047"/>
      <c r="O213" s="1048"/>
      <c r="P213" s="1000"/>
      <c r="Q213" s="1049"/>
      <c r="R213" s="1050"/>
      <c r="S213" s="1002"/>
    </row>
    <row r="214" spans="1:19" ht="12.75" outlineLevel="2">
      <c r="A214" s="990" t="s">
        <v>132</v>
      </c>
      <c r="B214" s="991" t="s">
        <v>133</v>
      </c>
      <c r="C214" s="992"/>
      <c r="D214" s="1007"/>
      <c r="E214" s="1022" t="s">
        <v>20</v>
      </c>
      <c r="F214" s="1043">
        <v>77550</v>
      </c>
      <c r="G214" s="1044">
        <v>73975</v>
      </c>
      <c r="H214" s="1044">
        <v>77820</v>
      </c>
      <c r="I214" s="1045">
        <v>75234</v>
      </c>
      <c r="J214" s="1043">
        <v>31440</v>
      </c>
      <c r="K214" s="1044">
        <v>30398</v>
      </c>
      <c r="L214" s="1044">
        <v>33496</v>
      </c>
      <c r="M214" s="1045">
        <v>32361</v>
      </c>
      <c r="N214" s="1019">
        <v>160</v>
      </c>
      <c r="O214" s="1020">
        <v>154.69999999999999</v>
      </c>
      <c r="P214" s="1000">
        <v>3.4</v>
      </c>
      <c r="Q214" s="1019">
        <v>676.1</v>
      </c>
      <c r="R214" s="1021">
        <v>655</v>
      </c>
      <c r="S214" s="1002">
        <v>3.2</v>
      </c>
    </row>
    <row r="215" spans="1:19" ht="12.75" outlineLevel="2">
      <c r="A215" s="1023"/>
      <c r="B215" s="978"/>
      <c r="D215" s="1007"/>
      <c r="E215" s="1022" t="s">
        <v>24</v>
      </c>
      <c r="F215" s="1043">
        <v>19478</v>
      </c>
      <c r="G215" s="1044">
        <v>18697</v>
      </c>
      <c r="H215" s="1044">
        <v>19346</v>
      </c>
      <c r="I215" s="1045">
        <v>18447</v>
      </c>
      <c r="J215" s="1043">
        <v>9539</v>
      </c>
      <c r="K215" s="1044">
        <v>9250</v>
      </c>
      <c r="L215" s="1044">
        <v>9543</v>
      </c>
      <c r="M215" s="1045">
        <v>9191</v>
      </c>
      <c r="N215" s="1019">
        <v>48.5</v>
      </c>
      <c r="O215" s="1020">
        <v>47.1</v>
      </c>
      <c r="P215" s="1000">
        <v>3.1</v>
      </c>
      <c r="Q215" s="1019">
        <v>192.6</v>
      </c>
      <c r="R215" s="1021">
        <v>186</v>
      </c>
      <c r="S215" s="1002">
        <v>3.5</v>
      </c>
    </row>
    <row r="216" spans="1:19" ht="12.75" outlineLevel="1">
      <c r="A216" s="1023"/>
      <c r="B216" s="991"/>
      <c r="C216" s="1006" t="s">
        <v>25</v>
      </c>
      <c r="D216" s="1007">
        <v>55.3</v>
      </c>
      <c r="E216" s="1022" t="s">
        <v>26</v>
      </c>
      <c r="F216" s="1009">
        <f t="shared" ref="F216:O216" si="50">F214+F215</f>
        <v>97028</v>
      </c>
      <c r="G216" s="1010">
        <f t="shared" si="50"/>
        <v>92672</v>
      </c>
      <c r="H216" s="1010">
        <f t="shared" si="50"/>
        <v>97166</v>
      </c>
      <c r="I216" s="1026">
        <f t="shared" si="50"/>
        <v>93681</v>
      </c>
      <c r="J216" s="1009">
        <f t="shared" si="50"/>
        <v>40979</v>
      </c>
      <c r="K216" s="1010">
        <f t="shared" si="50"/>
        <v>39648</v>
      </c>
      <c r="L216" s="1010">
        <f t="shared" si="50"/>
        <v>43039</v>
      </c>
      <c r="M216" s="1026">
        <f t="shared" si="50"/>
        <v>41552</v>
      </c>
      <c r="N216" s="1019">
        <f t="shared" si="50"/>
        <v>208.5</v>
      </c>
      <c r="O216" s="1020">
        <f t="shared" si="50"/>
        <v>201.79999999999998</v>
      </c>
      <c r="P216" s="1000">
        <f>IF(N216-O216=0,"-",(N216-O216)/O216*100)</f>
        <v>3.3201189296333089</v>
      </c>
      <c r="Q216" s="1019">
        <f>Q214+Q215</f>
        <v>868.7</v>
      </c>
      <c r="R216" s="1021">
        <f>R214+R215</f>
        <v>841</v>
      </c>
      <c r="S216" s="1002">
        <f>IF(Q216-R216=0,"-",(Q216-R216)/R216*100)</f>
        <v>3.2936979785969136</v>
      </c>
    </row>
    <row r="217" spans="1:19" ht="12.75" outlineLevel="1">
      <c r="A217" s="1023"/>
      <c r="B217" s="978"/>
      <c r="C217" s="1006"/>
      <c r="D217" s="1007"/>
      <c r="E217" s="983"/>
      <c r="F217" s="1043"/>
      <c r="G217" s="1044"/>
      <c r="H217" s="1044"/>
      <c r="I217" s="1045"/>
      <c r="J217" s="1043"/>
      <c r="K217" s="1044"/>
      <c r="L217" s="1044"/>
      <c r="M217" s="1045"/>
      <c r="N217" s="1047"/>
      <c r="O217" s="1048"/>
      <c r="P217" s="1000"/>
      <c r="Q217" s="1049"/>
      <c r="R217" s="1050"/>
      <c r="S217" s="1002"/>
    </row>
    <row r="218" spans="1:19" ht="12.75" outlineLevel="2">
      <c r="A218" s="990" t="s">
        <v>134</v>
      </c>
      <c r="B218" s="991" t="s">
        <v>135</v>
      </c>
      <c r="C218" s="992"/>
      <c r="D218" s="1007"/>
      <c r="E218" s="1022" t="s">
        <v>20</v>
      </c>
      <c r="F218" s="1043">
        <v>61875</v>
      </c>
      <c r="G218" s="1044">
        <v>58774</v>
      </c>
      <c r="H218" s="1044">
        <v>60065</v>
      </c>
      <c r="I218" s="1045">
        <v>58605</v>
      </c>
      <c r="J218" s="1043">
        <v>17350</v>
      </c>
      <c r="K218" s="1044">
        <v>16751</v>
      </c>
      <c r="L218" s="1044">
        <v>17678</v>
      </c>
      <c r="M218" s="1045">
        <v>17331</v>
      </c>
      <c r="N218" s="1019">
        <v>275</v>
      </c>
      <c r="O218" s="1020">
        <v>265.5</v>
      </c>
      <c r="P218" s="1000">
        <v>3.6</v>
      </c>
      <c r="Q218" s="1019">
        <v>1111.7</v>
      </c>
      <c r="R218" s="1021">
        <v>1092.9000000000001</v>
      </c>
      <c r="S218" s="1002">
        <v>1.7</v>
      </c>
    </row>
    <row r="219" spans="1:19" ht="12.75" outlineLevel="2">
      <c r="A219" s="1023"/>
      <c r="B219" s="978"/>
      <c r="D219" s="1007"/>
      <c r="E219" s="1022" t="s">
        <v>24</v>
      </c>
      <c r="F219" s="1043">
        <v>12530</v>
      </c>
      <c r="G219" s="1044">
        <v>12021</v>
      </c>
      <c r="H219" s="1044">
        <v>12275</v>
      </c>
      <c r="I219" s="1045">
        <v>11764</v>
      </c>
      <c r="J219" s="1043">
        <v>4530</v>
      </c>
      <c r="K219" s="1044">
        <v>4480</v>
      </c>
      <c r="L219" s="1044">
        <v>4516</v>
      </c>
      <c r="M219" s="1045">
        <v>4393</v>
      </c>
      <c r="N219" s="1019">
        <v>71.8</v>
      </c>
      <c r="O219" s="1020">
        <v>71</v>
      </c>
      <c r="P219" s="1000">
        <v>1.1000000000000001</v>
      </c>
      <c r="Q219" s="1019">
        <v>284</v>
      </c>
      <c r="R219" s="1021">
        <v>277</v>
      </c>
      <c r="S219" s="1002">
        <v>2.5</v>
      </c>
    </row>
    <row r="220" spans="1:19" ht="12.75" outlineLevel="1">
      <c r="A220" s="1023"/>
      <c r="B220" s="991"/>
      <c r="C220" s="1006" t="s">
        <v>25</v>
      </c>
      <c r="D220" s="1007">
        <v>172.3</v>
      </c>
      <c r="E220" s="1022" t="s">
        <v>26</v>
      </c>
      <c r="F220" s="1009">
        <f t="shared" ref="F220:O220" si="51">F218+F219</f>
        <v>74405</v>
      </c>
      <c r="G220" s="1010">
        <f t="shared" si="51"/>
        <v>70795</v>
      </c>
      <c r="H220" s="1010">
        <f t="shared" si="51"/>
        <v>72340</v>
      </c>
      <c r="I220" s="1026">
        <f t="shared" si="51"/>
        <v>70369</v>
      </c>
      <c r="J220" s="1009">
        <f t="shared" si="51"/>
        <v>21880</v>
      </c>
      <c r="K220" s="1010">
        <f t="shared" si="51"/>
        <v>21231</v>
      </c>
      <c r="L220" s="1010">
        <f t="shared" si="51"/>
        <v>22194</v>
      </c>
      <c r="M220" s="1026">
        <f t="shared" si="51"/>
        <v>21724</v>
      </c>
      <c r="N220" s="1019">
        <f t="shared" si="51"/>
        <v>346.8</v>
      </c>
      <c r="O220" s="1020">
        <f t="shared" si="51"/>
        <v>336.5</v>
      </c>
      <c r="P220" s="1000">
        <f>IF(N220-O220=0,"-",(N220-O220)/O220*100)</f>
        <v>3.0609212481426482</v>
      </c>
      <c r="Q220" s="1019">
        <f>Q218+Q219</f>
        <v>1395.7</v>
      </c>
      <c r="R220" s="1021">
        <f>R218+R219</f>
        <v>1369.9</v>
      </c>
      <c r="S220" s="1002">
        <f>IF(Q220-R220=0,"-",(Q220-R220)/R220*100)</f>
        <v>1.883349149572958</v>
      </c>
    </row>
    <row r="221" spans="1:19" ht="12.75" outlineLevel="1">
      <c r="A221" s="1023"/>
      <c r="B221" s="978"/>
      <c r="D221" s="1007"/>
      <c r="E221" s="983"/>
      <c r="F221" s="1043"/>
      <c r="G221" s="1044"/>
      <c r="H221" s="1044"/>
      <c r="I221" s="1045"/>
      <c r="J221" s="1043"/>
      <c r="K221" s="1044"/>
      <c r="L221" s="1044"/>
      <c r="M221" s="1045"/>
      <c r="N221" s="1047"/>
      <c r="O221" s="1048"/>
      <c r="P221" s="1000"/>
      <c r="Q221" s="1049"/>
      <c r="R221" s="1050"/>
      <c r="S221" s="1002"/>
    </row>
    <row r="222" spans="1:19" ht="12.75" outlineLevel="2">
      <c r="A222" s="990" t="s">
        <v>76</v>
      </c>
      <c r="B222" s="991" t="s">
        <v>136</v>
      </c>
      <c r="C222" s="992"/>
      <c r="D222" s="1007"/>
      <c r="E222" s="1022" t="s">
        <v>20</v>
      </c>
      <c r="F222" s="1043">
        <v>35547</v>
      </c>
      <c r="G222" s="1044">
        <v>35194</v>
      </c>
      <c r="H222" s="1044">
        <v>39202</v>
      </c>
      <c r="I222" s="1045">
        <v>38922</v>
      </c>
      <c r="J222" s="1043">
        <v>20655</v>
      </c>
      <c r="K222" s="1044">
        <v>20399</v>
      </c>
      <c r="L222" s="1044">
        <v>23744</v>
      </c>
      <c r="M222" s="1045">
        <v>23565</v>
      </c>
      <c r="N222" s="1019">
        <v>94.4</v>
      </c>
      <c r="O222" s="1020">
        <v>93.3</v>
      </c>
      <c r="P222" s="1000">
        <v>1.3</v>
      </c>
      <c r="Q222" s="1019">
        <v>430.7</v>
      </c>
      <c r="R222" s="1021">
        <v>428.6</v>
      </c>
      <c r="S222" s="1002">
        <v>0.5</v>
      </c>
    </row>
    <row r="223" spans="1:19" ht="12.75" outlineLevel="2">
      <c r="A223" s="1023"/>
      <c r="B223" s="978"/>
      <c r="D223" s="1007"/>
      <c r="E223" s="1022" t="s">
        <v>24</v>
      </c>
      <c r="F223" s="1043">
        <v>11373</v>
      </c>
      <c r="G223" s="1044">
        <v>11237.25</v>
      </c>
      <c r="H223" s="1044">
        <v>11375</v>
      </c>
      <c r="I223" s="1045">
        <v>11234</v>
      </c>
      <c r="J223" s="1043">
        <v>7688</v>
      </c>
      <c r="K223" s="1044">
        <v>7628</v>
      </c>
      <c r="L223" s="1044">
        <v>7732</v>
      </c>
      <c r="M223" s="1045">
        <v>7678</v>
      </c>
      <c r="N223" s="1019">
        <v>35.200000000000003</v>
      </c>
      <c r="O223" s="1020">
        <v>34.9</v>
      </c>
      <c r="P223" s="1000">
        <v>0.8</v>
      </c>
      <c r="Q223" s="1019">
        <v>140.30000000000001</v>
      </c>
      <c r="R223" s="1021">
        <v>139.69999999999999</v>
      </c>
      <c r="S223" s="1002">
        <v>0.4</v>
      </c>
    </row>
    <row r="224" spans="1:19" ht="12.75" outlineLevel="1">
      <c r="A224" s="1023"/>
      <c r="B224" s="991"/>
      <c r="C224" s="1006" t="s">
        <v>25</v>
      </c>
      <c r="D224" s="1007">
        <v>49.7</v>
      </c>
      <c r="E224" s="1022" t="s">
        <v>26</v>
      </c>
      <c r="F224" s="1009">
        <f t="shared" ref="F224:O224" si="52">F222+F223</f>
        <v>46920</v>
      </c>
      <c r="G224" s="1010">
        <f t="shared" si="52"/>
        <v>46431.25</v>
      </c>
      <c r="H224" s="1010">
        <f t="shared" si="52"/>
        <v>50577</v>
      </c>
      <c r="I224" s="1026">
        <f t="shared" si="52"/>
        <v>50156</v>
      </c>
      <c r="J224" s="1009">
        <f t="shared" si="52"/>
        <v>28343</v>
      </c>
      <c r="K224" s="1010">
        <f t="shared" si="52"/>
        <v>28027</v>
      </c>
      <c r="L224" s="1010">
        <f t="shared" si="52"/>
        <v>31476</v>
      </c>
      <c r="M224" s="1026">
        <f t="shared" si="52"/>
        <v>31243</v>
      </c>
      <c r="N224" s="1019">
        <f t="shared" si="52"/>
        <v>129.60000000000002</v>
      </c>
      <c r="O224" s="1020">
        <f t="shared" si="52"/>
        <v>128.19999999999999</v>
      </c>
      <c r="P224" s="1000">
        <f>IF(N224-O224=0,"-",(N224-O224)/O224*100)</f>
        <v>1.0920436817472967</v>
      </c>
      <c r="Q224" s="1019">
        <f>Q222+Q223</f>
        <v>571</v>
      </c>
      <c r="R224" s="1021">
        <f>R222+R223</f>
        <v>568.29999999999995</v>
      </c>
      <c r="S224" s="1002">
        <f>IF(Q224-R224=0,"-",(Q224-R224)/R224*100)</f>
        <v>0.47510117895478543</v>
      </c>
    </row>
    <row r="225" spans="1:22" ht="12.75" outlineLevel="1">
      <c r="A225" s="1023"/>
      <c r="B225" s="978"/>
      <c r="D225" s="1007"/>
      <c r="E225" s="983"/>
      <c r="F225" s="1043"/>
      <c r="G225" s="1044"/>
      <c r="H225" s="1044"/>
      <c r="I225" s="1045"/>
      <c r="J225" s="1043"/>
      <c r="K225" s="1044"/>
      <c r="L225" s="1044"/>
      <c r="M225" s="1045"/>
      <c r="N225" s="1047"/>
      <c r="O225" s="1048"/>
      <c r="P225" s="1000"/>
      <c r="Q225" s="1049"/>
      <c r="R225" s="1050"/>
      <c r="S225" s="1002"/>
    </row>
    <row r="226" spans="1:22" ht="12.75" outlineLevel="2">
      <c r="A226" s="990" t="s">
        <v>76</v>
      </c>
      <c r="B226" s="991" t="s">
        <v>137</v>
      </c>
      <c r="C226" s="992"/>
      <c r="D226" s="1007"/>
      <c r="E226" s="1022" t="s">
        <v>20</v>
      </c>
      <c r="F226" s="1043">
        <v>27255</v>
      </c>
      <c r="G226" s="1044">
        <v>26719</v>
      </c>
      <c r="H226" s="1044">
        <v>31722</v>
      </c>
      <c r="I226" s="1045">
        <v>31086</v>
      </c>
      <c r="J226" s="1043">
        <v>10652</v>
      </c>
      <c r="K226" s="1044">
        <v>10385</v>
      </c>
      <c r="L226" s="1044">
        <v>13407</v>
      </c>
      <c r="M226" s="1045">
        <v>13132</v>
      </c>
      <c r="N226" s="1019">
        <v>185.8</v>
      </c>
      <c r="O226" s="1020">
        <v>181.1</v>
      </c>
      <c r="P226" s="1000">
        <v>2.6</v>
      </c>
      <c r="Q226" s="1019">
        <v>927.8</v>
      </c>
      <c r="R226" s="1021">
        <v>911.3</v>
      </c>
      <c r="S226" s="1002">
        <v>1.8</v>
      </c>
    </row>
    <row r="227" spans="1:22" ht="12.75" outlineLevel="2">
      <c r="A227" s="1023"/>
      <c r="B227" s="978"/>
      <c r="D227" s="1007"/>
      <c r="E227" s="1022" t="s">
        <v>24</v>
      </c>
      <c r="F227" s="1043">
        <v>9669</v>
      </c>
      <c r="G227" s="1044">
        <v>9386</v>
      </c>
      <c r="H227" s="1044">
        <v>9637</v>
      </c>
      <c r="I227" s="1045">
        <v>9451</v>
      </c>
      <c r="J227" s="1043">
        <v>4278</v>
      </c>
      <c r="K227" s="1044">
        <v>4305</v>
      </c>
      <c r="L227" s="1044">
        <v>4301</v>
      </c>
      <c r="M227" s="1045">
        <v>4328</v>
      </c>
      <c r="N227" s="1019">
        <v>74.599999999999994</v>
      </c>
      <c r="O227" s="1020">
        <v>75.099999999999994</v>
      </c>
      <c r="P227" s="1000">
        <v>-0.6</v>
      </c>
      <c r="Q227" s="1019">
        <v>297.60000000000002</v>
      </c>
      <c r="R227" s="1021">
        <v>300.3</v>
      </c>
      <c r="S227" s="1002">
        <v>-0.9</v>
      </c>
    </row>
    <row r="228" spans="1:22" ht="12.75" outlineLevel="1">
      <c r="A228" s="1023"/>
      <c r="B228" s="991"/>
      <c r="C228" s="1006" t="s">
        <v>25</v>
      </c>
      <c r="D228" s="1007">
        <v>189.6</v>
      </c>
      <c r="E228" s="1022" t="s">
        <v>26</v>
      </c>
      <c r="F228" s="1009">
        <f t="shared" ref="F228:O228" si="53">F226+F227</f>
        <v>36924</v>
      </c>
      <c r="G228" s="1010">
        <f t="shared" si="53"/>
        <v>36105</v>
      </c>
      <c r="H228" s="1010">
        <f t="shared" si="53"/>
        <v>41359</v>
      </c>
      <c r="I228" s="1026">
        <f t="shared" si="53"/>
        <v>40537</v>
      </c>
      <c r="J228" s="1009">
        <f t="shared" si="53"/>
        <v>14930</v>
      </c>
      <c r="K228" s="1010">
        <f t="shared" si="53"/>
        <v>14690</v>
      </c>
      <c r="L228" s="1010">
        <f t="shared" si="53"/>
        <v>17708</v>
      </c>
      <c r="M228" s="1026">
        <f t="shared" si="53"/>
        <v>17460</v>
      </c>
      <c r="N228" s="1019">
        <f t="shared" si="53"/>
        <v>260.39999999999998</v>
      </c>
      <c r="O228" s="1020">
        <f t="shared" si="53"/>
        <v>256.2</v>
      </c>
      <c r="P228" s="1000">
        <f>IF(N228-O228=0,"-",(N228-O228)/O228*100)</f>
        <v>1.6393442622950776</v>
      </c>
      <c r="Q228" s="1019">
        <f>Q226+Q227</f>
        <v>1225.4000000000001</v>
      </c>
      <c r="R228" s="1021">
        <f>R226+R227</f>
        <v>1211.5999999999999</v>
      </c>
      <c r="S228" s="1002">
        <f>IF(Q228-R228=0,"-",(Q228-R228)/R228*100)</f>
        <v>1.1389897655992227</v>
      </c>
    </row>
    <row r="229" spans="1:22" ht="12.75" outlineLevel="1">
      <c r="A229" s="1023"/>
      <c r="B229" s="978"/>
      <c r="D229" s="1007"/>
      <c r="E229" s="983"/>
      <c r="F229" s="1043"/>
      <c r="G229" s="1044"/>
      <c r="H229" s="1044"/>
      <c r="I229" s="1045"/>
      <c r="J229" s="1043"/>
      <c r="K229" s="1044"/>
      <c r="L229" s="1044"/>
      <c r="M229" s="1045"/>
      <c r="N229" s="1047"/>
      <c r="O229" s="1048"/>
      <c r="P229" s="1000"/>
      <c r="Q229" s="1019"/>
      <c r="R229" s="1021"/>
      <c r="S229" s="1002"/>
    </row>
    <row r="230" spans="1:22" ht="12.75" outlineLevel="2">
      <c r="A230" s="990" t="s">
        <v>76</v>
      </c>
      <c r="B230" s="991" t="s">
        <v>138</v>
      </c>
      <c r="C230" s="992"/>
      <c r="D230" s="1007"/>
      <c r="E230" s="1022" t="s">
        <v>20</v>
      </c>
      <c r="F230" s="1043">
        <v>22106</v>
      </c>
      <c r="G230" s="1044">
        <v>21059</v>
      </c>
      <c r="H230" s="1044">
        <v>25273</v>
      </c>
      <c r="I230" s="1045">
        <v>24338</v>
      </c>
      <c r="J230" s="1043">
        <v>9896</v>
      </c>
      <c r="K230" s="1044">
        <v>9561</v>
      </c>
      <c r="L230" s="1044">
        <v>11981</v>
      </c>
      <c r="M230" s="1045">
        <v>11615</v>
      </c>
      <c r="N230" s="1019">
        <v>130.19999999999999</v>
      </c>
      <c r="O230" s="1020">
        <v>125.8</v>
      </c>
      <c r="P230" s="1000">
        <v>3.5</v>
      </c>
      <c r="Q230" s="1019">
        <v>625.4</v>
      </c>
      <c r="R230" s="1021">
        <v>607.9</v>
      </c>
      <c r="S230" s="1002">
        <v>2.9</v>
      </c>
    </row>
    <row r="231" spans="1:22" ht="12.2" customHeight="1" outlineLevel="2">
      <c r="A231" s="1023"/>
      <c r="B231" s="978"/>
      <c r="D231" s="1007"/>
      <c r="E231" s="1022" t="s">
        <v>24</v>
      </c>
      <c r="F231" s="1043">
        <v>6012</v>
      </c>
      <c r="G231" s="1044">
        <v>5856</v>
      </c>
      <c r="H231" s="1044">
        <v>5960</v>
      </c>
      <c r="I231" s="1045">
        <v>5743</v>
      </c>
      <c r="J231" s="1043">
        <v>2732</v>
      </c>
      <c r="K231" s="1044">
        <v>2704</v>
      </c>
      <c r="L231" s="1044">
        <v>2755</v>
      </c>
      <c r="M231" s="1045">
        <v>2690</v>
      </c>
      <c r="N231" s="1019">
        <v>35.9</v>
      </c>
      <c r="O231" s="1020">
        <v>35.6</v>
      </c>
      <c r="P231" s="1000">
        <v>1</v>
      </c>
      <c r="Q231" s="1019">
        <v>143.80000000000001</v>
      </c>
      <c r="R231" s="1021">
        <v>140.80000000000001</v>
      </c>
      <c r="S231" s="1002">
        <v>2.2000000000000002</v>
      </c>
    </row>
    <row r="232" spans="1:22" ht="12.2" customHeight="1" outlineLevel="1">
      <c r="A232" s="1023"/>
      <c r="B232" s="991"/>
      <c r="C232" s="1006" t="s">
        <v>25</v>
      </c>
      <c r="D232" s="1007">
        <v>143</v>
      </c>
      <c r="E232" s="1022" t="s">
        <v>26</v>
      </c>
      <c r="F232" s="1009">
        <f t="shared" ref="F232:O232" si="54">F230+F231</f>
        <v>28118</v>
      </c>
      <c r="G232" s="1010">
        <f t="shared" si="54"/>
        <v>26915</v>
      </c>
      <c r="H232" s="1010">
        <f t="shared" si="54"/>
        <v>31233</v>
      </c>
      <c r="I232" s="1026">
        <f t="shared" si="54"/>
        <v>30081</v>
      </c>
      <c r="J232" s="1009">
        <f t="shared" si="54"/>
        <v>12628</v>
      </c>
      <c r="K232" s="1010">
        <f t="shared" si="54"/>
        <v>12265</v>
      </c>
      <c r="L232" s="1010">
        <f t="shared" si="54"/>
        <v>14736</v>
      </c>
      <c r="M232" s="1026">
        <f t="shared" si="54"/>
        <v>14305</v>
      </c>
      <c r="N232" s="1019">
        <f t="shared" si="54"/>
        <v>166.1</v>
      </c>
      <c r="O232" s="1020">
        <f t="shared" si="54"/>
        <v>161.4</v>
      </c>
      <c r="P232" s="1000">
        <f>IF(N232-O232=0,"-",(N232-O232)/O232*100)</f>
        <v>2.9120198265179607</v>
      </c>
      <c r="Q232" s="1019">
        <f>Q230+Q231</f>
        <v>769.2</v>
      </c>
      <c r="R232" s="1021">
        <f>R230+R231</f>
        <v>748.7</v>
      </c>
      <c r="S232" s="1002">
        <f>IF(Q232-R232=0,"-",(Q232-R232)/R232*100)</f>
        <v>2.7380793375183647</v>
      </c>
    </row>
    <row r="233" spans="1:22" ht="12.2" customHeight="1" outlineLevel="1">
      <c r="A233" s="1023"/>
      <c r="B233" s="978"/>
      <c r="D233" s="1007"/>
      <c r="E233" s="983"/>
      <c r="F233" s="1009"/>
      <c r="G233" s="1010"/>
      <c r="H233" s="1010"/>
      <c r="I233" s="1026"/>
      <c r="J233" s="1009"/>
      <c r="K233" s="1010"/>
      <c r="L233" s="1010"/>
      <c r="M233" s="1026"/>
      <c r="N233" s="1019"/>
      <c r="O233" s="1020"/>
      <c r="P233" s="1000"/>
      <c r="Q233" s="1019"/>
      <c r="R233" s="1021"/>
      <c r="S233" s="1002"/>
    </row>
    <row r="234" spans="1:22" ht="12.2" customHeight="1" outlineLevel="2">
      <c r="A234" s="990" t="s">
        <v>139</v>
      </c>
      <c r="B234" s="991" t="s">
        <v>140</v>
      </c>
      <c r="C234" s="992"/>
      <c r="D234" s="1007"/>
      <c r="E234" s="1022" t="s">
        <v>20</v>
      </c>
      <c r="F234" s="1009">
        <v>233852</v>
      </c>
      <c r="G234" s="1010">
        <v>233413</v>
      </c>
      <c r="H234" s="1010">
        <v>222090</v>
      </c>
      <c r="I234" s="1026">
        <v>222246</v>
      </c>
      <c r="J234" s="1009">
        <v>125956</v>
      </c>
      <c r="K234" s="1010">
        <v>125719</v>
      </c>
      <c r="L234" s="996">
        <v>119621</v>
      </c>
      <c r="M234" s="997">
        <v>119705</v>
      </c>
      <c r="N234" s="1019">
        <v>234.1</v>
      </c>
      <c r="O234" s="1020">
        <v>233.6</v>
      </c>
      <c r="P234" s="1000">
        <f t="shared" ref="P234:P248" si="55">IF(N234-O234=0,"-",(N234-O234)/O234*100)</f>
        <v>0.21404109589041095</v>
      </c>
      <c r="Q234" s="1019">
        <v>881.9</v>
      </c>
      <c r="R234" s="1021">
        <v>885</v>
      </c>
      <c r="S234" s="1002">
        <f t="shared" ref="S234:S248" si="56">IF(Q234-R234=0,"-",(Q234-R234)/R234*100)</f>
        <v>-0.35028248587570876</v>
      </c>
    </row>
    <row r="235" spans="1:22" ht="12.2" customHeight="1" outlineLevel="2">
      <c r="A235" s="1023"/>
      <c r="B235" s="978"/>
      <c r="D235" s="1007"/>
      <c r="E235" s="1022" t="s">
        <v>24</v>
      </c>
      <c r="F235" s="1009">
        <v>4044</v>
      </c>
      <c r="G235" s="1010">
        <v>4037</v>
      </c>
      <c r="H235" s="1010">
        <v>11551</v>
      </c>
      <c r="I235" s="1026">
        <v>11853</v>
      </c>
      <c r="J235" s="1009">
        <v>2178</v>
      </c>
      <c r="K235" s="1010">
        <v>2174</v>
      </c>
      <c r="L235" s="996">
        <v>6222</v>
      </c>
      <c r="M235" s="997">
        <v>6384</v>
      </c>
      <c r="N235" s="1019">
        <v>4.0999999999999996</v>
      </c>
      <c r="O235" s="1020">
        <v>4</v>
      </c>
      <c r="P235" s="1000">
        <f t="shared" si="55"/>
        <v>2.4999999999999911</v>
      </c>
      <c r="Q235" s="1019">
        <v>45.9</v>
      </c>
      <c r="R235" s="1021">
        <v>47.2</v>
      </c>
      <c r="S235" s="1002">
        <f t="shared" si="56"/>
        <v>-2.7542372881356023</v>
      </c>
    </row>
    <row r="236" spans="1:22" ht="12.2" customHeight="1" outlineLevel="1">
      <c r="A236" s="1023"/>
      <c r="B236" s="1005"/>
      <c r="C236" s="1006" t="s">
        <v>25</v>
      </c>
      <c r="D236" s="1007">
        <v>20.2</v>
      </c>
      <c r="E236" s="1022" t="s">
        <v>26</v>
      </c>
      <c r="F236" s="1009">
        <f t="shared" ref="F236:O236" si="57">F234+F235</f>
        <v>237896</v>
      </c>
      <c r="G236" s="1010">
        <f t="shared" si="57"/>
        <v>237450</v>
      </c>
      <c r="H236" s="1010">
        <f t="shared" si="57"/>
        <v>233641</v>
      </c>
      <c r="I236" s="1026">
        <f t="shared" si="57"/>
        <v>234099</v>
      </c>
      <c r="J236" s="1009">
        <f t="shared" si="57"/>
        <v>128134</v>
      </c>
      <c r="K236" s="1010">
        <f t="shared" si="57"/>
        <v>127893</v>
      </c>
      <c r="L236" s="996">
        <f t="shared" si="57"/>
        <v>125843</v>
      </c>
      <c r="M236" s="997">
        <f t="shared" si="57"/>
        <v>126089</v>
      </c>
      <c r="N236" s="1019">
        <f t="shared" si="57"/>
        <v>238.2</v>
      </c>
      <c r="O236" s="1020">
        <f t="shared" si="57"/>
        <v>237.6</v>
      </c>
      <c r="P236" s="1000">
        <f t="shared" si="55"/>
        <v>0.2525252525252501</v>
      </c>
      <c r="Q236" s="1019">
        <f>Q234+Q235</f>
        <v>927.8</v>
      </c>
      <c r="R236" s="1021">
        <f>R234+R235</f>
        <v>932.2</v>
      </c>
      <c r="S236" s="1002">
        <f t="shared" si="56"/>
        <v>-0.47200171636988747</v>
      </c>
    </row>
    <row r="237" spans="1:22" ht="12.2" customHeight="1" outlineLevel="1">
      <c r="A237" s="1023"/>
      <c r="B237" s="978"/>
      <c r="D237" s="1007"/>
      <c r="E237" s="983"/>
      <c r="F237" s="1009"/>
      <c r="G237" s="1010"/>
      <c r="H237" s="1010"/>
      <c r="I237" s="1026"/>
      <c r="J237" s="1009"/>
      <c r="K237" s="1010"/>
      <c r="L237" s="1010"/>
      <c r="M237" s="1026"/>
      <c r="N237" s="1019"/>
      <c r="O237" s="1020"/>
      <c r="P237" s="1000"/>
      <c r="Q237" s="1019"/>
      <c r="R237" s="1021"/>
      <c r="S237" s="1002"/>
    </row>
    <row r="238" spans="1:22" ht="12.2" customHeight="1" outlineLevel="2">
      <c r="A238" s="990" t="s">
        <v>141</v>
      </c>
      <c r="B238" s="991" t="s">
        <v>142</v>
      </c>
      <c r="C238" s="992"/>
      <c r="D238" s="1007"/>
      <c r="E238" s="1022" t="s">
        <v>20</v>
      </c>
      <c r="F238" s="1009">
        <v>153743</v>
      </c>
      <c r="G238" s="1010">
        <v>154382</v>
      </c>
      <c r="H238" s="1010">
        <v>156745</v>
      </c>
      <c r="I238" s="1026">
        <v>152843</v>
      </c>
      <c r="J238" s="995">
        <v>80447</v>
      </c>
      <c r="K238" s="996">
        <v>79900</v>
      </c>
      <c r="L238" s="996">
        <v>82018</v>
      </c>
      <c r="M238" s="997">
        <v>79754</v>
      </c>
      <c r="N238" s="1019">
        <v>381.8</v>
      </c>
      <c r="O238" s="1020">
        <v>379.3</v>
      </c>
      <c r="P238" s="1000">
        <f t="shared" si="55"/>
        <v>0.65910888478776697</v>
      </c>
      <c r="Q238" s="1019">
        <v>1544.7</v>
      </c>
      <c r="R238" s="1021">
        <v>1506.2</v>
      </c>
      <c r="S238" s="1002">
        <f t="shared" si="56"/>
        <v>2.5561014473509491</v>
      </c>
      <c r="U238" s="1073"/>
      <c r="V238" s="1073"/>
    </row>
    <row r="239" spans="1:22" ht="12.2" customHeight="1" outlineLevel="2">
      <c r="A239" s="1023"/>
      <c r="B239" s="978"/>
      <c r="D239" s="1007"/>
      <c r="E239" s="1022" t="s">
        <v>24</v>
      </c>
      <c r="F239" s="1009">
        <v>14095</v>
      </c>
      <c r="G239" s="1010">
        <v>13741</v>
      </c>
      <c r="H239" s="1010">
        <v>14247</v>
      </c>
      <c r="I239" s="1026">
        <v>13604</v>
      </c>
      <c r="J239" s="995">
        <v>8255</v>
      </c>
      <c r="K239" s="996">
        <v>7963</v>
      </c>
      <c r="L239" s="996">
        <v>8347</v>
      </c>
      <c r="M239" s="997">
        <v>7943</v>
      </c>
      <c r="N239" s="1019">
        <v>39.1</v>
      </c>
      <c r="O239" s="1020">
        <v>37.799999999999997</v>
      </c>
      <c r="P239" s="1000">
        <f t="shared" si="55"/>
        <v>3.4391534391534506</v>
      </c>
      <c r="Q239" s="1019">
        <v>157.19999999999999</v>
      </c>
      <c r="R239" s="1021">
        <v>150</v>
      </c>
      <c r="S239" s="1002">
        <f t="shared" si="56"/>
        <v>4.7999999999999927</v>
      </c>
      <c r="U239" s="1073"/>
      <c r="V239" s="1073"/>
    </row>
    <row r="240" spans="1:22" ht="12.2" customHeight="1" outlineLevel="1">
      <c r="A240" s="1023"/>
      <c r="B240" s="1005"/>
      <c r="C240" s="1006" t="s">
        <v>25</v>
      </c>
      <c r="D240" s="1007">
        <v>51.6</v>
      </c>
      <c r="E240" s="1022" t="s">
        <v>26</v>
      </c>
      <c r="F240" s="1009">
        <f t="shared" ref="F240:O240" si="58">F238+F239</f>
        <v>167838</v>
      </c>
      <c r="G240" s="1010">
        <f t="shared" si="58"/>
        <v>168123</v>
      </c>
      <c r="H240" s="1010">
        <f t="shared" si="58"/>
        <v>170992</v>
      </c>
      <c r="I240" s="1026">
        <f t="shared" si="58"/>
        <v>166447</v>
      </c>
      <c r="J240" s="1009">
        <f t="shared" si="58"/>
        <v>88702</v>
      </c>
      <c r="K240" s="1010">
        <f t="shared" si="58"/>
        <v>87863</v>
      </c>
      <c r="L240" s="996">
        <f t="shared" si="58"/>
        <v>90365</v>
      </c>
      <c r="M240" s="997">
        <f t="shared" si="58"/>
        <v>87697</v>
      </c>
      <c r="N240" s="1019">
        <f t="shared" si="58"/>
        <v>420.90000000000003</v>
      </c>
      <c r="O240" s="1020">
        <f t="shared" si="58"/>
        <v>417.1</v>
      </c>
      <c r="P240" s="1000">
        <f t="shared" si="55"/>
        <v>0.91105250539439253</v>
      </c>
      <c r="Q240" s="1019">
        <f>Q238+Q239</f>
        <v>1701.9</v>
      </c>
      <c r="R240" s="1021">
        <f>R238+R239</f>
        <v>1656.2</v>
      </c>
      <c r="S240" s="1002">
        <f t="shared" si="56"/>
        <v>2.7593285835044101</v>
      </c>
    </row>
    <row r="241" spans="1:21" ht="12.2" customHeight="1" outlineLevel="1">
      <c r="A241" s="1023"/>
      <c r="B241" s="978"/>
      <c r="D241" s="1007"/>
      <c r="E241" s="983"/>
      <c r="F241" s="1009"/>
      <c r="G241" s="1010"/>
      <c r="H241" s="1010"/>
      <c r="I241" s="1026"/>
      <c r="J241" s="1009"/>
      <c r="K241" s="1010"/>
      <c r="L241" s="1010"/>
      <c r="M241" s="1026"/>
      <c r="N241" s="1019"/>
      <c r="O241" s="1020"/>
      <c r="P241" s="1000"/>
      <c r="Q241" s="1019"/>
      <c r="R241" s="1021"/>
      <c r="S241" s="1002"/>
    </row>
    <row r="242" spans="1:21" ht="12.2" customHeight="1" outlineLevel="2">
      <c r="A242" s="990" t="s">
        <v>143</v>
      </c>
      <c r="B242" s="991" t="s">
        <v>144</v>
      </c>
      <c r="C242" s="992"/>
      <c r="D242" s="1007"/>
      <c r="E242" s="1022" t="s">
        <v>20</v>
      </c>
      <c r="F242" s="1009">
        <v>64350</v>
      </c>
      <c r="G242" s="1010">
        <v>63823</v>
      </c>
      <c r="H242" s="1010">
        <v>70083</v>
      </c>
      <c r="I242" s="1026">
        <v>69477</v>
      </c>
      <c r="J242" s="1009">
        <v>24168</v>
      </c>
      <c r="K242" s="1010">
        <v>23975</v>
      </c>
      <c r="L242" s="1010">
        <v>27191</v>
      </c>
      <c r="M242" s="1026">
        <v>26828</v>
      </c>
      <c r="N242" s="1019">
        <v>170.8</v>
      </c>
      <c r="O242" s="1020">
        <v>169.4</v>
      </c>
      <c r="P242" s="1000">
        <f t="shared" si="55"/>
        <v>0.82644628099173889</v>
      </c>
      <c r="Q242" s="1019">
        <v>762.2</v>
      </c>
      <c r="R242" s="1021">
        <v>754.1</v>
      </c>
      <c r="S242" s="1002">
        <f t="shared" si="56"/>
        <v>1.0741280997215255</v>
      </c>
    </row>
    <row r="243" spans="1:21" ht="12.2" customHeight="1" outlineLevel="2">
      <c r="A243" s="1023"/>
      <c r="B243" s="991" t="s">
        <v>23</v>
      </c>
      <c r="C243" s="992"/>
      <c r="D243" s="1007"/>
      <c r="E243" s="1022" t="s">
        <v>24</v>
      </c>
      <c r="F243" s="1009">
        <v>7249</v>
      </c>
      <c r="G243" s="1010">
        <v>7072</v>
      </c>
      <c r="H243" s="1010">
        <v>7734</v>
      </c>
      <c r="I243" s="1026">
        <v>7379</v>
      </c>
      <c r="J243" s="1009">
        <v>4063</v>
      </c>
      <c r="K243" s="1010">
        <v>4062</v>
      </c>
      <c r="L243" s="1010">
        <v>4321</v>
      </c>
      <c r="M243" s="1026">
        <v>4215</v>
      </c>
      <c r="N243" s="1019">
        <v>28.7</v>
      </c>
      <c r="O243" s="1020">
        <v>28.7</v>
      </c>
      <c r="P243" s="1000" t="str">
        <f t="shared" si="55"/>
        <v>-</v>
      </c>
      <c r="Q243" s="1019">
        <v>121.1</v>
      </c>
      <c r="R243" s="1021">
        <v>118.5</v>
      </c>
      <c r="S243" s="1002">
        <f t="shared" si="56"/>
        <v>2.1940928270042148</v>
      </c>
    </row>
    <row r="244" spans="1:21" ht="12.2" customHeight="1" outlineLevel="1">
      <c r="A244" s="1023"/>
      <c r="B244" s="1005"/>
      <c r="C244" s="1006" t="s">
        <v>25</v>
      </c>
      <c r="D244" s="1007">
        <v>76.8</v>
      </c>
      <c r="E244" s="1022" t="s">
        <v>26</v>
      </c>
      <c r="F244" s="1009">
        <f>F242+F243</f>
        <v>71599</v>
      </c>
      <c r="G244" s="1010">
        <f>G242+G243</f>
        <v>70895</v>
      </c>
      <c r="H244" s="1010">
        <f>H242+H243</f>
        <v>77817</v>
      </c>
      <c r="I244" s="1026">
        <f>I242+I243</f>
        <v>76856</v>
      </c>
      <c r="J244" s="1009">
        <f t="shared" ref="J244:O244" si="59">J242+J243</f>
        <v>28231</v>
      </c>
      <c r="K244" s="1010">
        <f t="shared" si="59"/>
        <v>28037</v>
      </c>
      <c r="L244" s="1010">
        <f t="shared" si="59"/>
        <v>31512</v>
      </c>
      <c r="M244" s="1026">
        <f t="shared" si="59"/>
        <v>31043</v>
      </c>
      <c r="N244" s="1019">
        <f t="shared" si="59"/>
        <v>199.5</v>
      </c>
      <c r="O244" s="1020">
        <f t="shared" si="59"/>
        <v>198.1</v>
      </c>
      <c r="P244" s="1000">
        <f t="shared" si="55"/>
        <v>0.70671378091873072</v>
      </c>
      <c r="Q244" s="1019">
        <f>Q242+Q243</f>
        <v>883.30000000000007</v>
      </c>
      <c r="R244" s="1021">
        <f>R242+R243</f>
        <v>872.6</v>
      </c>
      <c r="S244" s="1002">
        <f t="shared" si="56"/>
        <v>1.2262204904882013</v>
      </c>
    </row>
    <row r="245" spans="1:21" ht="12.2" customHeight="1" outlineLevel="1">
      <c r="A245" s="1023"/>
      <c r="B245" s="978"/>
      <c r="D245" s="1007"/>
      <c r="E245" s="983"/>
      <c r="F245" s="1009"/>
      <c r="G245" s="1010"/>
      <c r="H245" s="1010"/>
      <c r="I245" s="1026"/>
      <c r="J245" s="1009"/>
      <c r="K245" s="1010"/>
      <c r="L245" s="1010"/>
      <c r="M245" s="1026"/>
      <c r="N245" s="1019"/>
      <c r="O245" s="1020"/>
      <c r="P245" s="1000"/>
      <c r="Q245" s="1019"/>
      <c r="R245" s="1021"/>
      <c r="S245" s="1002"/>
    </row>
    <row r="246" spans="1:21" s="1084" customFormat="1" ht="12.2" customHeight="1" outlineLevel="2">
      <c r="A246" s="990" t="s">
        <v>145</v>
      </c>
      <c r="B246" s="1074" t="s">
        <v>146</v>
      </c>
      <c r="C246" s="1075"/>
      <c r="D246" s="1076"/>
      <c r="E246" s="1077" t="s">
        <v>20</v>
      </c>
      <c r="F246" s="1078">
        <v>45898</v>
      </c>
      <c r="G246" s="1079">
        <v>46473</v>
      </c>
      <c r="H246" s="1079">
        <v>51248</v>
      </c>
      <c r="I246" s="1080">
        <v>50940</v>
      </c>
      <c r="J246" s="1078">
        <v>9063</v>
      </c>
      <c r="K246" s="1079">
        <v>9129</v>
      </c>
      <c r="L246" s="1079">
        <v>10170</v>
      </c>
      <c r="M246" s="1080">
        <v>10217</v>
      </c>
      <c r="N246" s="1081">
        <v>151.6</v>
      </c>
      <c r="O246" s="1082">
        <v>152.69999999999999</v>
      </c>
      <c r="P246" s="1000">
        <f t="shared" si="55"/>
        <v>-0.72036673215454772</v>
      </c>
      <c r="Q246" s="1081">
        <v>674.8</v>
      </c>
      <c r="R246" s="1083">
        <v>679.8</v>
      </c>
      <c r="S246" s="1002">
        <f t="shared" si="56"/>
        <v>-0.73551044424830836</v>
      </c>
    </row>
    <row r="247" spans="1:21" s="1084" customFormat="1" ht="12.2" customHeight="1" outlineLevel="2">
      <c r="A247" s="1023"/>
      <c r="B247" s="1074"/>
      <c r="C247" s="1075"/>
      <c r="D247" s="1076"/>
      <c r="E247" s="1077" t="s">
        <v>24</v>
      </c>
      <c r="F247" s="1078">
        <v>5559</v>
      </c>
      <c r="G247" s="1079">
        <v>5627</v>
      </c>
      <c r="H247" s="1079">
        <v>5909</v>
      </c>
      <c r="I247" s="1080">
        <v>5870</v>
      </c>
      <c r="J247" s="1078">
        <v>1465</v>
      </c>
      <c r="K247" s="1079">
        <v>1501</v>
      </c>
      <c r="L247" s="1079">
        <v>1564</v>
      </c>
      <c r="M247" s="1080">
        <v>1563</v>
      </c>
      <c r="N247" s="1081">
        <v>24.5</v>
      </c>
      <c r="O247" s="1082">
        <v>25.1</v>
      </c>
      <c r="P247" s="1000">
        <f t="shared" si="55"/>
        <v>-2.3904382470119576</v>
      </c>
      <c r="Q247" s="1081">
        <v>103.8</v>
      </c>
      <c r="R247" s="1083">
        <v>104</v>
      </c>
      <c r="S247" s="1002">
        <f t="shared" si="56"/>
        <v>-0.19230769230769504</v>
      </c>
    </row>
    <row r="248" spans="1:21" s="1084" customFormat="1" ht="12.2" customHeight="1" outlineLevel="1">
      <c r="A248" s="1023"/>
      <c r="B248" s="1074" t="s">
        <v>23</v>
      </c>
      <c r="C248" s="1085" t="s">
        <v>25</v>
      </c>
      <c r="D248" s="1076">
        <v>181.8</v>
      </c>
      <c r="E248" s="1077" t="s">
        <v>26</v>
      </c>
      <c r="F248" s="1009">
        <f t="shared" ref="F248:O248" si="60">F246+F247</f>
        <v>51457</v>
      </c>
      <c r="G248" s="1010">
        <f t="shared" si="60"/>
        <v>52100</v>
      </c>
      <c r="H248" s="1010">
        <f t="shared" si="60"/>
        <v>57157</v>
      </c>
      <c r="I248" s="1026">
        <f t="shared" si="60"/>
        <v>56810</v>
      </c>
      <c r="J248" s="1009">
        <f t="shared" si="60"/>
        <v>10528</v>
      </c>
      <c r="K248" s="1010">
        <f t="shared" si="60"/>
        <v>10630</v>
      </c>
      <c r="L248" s="1010">
        <f t="shared" si="60"/>
        <v>11734</v>
      </c>
      <c r="M248" s="1026">
        <f t="shared" si="60"/>
        <v>11780</v>
      </c>
      <c r="N248" s="1019">
        <f t="shared" si="60"/>
        <v>176.1</v>
      </c>
      <c r="O248" s="1020">
        <f t="shared" si="60"/>
        <v>177.79999999999998</v>
      </c>
      <c r="P248" s="1000">
        <f t="shared" si="55"/>
        <v>-0.95613048368953257</v>
      </c>
      <c r="Q248" s="1019">
        <f>Q246+Q247</f>
        <v>778.59999999999991</v>
      </c>
      <c r="R248" s="1021">
        <f>R246+R247</f>
        <v>783.8</v>
      </c>
      <c r="S248" s="1002">
        <f t="shared" si="56"/>
        <v>-0.66343454963001358</v>
      </c>
    </row>
    <row r="249" spans="1:21" ht="12.2" customHeight="1" outlineLevel="1">
      <c r="A249" s="1023"/>
      <c r="B249" s="1031"/>
      <c r="D249" s="1007"/>
      <c r="E249" s="983"/>
      <c r="F249" s="1009"/>
      <c r="G249" s="1010"/>
      <c r="H249" s="1010"/>
      <c r="I249" s="1026"/>
      <c r="J249" s="1009"/>
      <c r="K249" s="1010"/>
      <c r="L249" s="1010"/>
      <c r="M249" s="1026"/>
      <c r="N249" s="1019"/>
      <c r="O249" s="1020"/>
      <c r="P249" s="1000"/>
      <c r="Q249" s="1039"/>
      <c r="R249" s="1040"/>
      <c r="S249" s="1002"/>
    </row>
    <row r="250" spans="1:21" ht="12.75" outlineLevel="1" thickBot="1">
      <c r="B250" s="1005"/>
      <c r="C250" s="1006"/>
      <c r="D250" s="1007"/>
      <c r="E250" s="1086"/>
      <c r="F250" s="1087"/>
      <c r="G250" s="1088"/>
      <c r="H250" s="1087"/>
      <c r="I250" s="1026"/>
      <c r="J250" s="1089"/>
      <c r="K250" s="1026"/>
      <c r="L250" s="1089"/>
      <c r="M250" s="1026"/>
      <c r="N250" s="1090"/>
      <c r="O250" s="1020"/>
      <c r="P250" s="1091"/>
      <c r="Q250" s="1090"/>
      <c r="R250" s="1020"/>
      <c r="S250" s="1000"/>
      <c r="U250" s="993"/>
    </row>
    <row r="251" spans="1:21" ht="12.75" outlineLevel="1" thickTop="1">
      <c r="B251" s="1092"/>
      <c r="C251" s="1093"/>
      <c r="D251" s="1094"/>
      <c r="E251" s="1095" t="s">
        <v>20</v>
      </c>
      <c r="F251" s="1096"/>
      <c r="G251" s="1096"/>
      <c r="H251" s="1096"/>
      <c r="I251" s="1097"/>
      <c r="J251" s="1098">
        <f>(N251*1000)/($D$253*92)*1000</f>
        <v>28014.665819449081</v>
      </c>
      <c r="K251" s="1099">
        <f>(O251*1000)/(5761.4*92)*1000</f>
        <v>27602.194363990639</v>
      </c>
      <c r="L251" s="1100">
        <f>(Q251*1000)/($D$253*365)*1000</f>
        <v>30750.868676800874</v>
      </c>
      <c r="M251" s="1098">
        <f>(R251*1000)/(5761.4*366)*1000</f>
        <v>30120.506153540024</v>
      </c>
      <c r="N251" s="1101">
        <f>N10+N14+N18+N22+N26+N30+N34+N38+N42+N46+N50+N54+N58+N62+N66+N70+N74+N78+N82+N86+N90+N94+N98+N102+N106+N110+N114+ N118+N122+N126+N130+N134+N138+N142+N146+N150+N154+N158+N162+N166+N170++N174+N178+N182+N186+N190+N194+N198+N202+N206+N210+N214+N218+N222+N226+N230+N234+N238+N242+N246+N259</f>
        <v>14849.14</v>
      </c>
      <c r="O251" s="1101">
        <f>O10+O14+O18+O22+O26+O30+O34+O38+O42+O46+O50+O54+O58+O62+O66+O70+O74+O78+O82+O86+O90+O94+O98+O102+O106+O110+O114+ O118+O122+O126+O130+O134+O138+O142+O146+O150+O154+O158+O162+O166+O170++O174+O178+O182+O186+O190+O194+O198+O202+O206+O210+O214+O218+O222+O226+O230+O234+O238+O242+O246+O259</f>
        <v>14630.509999999998</v>
      </c>
      <c r="P251" s="1000">
        <f>IF(N251-O251=0,"-",(N251-O251)/O251*100)</f>
        <v>1.4943429859929767</v>
      </c>
      <c r="Q251" s="1101">
        <f>Q10+Q14+Q18+Q22+Q26+Q30+Q34+Q38+Q42+Q46+Q50+Q54+Q58+Q62+Q66+Q70+Q74+Q78+Q82+Q86+Q90+Q94+Q98+Q102+Q106+Q110+Q114+ Q118+Q122+Q126+Q130+Q134+Q138+Q142+Q146+Q150+Q154+Q158+Q162+Q166+Q170++Q174+Q178+Q182+Q186+Q190+Q194+Q198+Q202+Q206+Q210+Q214+Q218+Q222+Q226+Q230+Q234+Q238+Q242+Q246+Q259</f>
        <v>64666.34</v>
      </c>
      <c r="R251" s="1102">
        <f>R10+R14+R18+R22+R26+R30+R34+R38+R42+R46+R50+R54+R58+R62+R66+R70+R74+R78+R82+R86+R90+R94+R98+R102+R106+R110+R114+ R118+R122+R126+R130+R134+R138+R142+R146+R150+R154+R158+R162+R166+R170++R174+R178+R182+R186+R190+R194+R198+R202+R206+R210+R214+R218+R222+R226+R230+R234+R238+R242+R246+R259</f>
        <v>63514.280000000006</v>
      </c>
      <c r="S251" s="1103">
        <f>IF(Q251-R251=0,"-",(Q251-R251)/R251*100)</f>
        <v>1.813859812313058</v>
      </c>
      <c r="U251" s="993"/>
    </row>
    <row r="252" spans="1:21" outlineLevel="1">
      <c r="B252" s="991" t="s">
        <v>147</v>
      </c>
      <c r="C252" s="1104"/>
      <c r="D252" s="1105"/>
      <c r="E252" s="1086" t="s">
        <v>24</v>
      </c>
      <c r="F252" s="1106"/>
      <c r="G252" s="1106"/>
      <c r="H252" s="1106"/>
      <c r="I252" s="1107"/>
      <c r="J252" s="1108">
        <f>(N252*1000)/($D$253*92)*1000</f>
        <v>8984.4557708648736</v>
      </c>
      <c r="K252" s="1109">
        <f>(O252*1000)/(5761.4*92)*1000</f>
        <v>8676.3897965621309</v>
      </c>
      <c r="L252" s="1110">
        <f>(Q252*1000)/($D$253*365)*1000</f>
        <v>9114.1755404769883</v>
      </c>
      <c r="M252" s="1111">
        <f>(R252*1000)/(5761.4*366)*1000</f>
        <v>8778.1629806507644</v>
      </c>
      <c r="N252" s="1112">
        <f>N11+N15+N19+N23+N27+N31+N35+N39+N43+N47+N51+N55+N59+N63+N67+N71+N75+N79+N83+N87+N91+N95+N99+N103+N107+N111+N115+ N119+N123+N127+N131+N135+N139+N143+N147+N151+N155+N159+N163+N167+N171++N175+N179+N183+N187+N191+N195+N199+N203+N207+N211+N215+N219+N223+N227+N231+N235+N239+N243+N247+N260</f>
        <v>4762.2</v>
      </c>
      <c r="O252" s="1112">
        <f>O11+O15+O19+O23+O27+O31+O35+O39+O43+O47+O51+O55+O59+O63+O67+O71+O75+O79+O83+O87+O91+O95+O99+O103+O107+O111+O115+ O119+O123+O127+O131+O135+O139+O143+O147+O151+O155+O159+O163+O167+O171++O175+O179+O183+O187+O191+O195+O199+O203+O207+O211+O215+O219+O223+O227+O231+O235+O239+O243+O247+O260</f>
        <v>4598.9100000000008</v>
      </c>
      <c r="P252" s="1113">
        <f>IF(N252-O252=0,"-",(N252-O252)/O252*100)</f>
        <v>3.5506239521973475</v>
      </c>
      <c r="Q252" s="1112">
        <f>Q11+Q15+Q19+Q23+Q27+Q31+Q35+Q39+Q43+Q47+Q51+Q55+Q59+Q63+Q67+Q71+Q75+Q79+Q83+Q87+Q91+Q95+Q99+Q103+Q107+Q111+Q115+ Q119+Q123+Q127+Q131+Q135+Q139+Q143+Q147+Q151+Q155+Q159+Q163+Q167+Q171++Q175+Q179+Q183+Q187+Q191+Q195+Q199+Q203+Q207+Q211+Q215+Q219+Q223+Q227+Q231+Q235+Q239+Q243+Q247+Q260</f>
        <v>19166.300000000003</v>
      </c>
      <c r="R252" s="1112">
        <f>R11+R15+R19+R23+R27+R31+R35+R39+R43+R47+R51+R55+R59+R63+R67+R71+R75+R79+R83+R87+R91+R95+R99+R103+R107+R111+R115+ R119+R123+R127+R131+R135+R139+R143+R147+R151+R155+R159+R163+R167+R171++R175+R179+R183+R187+R191+R195+R199+R203+R207+R211+R215+R219+R223+R227+R231+R235+R239+R243+R247+R260</f>
        <v>18510.27</v>
      </c>
      <c r="S252" s="1113">
        <f>IF(Q252-R252=0,"-",(Q252-R252)/R252*100)</f>
        <v>3.5441406311199271</v>
      </c>
      <c r="U252" s="993"/>
    </row>
    <row r="253" spans="1:21" ht="12.75" thickBot="1">
      <c r="B253" s="1114"/>
      <c r="C253" s="1115" t="s">
        <v>25</v>
      </c>
      <c r="D253" s="1116">
        <f>SUM(D11:D249)</f>
        <v>5761.4</v>
      </c>
      <c r="E253" s="1117" t="s">
        <v>26</v>
      </c>
      <c r="F253" s="1118"/>
      <c r="G253" s="1118"/>
      <c r="H253" s="1118"/>
      <c r="I253" s="1119"/>
      <c r="J253" s="1120">
        <f>J251+J252</f>
        <v>36999.121590313953</v>
      </c>
      <c r="K253" s="1121">
        <f>K251+K252</f>
        <v>36278.584160552768</v>
      </c>
      <c r="L253" s="1122">
        <f>L251+L252</f>
        <v>39865.044217277864</v>
      </c>
      <c r="M253" s="1123">
        <f>M251+M252</f>
        <v>38898.669134190786</v>
      </c>
      <c r="N253" s="1124">
        <f>SUM(N251:N252)</f>
        <v>19611.34</v>
      </c>
      <c r="O253" s="1125">
        <f>SUM(O251:O252)</f>
        <v>19229.419999999998</v>
      </c>
      <c r="P253" s="1126">
        <f>IF(N253-O253=0,"-",(N253-O253)/O253*100)</f>
        <v>1.9861233464139945</v>
      </c>
      <c r="Q253" s="1124">
        <f>SUM(Q251:Q252)</f>
        <v>83832.639999999999</v>
      </c>
      <c r="R253" s="1125">
        <f>SUM(R251:R252)</f>
        <v>82024.55</v>
      </c>
      <c r="S253" s="1126">
        <f>IF(Q253-R253=0,"-",(Q253-R253)/R253*100)</f>
        <v>2.2043278506252046</v>
      </c>
      <c r="U253" s="993"/>
    </row>
    <row r="254" spans="1:21" ht="12.75" thickTop="1">
      <c r="B254" s="982" t="s">
        <v>263</v>
      </c>
      <c r="C254" s="1127"/>
      <c r="D254" s="1128"/>
      <c r="E254" s="1129"/>
      <c r="F254" s="1106"/>
      <c r="G254" s="1106"/>
      <c r="H254" s="1106"/>
      <c r="I254" s="1107"/>
      <c r="J254" s="1130"/>
      <c r="K254" s="1130"/>
      <c r="L254" s="1130"/>
      <c r="M254" s="1130"/>
      <c r="N254" s="1131"/>
      <c r="O254" s="1131"/>
      <c r="P254" s="1132"/>
      <c r="Q254" s="1131"/>
      <c r="R254" s="1131"/>
      <c r="S254" s="1132"/>
      <c r="U254" s="993"/>
    </row>
    <row r="255" spans="1:21" ht="11.45" customHeight="1">
      <c r="B255" s="1133" t="s">
        <v>148</v>
      </c>
      <c r="C255" s="1134"/>
      <c r="D255" s="1135"/>
      <c r="E255" s="1136"/>
      <c r="F255" s="1137"/>
      <c r="G255" s="1137"/>
      <c r="H255" s="1138"/>
      <c r="I255" s="1139"/>
      <c r="J255" s="1140"/>
      <c r="K255" s="1140"/>
      <c r="L255" s="1140"/>
      <c r="M255" s="1140"/>
      <c r="N255" s="1141"/>
      <c r="O255" s="1141"/>
      <c r="P255" s="1142"/>
      <c r="Q255" s="1141"/>
      <c r="R255" s="1141"/>
      <c r="S255" s="1143"/>
    </row>
    <row r="256" spans="1:21" ht="11.45" customHeight="1">
      <c r="B256" s="1538" t="s">
        <v>149</v>
      </c>
      <c r="C256" s="1538"/>
      <c r="D256" s="1538"/>
      <c r="E256" s="1538"/>
      <c r="F256" s="1538"/>
      <c r="G256" s="1538"/>
      <c r="H256" s="1538"/>
      <c r="I256" s="1538"/>
      <c r="J256" s="1538"/>
      <c r="K256" s="1538"/>
      <c r="L256" s="1538"/>
      <c r="M256" s="1538"/>
      <c r="N256" s="1538"/>
      <c r="O256" s="1538"/>
      <c r="P256" s="1538"/>
      <c r="Q256" s="1538"/>
      <c r="R256" s="1538"/>
      <c r="S256" s="1132"/>
    </row>
    <row r="257" spans="2:19" ht="11.45" customHeight="1">
      <c r="B257" s="1539" t="s">
        <v>150</v>
      </c>
      <c r="C257" s="1539"/>
      <c r="D257" s="1539"/>
      <c r="E257" s="1539"/>
      <c r="F257" s="1539"/>
      <c r="G257" s="1539"/>
      <c r="H257" s="1539"/>
      <c r="I257" s="1539"/>
      <c r="J257" s="1539"/>
      <c r="K257" s="1539"/>
      <c r="L257" s="1539"/>
      <c r="M257" s="1539"/>
      <c r="N257" s="1539"/>
      <c r="O257" s="1539"/>
      <c r="P257" s="1539"/>
      <c r="Q257" s="1539"/>
      <c r="R257" s="1539"/>
    </row>
    <row r="258" spans="2:19" ht="11.45" customHeight="1">
      <c r="B258" s="1144" t="s">
        <v>151</v>
      </c>
      <c r="D258" s="1145"/>
      <c r="E258" s="1145"/>
      <c r="F258" s="1145"/>
      <c r="G258" s="1145"/>
      <c r="H258" s="1145"/>
      <c r="I258" s="1145"/>
      <c r="J258" s="1145"/>
      <c r="K258" s="1145"/>
      <c r="L258" s="1145"/>
      <c r="M258" s="1145"/>
      <c r="N258" s="1146"/>
      <c r="O258" s="1146"/>
      <c r="P258" s="1147"/>
      <c r="Q258" s="1146"/>
      <c r="R258" s="1146"/>
      <c r="S258" s="1148"/>
    </row>
    <row r="259" spans="2:19" ht="15">
      <c r="D259" s="1150" t="s">
        <v>152</v>
      </c>
      <c r="E259" s="1151" t="s">
        <v>20</v>
      </c>
      <c r="F259" s="1152">
        <v>48157.63</v>
      </c>
      <c r="G259" s="1152">
        <v>47738</v>
      </c>
      <c r="H259" s="1152">
        <v>51645.23</v>
      </c>
      <c r="I259" s="1152">
        <v>50700</v>
      </c>
      <c r="J259" s="1152"/>
      <c r="K259" s="1152"/>
      <c r="L259" s="1152"/>
      <c r="M259" s="1152"/>
      <c r="N259" s="1153">
        <v>8.6999999999999993</v>
      </c>
      <c r="O259" s="1153">
        <v>8.6</v>
      </c>
      <c r="P259" s="1148"/>
      <c r="Q259" s="1153">
        <v>37</v>
      </c>
      <c r="R259" s="1153">
        <v>36.4</v>
      </c>
      <c r="S259" s="1148"/>
    </row>
    <row r="260" spans="2:19" ht="15">
      <c r="D260" s="1154" t="s">
        <v>153</v>
      </c>
      <c r="E260" s="1151" t="s">
        <v>24</v>
      </c>
      <c r="F260" s="1152">
        <v>14421</v>
      </c>
      <c r="G260" s="1152">
        <v>13786</v>
      </c>
      <c r="H260" s="1152">
        <v>14743</v>
      </c>
      <c r="I260" s="1152">
        <v>14236</v>
      </c>
      <c r="J260" s="1152"/>
      <c r="K260" s="1152"/>
      <c r="L260" s="1152"/>
      <c r="M260" s="1152"/>
      <c r="N260" s="1153">
        <v>2.6</v>
      </c>
      <c r="O260" s="1153">
        <v>2.5</v>
      </c>
      <c r="P260" s="1148"/>
      <c r="Q260" s="1153">
        <v>10.5</v>
      </c>
      <c r="R260" s="1153">
        <v>10.199999999999999</v>
      </c>
      <c r="S260" s="1148"/>
    </row>
    <row r="261" spans="2:19" ht="15">
      <c r="D261" s="1154" t="s">
        <v>154</v>
      </c>
      <c r="E261" s="1155" t="s">
        <v>26</v>
      </c>
      <c r="F261" s="1156">
        <v>62578</v>
      </c>
      <c r="G261" s="1156">
        <v>61524</v>
      </c>
      <c r="H261" s="1156">
        <v>66389</v>
      </c>
      <c r="I261" s="1156">
        <v>64936</v>
      </c>
      <c r="J261" s="1157"/>
      <c r="K261" s="1157"/>
      <c r="L261" s="1157"/>
      <c r="M261" s="1157"/>
      <c r="N261" s="1158">
        <v>11.3</v>
      </c>
      <c r="O261" s="1158">
        <v>11.1</v>
      </c>
      <c r="P261" s="1148"/>
      <c r="Q261" s="1158">
        <v>47.5</v>
      </c>
      <c r="R261" s="1158">
        <v>46.5</v>
      </c>
      <c r="S261" s="1148"/>
    </row>
    <row r="262" spans="2:19" ht="15">
      <c r="D262" s="1154" t="s">
        <v>155</v>
      </c>
      <c r="E262" s="1159"/>
      <c r="F262" s="1152"/>
      <c r="G262" s="1152"/>
      <c r="H262" s="1152"/>
      <c r="I262" s="1152"/>
      <c r="S262" s="1148"/>
    </row>
    <row r="263" spans="2:19" ht="15">
      <c r="D263" s="1159"/>
      <c r="E263" s="1159"/>
      <c r="F263" s="1152"/>
      <c r="G263" s="1152"/>
      <c r="H263" s="1152"/>
      <c r="I263" s="1152"/>
      <c r="J263" s="1160">
        <f>+N238*1000000/D240/92</f>
        <v>80426.356589147283</v>
      </c>
      <c r="K263" s="1160">
        <f>+O238*1000000/D240/92</f>
        <v>79899.730367374461</v>
      </c>
      <c r="L263" s="1160">
        <f>+Q238*1000000/D240/366</f>
        <v>81792.476807726518</v>
      </c>
      <c r="M263" s="1160">
        <f>+R238*1000000/D240/365</f>
        <v>79972.390357863434</v>
      </c>
      <c r="S263" s="1148"/>
    </row>
    <row r="264" spans="2:19" ht="15">
      <c r="D264" s="1154" t="s">
        <v>155</v>
      </c>
      <c r="E264" s="1161" t="s">
        <v>20</v>
      </c>
      <c r="F264" s="1152"/>
      <c r="G264" s="1152"/>
      <c r="H264" s="1152"/>
      <c r="I264" s="1152"/>
      <c r="J264" s="1160">
        <f>+N239*1000000/D240/92</f>
        <v>8236.4341085271317</v>
      </c>
      <c r="K264" s="1160">
        <f>+O239*1000000/D240/92</f>
        <v>7962.5884732052573</v>
      </c>
      <c r="L264" s="1160">
        <f>+Q239*1000000/D240/366</f>
        <v>8323.8022620409192</v>
      </c>
      <c r="M264" s="1160">
        <f>+R239*1000000/D240/365</f>
        <v>7964.3198470850593</v>
      </c>
      <c r="N264" s="1153"/>
      <c r="O264" s="1153"/>
      <c r="P264" s="1148"/>
      <c r="Q264" s="1153">
        <f>+Q263-Q251</f>
        <v>-64666.34</v>
      </c>
      <c r="R264" s="1153"/>
      <c r="S264" s="1148"/>
    </row>
    <row r="265" spans="2:19" ht="12.75">
      <c r="D265" s="1159"/>
      <c r="E265" s="1161" t="s">
        <v>24</v>
      </c>
      <c r="F265" s="1156"/>
      <c r="G265" s="1156"/>
      <c r="H265" s="1156"/>
      <c r="I265" s="1003"/>
      <c r="J265" s="1160">
        <f>+J263+J264</f>
        <v>88662.790697674413</v>
      </c>
      <c r="K265" s="1160">
        <f>+K263+K264</f>
        <v>87862.318840579712</v>
      </c>
      <c r="L265" s="1160">
        <f>+L263+L264</f>
        <v>90116.279069767435</v>
      </c>
      <c r="M265" s="1160">
        <f>+M263+M264</f>
        <v>87936.710204948497</v>
      </c>
      <c r="N265" s="1003"/>
      <c r="O265" s="1003"/>
      <c r="P265" s="1003"/>
      <c r="Q265" s="1003"/>
      <c r="R265" s="1003"/>
      <c r="S265" s="1003"/>
    </row>
    <row r="266" spans="2:19" ht="15">
      <c r="D266" s="1162"/>
      <c r="E266" s="1154" t="s">
        <v>26</v>
      </c>
      <c r="F266" s="1163"/>
      <c r="G266" s="1163"/>
      <c r="H266" s="1163"/>
      <c r="I266" s="1003"/>
      <c r="J266" s="1164"/>
      <c r="K266" s="1164"/>
      <c r="L266" s="1164"/>
      <c r="M266" s="1164"/>
      <c r="N266" s="1003"/>
      <c r="O266" s="1003"/>
      <c r="P266" s="1003"/>
      <c r="Q266" s="1003"/>
      <c r="R266" s="1003"/>
      <c r="S266" s="1003"/>
    </row>
    <row r="267" spans="2:19" ht="12.75">
      <c r="I267" s="1003"/>
      <c r="J267" s="1003"/>
      <c r="K267" s="1003"/>
      <c r="L267" s="1003"/>
      <c r="M267" s="1003"/>
      <c r="N267" s="1003"/>
      <c r="O267" s="1003"/>
      <c r="P267" s="1003"/>
      <c r="Q267" s="1003"/>
      <c r="R267" s="1003"/>
      <c r="S267" s="1003"/>
    </row>
    <row r="268" spans="2:19" ht="12.75">
      <c r="I268" s="1003"/>
      <c r="J268" s="1003"/>
      <c r="K268" s="1003"/>
      <c r="L268" s="1003"/>
      <c r="M268" s="1003"/>
      <c r="N268" s="1003"/>
      <c r="O268" s="1003"/>
      <c r="P268" s="1003"/>
      <c r="Q268" s="1003"/>
      <c r="R268" s="1003"/>
      <c r="S268" s="1003"/>
    </row>
    <row r="269" spans="2:19" ht="12.75">
      <c r="I269" s="1003"/>
      <c r="J269" s="1003"/>
      <c r="K269" s="1003"/>
      <c r="L269" s="1003"/>
      <c r="M269" s="1003"/>
      <c r="N269" s="1003"/>
      <c r="O269" s="1003"/>
      <c r="P269" s="1003"/>
      <c r="Q269" s="1003"/>
      <c r="R269" s="1003"/>
      <c r="S269" s="1003"/>
    </row>
    <row r="270" spans="2:19" ht="12.75">
      <c r="I270" s="1003"/>
      <c r="J270" s="1003"/>
      <c r="K270" s="1003"/>
      <c r="L270" s="1003"/>
      <c r="M270" s="1003"/>
      <c r="N270" s="1003"/>
      <c r="O270" s="1003"/>
      <c r="P270" s="1003"/>
      <c r="Q270" s="1003"/>
      <c r="R270" s="1003"/>
      <c r="S270" s="1003"/>
    </row>
    <row r="271" spans="2:19" ht="12.75">
      <c r="I271" s="1003"/>
      <c r="J271" s="1003"/>
      <c r="K271" s="1003"/>
      <c r="L271" s="1003"/>
      <c r="M271" s="1003"/>
      <c r="N271" s="1003"/>
      <c r="O271" s="1003"/>
      <c r="P271" s="1003"/>
      <c r="Q271" s="1003"/>
      <c r="R271" s="1003"/>
      <c r="S271" s="1003"/>
    </row>
    <row r="272" spans="2:19" ht="12.75">
      <c r="I272" s="1003"/>
      <c r="J272" s="1003"/>
      <c r="K272" s="1003"/>
      <c r="L272" s="1003"/>
      <c r="M272" s="1003"/>
      <c r="N272" s="1003"/>
      <c r="O272" s="1003"/>
      <c r="P272" s="1003"/>
      <c r="Q272" s="1003"/>
      <c r="R272" s="1003"/>
      <c r="S272" s="1003"/>
    </row>
    <row r="273" spans="9:19" ht="12.75">
      <c r="I273" s="1003"/>
      <c r="J273" s="1003"/>
      <c r="K273" s="1003"/>
      <c r="L273" s="1003"/>
      <c r="M273" s="1003"/>
      <c r="N273" s="1003"/>
      <c r="O273" s="1003"/>
      <c r="P273" s="1003"/>
      <c r="Q273" s="1003"/>
      <c r="R273" s="1003"/>
      <c r="S273" s="1003"/>
    </row>
  </sheetData>
  <mergeCells count="15">
    <mergeCell ref="R6:R8"/>
    <mergeCell ref="B130:D131"/>
    <mergeCell ref="B171:D171"/>
    <mergeCell ref="B256:R256"/>
    <mergeCell ref="B257:R257"/>
    <mergeCell ref="H6:H8"/>
    <mergeCell ref="I6:I8"/>
    <mergeCell ref="L6:L8"/>
    <mergeCell ref="M6:M8"/>
    <mergeCell ref="Q6:Q8"/>
    <mergeCell ref="F5:G5"/>
    <mergeCell ref="J5:K5"/>
    <mergeCell ref="L5:M5"/>
    <mergeCell ref="N5:P5"/>
    <mergeCell ref="Q5:S5"/>
  </mergeCells>
  <printOptions horizontalCentered="1" gridLinesSet="0"/>
  <pageMargins left="0.15748031496062992" right="0.15748031496062992" top="0.23622047244094491" bottom="0.86614173228346458" header="0.19685039370078741" footer="0.19685039370078741"/>
  <pageSetup paperSize="8" scale="88" fitToHeight="5" orientation="landscape" horizontalDpi="1200" verticalDpi="1200" r:id="rId1"/>
  <headerFooter alignWithMargins="0">
    <oddHeader>&amp;R&amp;"Arial,Normale"&amp;8&amp;F</oddHeader>
    <oddFooter>&amp;C&amp;"Arial,Normale"&amp;8Pagina &amp;P di &amp;N</oddFooter>
  </headerFooter>
  <rowBreaks count="4" manualBreakCount="4">
    <brk id="57" max="18" man="1"/>
    <brk id="108" max="18" man="1"/>
    <brk id="161" max="18" man="1"/>
    <brk id="213" max="1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F9" transitionEvaluation="1">
    <tabColor rgb="FFFFFF00"/>
    <pageSetUpPr autoPageBreaks="0"/>
  </sheetPr>
  <dimension ref="A1:AB273"/>
  <sheetViews>
    <sheetView showGridLines="0" showOutlineSymbols="0" zoomScale="110" zoomScaleNormal="110" workbookViewId="0">
      <pane xSplit="5" ySplit="8" topLeftCell="F9" activePane="bottomRight" state="frozen"/>
      <selection pane="topRight" activeCell="E1" sqref="E1"/>
      <selection pane="bottomLeft" activeCell="A9" sqref="A9"/>
      <selection pane="bottomRight" activeCell="I62" sqref="I62"/>
    </sheetView>
  </sheetViews>
  <sheetFormatPr defaultColWidth="9.625" defaultRowHeight="12" outlineLevelRow="2" outlineLevelCol="1"/>
  <cols>
    <col min="1" max="1" width="6.125" style="8" customWidth="1"/>
    <col min="2" max="2" width="21.75" style="234" customWidth="1"/>
    <col min="3" max="3" width="6.25" style="9" customWidth="1"/>
    <col min="4" max="4" width="12.25" style="8" customWidth="1"/>
    <col min="5" max="5" width="3.625" style="8" customWidth="1"/>
    <col min="6" max="13" width="9.75" style="8" customWidth="1"/>
    <col min="14" max="15" width="9.75" style="10" customWidth="1" outlineLevel="1"/>
    <col min="16" max="16" width="7.875" style="11" customWidth="1"/>
    <col min="17" max="18" width="9.75" style="10" customWidth="1" outlineLevel="1"/>
    <col min="19" max="19" width="8.25" style="11" customWidth="1"/>
    <col min="20" max="20" width="0.25" style="8" customWidth="1"/>
    <col min="21" max="21" width="8.125" style="8" customWidth="1"/>
    <col min="22" max="22" width="7.5" style="12" customWidth="1"/>
    <col min="23" max="23" width="8.375" style="8" customWidth="1"/>
    <col min="24" max="24" width="8.5" style="12" customWidth="1"/>
    <col min="25" max="16384" width="9.625" style="8"/>
  </cols>
  <sheetData>
    <row r="1" spans="1:24" s="1" customFormat="1" ht="15.75">
      <c r="B1" s="2" t="s">
        <v>0</v>
      </c>
      <c r="C1" s="2"/>
      <c r="D1" s="3"/>
      <c r="E1" s="3"/>
      <c r="F1" s="3"/>
      <c r="N1" s="4"/>
      <c r="O1" s="4"/>
      <c r="P1" s="5"/>
      <c r="Q1" s="4"/>
      <c r="R1" s="4"/>
      <c r="S1" s="5"/>
      <c r="V1" s="6"/>
      <c r="X1" s="6"/>
    </row>
    <row r="2" spans="1:24" s="1" customFormat="1" ht="15.75">
      <c r="B2" s="2"/>
      <c r="C2" s="2"/>
      <c r="D2" s="3"/>
      <c r="E2" s="3"/>
      <c r="F2" s="3"/>
      <c r="I2" s="7"/>
      <c r="J2" s="7"/>
      <c r="N2" s="4"/>
      <c r="O2" s="4"/>
      <c r="P2" s="5"/>
      <c r="Q2" s="4"/>
      <c r="R2" s="4"/>
      <c r="S2" s="5"/>
      <c r="V2" s="6"/>
      <c r="X2" s="6"/>
    </row>
    <row r="3" spans="1:24" ht="15.75">
      <c r="B3" s="3"/>
      <c r="D3" s="3"/>
      <c r="E3" s="3"/>
      <c r="F3" s="3"/>
    </row>
    <row r="4" spans="1:24" ht="22.7" customHeight="1">
      <c r="B4" s="13"/>
      <c r="C4" s="14"/>
      <c r="D4" s="15"/>
      <c r="E4" s="16"/>
      <c r="F4" s="17" t="s">
        <v>1</v>
      </c>
      <c r="G4" s="18"/>
      <c r="H4" s="18"/>
      <c r="I4" s="19"/>
      <c r="J4" s="20" t="s">
        <v>2</v>
      </c>
      <c r="K4" s="18"/>
      <c r="L4" s="18"/>
      <c r="M4" s="19"/>
      <c r="N4" s="21" t="s">
        <v>3</v>
      </c>
      <c r="O4" s="22"/>
      <c r="P4" s="23"/>
      <c r="Q4" s="21" t="s">
        <v>3</v>
      </c>
      <c r="R4" s="22"/>
      <c r="S4" s="23"/>
    </row>
    <row r="5" spans="1:24" ht="21.2" customHeight="1">
      <c r="B5" s="24" t="s">
        <v>4</v>
      </c>
      <c r="C5" s="25"/>
      <c r="D5" s="26"/>
      <c r="E5" s="27"/>
      <c r="F5" s="1546" t="s">
        <v>5</v>
      </c>
      <c r="G5" s="1547"/>
      <c r="H5" s="28" t="s">
        <v>6</v>
      </c>
      <c r="I5" s="29"/>
      <c r="J5" s="1546" t="s">
        <v>5</v>
      </c>
      <c r="K5" s="1548"/>
      <c r="L5" s="1548" t="s">
        <v>6</v>
      </c>
      <c r="M5" s="1547"/>
      <c r="N5" s="1546" t="s">
        <v>5</v>
      </c>
      <c r="O5" s="1548"/>
      <c r="P5" s="1547"/>
      <c r="Q5" s="1546" t="s">
        <v>7</v>
      </c>
      <c r="R5" s="1548"/>
      <c r="S5" s="1547"/>
    </row>
    <row r="6" spans="1:24">
      <c r="B6" s="30"/>
      <c r="C6" s="31"/>
      <c r="D6" s="32"/>
      <c r="E6" s="33"/>
      <c r="F6" s="34" t="s">
        <v>8</v>
      </c>
      <c r="G6" s="35" t="s">
        <v>9</v>
      </c>
      <c r="H6" s="1550">
        <v>2016</v>
      </c>
      <c r="I6" s="1550" t="s">
        <v>10</v>
      </c>
      <c r="J6" s="36" t="s">
        <v>8</v>
      </c>
      <c r="K6" s="35" t="s">
        <v>9</v>
      </c>
      <c r="L6" s="1550">
        <v>2016</v>
      </c>
      <c r="M6" s="1550" t="s">
        <v>10</v>
      </c>
      <c r="N6" s="1550">
        <v>2016</v>
      </c>
      <c r="O6" s="1550" t="s">
        <v>10</v>
      </c>
      <c r="P6" s="37"/>
      <c r="Q6" s="1550">
        <v>2016</v>
      </c>
      <c r="R6" s="1550" t="s">
        <v>10</v>
      </c>
      <c r="S6" s="37"/>
    </row>
    <row r="7" spans="1:24" ht="12.75" customHeight="1">
      <c r="B7" s="30"/>
      <c r="C7" s="31"/>
      <c r="D7" s="32"/>
      <c r="E7" s="33"/>
      <c r="F7" s="38" t="s">
        <v>11</v>
      </c>
      <c r="G7" s="35" t="s">
        <v>8</v>
      </c>
      <c r="H7" s="1551"/>
      <c r="I7" s="1551"/>
      <c r="J7" s="38" t="s">
        <v>11</v>
      </c>
      <c r="K7" s="35" t="s">
        <v>8</v>
      </c>
      <c r="L7" s="1551"/>
      <c r="M7" s="1551"/>
      <c r="N7" s="1551"/>
      <c r="O7" s="1551"/>
      <c r="P7" s="39" t="s">
        <v>12</v>
      </c>
      <c r="Q7" s="1551"/>
      <c r="R7" s="1551"/>
      <c r="S7" s="40" t="s">
        <v>12</v>
      </c>
      <c r="T7" s="41"/>
      <c r="U7" s="42" t="s">
        <v>13</v>
      </c>
      <c r="W7" s="42"/>
    </row>
    <row r="8" spans="1:24" ht="12.2" customHeight="1">
      <c r="B8" s="43"/>
      <c r="C8" s="44"/>
      <c r="D8" s="45"/>
      <c r="E8" s="46"/>
      <c r="F8" s="47" t="s">
        <v>14</v>
      </c>
      <c r="G8" s="48" t="s">
        <v>15</v>
      </c>
      <c r="H8" s="1552"/>
      <c r="I8" s="1552"/>
      <c r="J8" s="49" t="s">
        <v>14</v>
      </c>
      <c r="K8" s="48" t="s">
        <v>15</v>
      </c>
      <c r="L8" s="1552"/>
      <c r="M8" s="1552"/>
      <c r="N8" s="1552"/>
      <c r="O8" s="1552"/>
      <c r="P8" s="50" t="s">
        <v>16</v>
      </c>
      <c r="Q8" s="1552"/>
      <c r="R8" s="1552"/>
      <c r="S8" s="50" t="s">
        <v>16</v>
      </c>
    </row>
    <row r="9" spans="1:24" ht="13.15" customHeight="1">
      <c r="A9" s="51"/>
      <c r="B9" s="52"/>
      <c r="E9" s="53"/>
      <c r="F9" s="54"/>
      <c r="G9" s="55"/>
      <c r="H9" s="56"/>
      <c r="I9" s="55"/>
      <c r="J9" s="57"/>
      <c r="K9" s="55"/>
      <c r="L9" s="58"/>
      <c r="M9" s="55"/>
      <c r="N9" s="59"/>
      <c r="O9" s="60"/>
      <c r="P9" s="61"/>
      <c r="Q9" s="62"/>
      <c r="R9" s="60"/>
      <c r="S9" s="63"/>
      <c r="U9" s="64"/>
      <c r="V9" s="65" t="s">
        <v>17</v>
      </c>
      <c r="W9" s="64"/>
      <c r="X9" s="65"/>
    </row>
    <row r="10" spans="1:24" ht="12.75" outlineLevel="1">
      <c r="A10" s="66" t="s">
        <v>18</v>
      </c>
      <c r="B10" s="67" t="s">
        <v>19</v>
      </c>
      <c r="C10" s="68"/>
      <c r="D10" s="69"/>
      <c r="E10" s="70" t="s">
        <v>20</v>
      </c>
      <c r="F10" s="71">
        <v>3042</v>
      </c>
      <c r="G10" s="71">
        <v>2829</v>
      </c>
      <c r="H10" s="71">
        <v>3660</v>
      </c>
      <c r="I10" s="71">
        <v>3598</v>
      </c>
      <c r="J10" s="71">
        <v>3042</v>
      </c>
      <c r="K10" s="71">
        <v>2829</v>
      </c>
      <c r="L10" s="71">
        <v>3660</v>
      </c>
      <c r="M10" s="71">
        <v>3598</v>
      </c>
      <c r="N10" s="72">
        <v>1.62</v>
      </c>
      <c r="O10" s="73">
        <v>1.51</v>
      </c>
      <c r="P10" s="74">
        <v>7.5</v>
      </c>
      <c r="Q10" s="72">
        <v>7.77</v>
      </c>
      <c r="R10" s="73">
        <v>7.62</v>
      </c>
      <c r="S10" s="74">
        <f>IF(Q10-R10=0,"-",(Q10-R10)/R10*100)</f>
        <v>1.968503937007867</v>
      </c>
      <c r="U10" s="75"/>
      <c r="V10" s="76" t="s">
        <v>21</v>
      </c>
      <c r="W10" s="75"/>
      <c r="X10" s="76"/>
    </row>
    <row r="11" spans="1:24" ht="12.75" outlineLevel="2">
      <c r="A11"/>
      <c r="B11" s="67" t="s">
        <v>22</v>
      </c>
      <c r="C11" s="68"/>
      <c r="D11" s="77" t="s">
        <v>23</v>
      </c>
      <c r="E11" s="70" t="s">
        <v>24</v>
      </c>
      <c r="F11" s="71">
        <v>1582</v>
      </c>
      <c r="G11" s="71">
        <v>1612</v>
      </c>
      <c r="H11" s="71">
        <v>1618</v>
      </c>
      <c r="I11" s="71">
        <v>627</v>
      </c>
      <c r="J11" s="71">
        <v>1582</v>
      </c>
      <c r="K11" s="71">
        <v>1612</v>
      </c>
      <c r="L11" s="71">
        <v>1618</v>
      </c>
      <c r="M11" s="71">
        <v>627</v>
      </c>
      <c r="N11" s="72">
        <v>0.84</v>
      </c>
      <c r="O11" s="73">
        <v>0.86</v>
      </c>
      <c r="P11" s="74">
        <v>-1.8</v>
      </c>
      <c r="Q11" s="72">
        <v>3.43</v>
      </c>
      <c r="R11" s="73">
        <v>3.44</v>
      </c>
      <c r="S11" s="74">
        <f>IF(Q11-R11=0,"-",(Q11-R11)/R11*100)</f>
        <v>-0.29069767441859845</v>
      </c>
    </row>
    <row r="12" spans="1:24" ht="12.75" outlineLevel="1">
      <c r="A12"/>
      <c r="B12" s="78" t="s">
        <v>23</v>
      </c>
      <c r="C12" s="79" t="s">
        <v>25</v>
      </c>
      <c r="D12" s="80">
        <v>5.8</v>
      </c>
      <c r="E12" s="81" t="s">
        <v>26</v>
      </c>
      <c r="F12" s="82">
        <f t="shared" ref="F12:O12" si="0">+F10+F11</f>
        <v>4624</v>
      </c>
      <c r="G12" s="83">
        <f t="shared" si="0"/>
        <v>4441</v>
      </c>
      <c r="H12" s="83">
        <f t="shared" si="0"/>
        <v>5278</v>
      </c>
      <c r="I12" s="84">
        <f t="shared" si="0"/>
        <v>4225</v>
      </c>
      <c r="J12" s="83">
        <f t="shared" si="0"/>
        <v>4624</v>
      </c>
      <c r="K12" s="83">
        <f t="shared" si="0"/>
        <v>4441</v>
      </c>
      <c r="L12" s="83">
        <f t="shared" si="0"/>
        <v>5278</v>
      </c>
      <c r="M12" s="85">
        <f t="shared" si="0"/>
        <v>4225</v>
      </c>
      <c r="N12" s="72">
        <f t="shared" si="0"/>
        <v>2.46</v>
      </c>
      <c r="O12" s="73">
        <f t="shared" si="0"/>
        <v>2.37</v>
      </c>
      <c r="P12" s="74">
        <v>4.0999999999999996</v>
      </c>
      <c r="Q12" s="72">
        <f>+Q10+Q11</f>
        <v>11.2</v>
      </c>
      <c r="R12" s="73">
        <f>+R10+R11</f>
        <v>11.06</v>
      </c>
      <c r="S12" s="74">
        <f>IF(Q12-R12=0,"-",(Q12-R12)/R12*100)</f>
        <v>1.2658227848101156</v>
      </c>
      <c r="U12" s="86">
        <f>+Q12*1000000/D12/366</f>
        <v>5276.0504993404938</v>
      </c>
      <c r="V12" s="12">
        <f>+U12-L12</f>
        <v>-1.9495006595061568</v>
      </c>
      <c r="W12" s="86">
        <f>+S12*1000000/D12/365</f>
        <v>597.93234993392332</v>
      </c>
      <c r="X12" s="12">
        <f>+W12-M12</f>
        <v>-3627.0676500660766</v>
      </c>
    </row>
    <row r="13" spans="1:24" ht="12.75" outlineLevel="1">
      <c r="A13"/>
      <c r="B13" s="52"/>
      <c r="D13" s="80"/>
      <c r="E13" s="57"/>
      <c r="F13" s="87"/>
      <c r="G13" s="88"/>
      <c r="H13" s="89"/>
      <c r="I13" s="89"/>
      <c r="J13" s="90"/>
      <c r="K13" s="90"/>
      <c r="L13" s="90"/>
      <c r="M13" s="91"/>
      <c r="N13" s="92"/>
      <c r="O13" s="93"/>
      <c r="P13" s="74"/>
      <c r="Q13" s="92"/>
      <c r="R13" s="93"/>
      <c r="S13" s="74"/>
    </row>
    <row r="14" spans="1:24" ht="12.75" outlineLevel="2">
      <c r="A14" s="66" t="s">
        <v>27</v>
      </c>
      <c r="B14" s="67" t="s">
        <v>19</v>
      </c>
      <c r="C14" s="68"/>
      <c r="D14" s="80"/>
      <c r="E14" s="94" t="s">
        <v>20</v>
      </c>
      <c r="F14" s="95">
        <v>1627</v>
      </c>
      <c r="G14" s="71">
        <v>1548</v>
      </c>
      <c r="H14" s="71">
        <v>1904</v>
      </c>
      <c r="I14" s="71">
        <v>1825</v>
      </c>
      <c r="J14" s="95">
        <v>1627</v>
      </c>
      <c r="K14" s="71">
        <v>1548</v>
      </c>
      <c r="L14" s="71">
        <v>1904</v>
      </c>
      <c r="M14" s="71">
        <v>1825</v>
      </c>
      <c r="N14" s="72">
        <v>1.92</v>
      </c>
      <c r="O14" s="73">
        <v>1.82</v>
      </c>
      <c r="P14" s="74">
        <f>IF(N14-O14=0,"-",(N14-O14)/O14*100)</f>
        <v>5.4945054945054865</v>
      </c>
      <c r="Q14" s="72">
        <v>8.92</v>
      </c>
      <c r="R14" s="73">
        <v>8.52</v>
      </c>
      <c r="S14" s="74">
        <f>IF(Q14-R14=0,"-",(Q14-R14)/R14*100)</f>
        <v>4.6948356807511784</v>
      </c>
    </row>
    <row r="15" spans="1:24" ht="12.75" outlineLevel="2">
      <c r="A15" s="96"/>
      <c r="B15" s="67" t="s">
        <v>28</v>
      </c>
      <c r="C15" s="68"/>
      <c r="D15" s="80"/>
      <c r="E15" s="94" t="s">
        <v>24</v>
      </c>
      <c r="F15" s="95">
        <v>120</v>
      </c>
      <c r="G15" s="71">
        <v>125</v>
      </c>
      <c r="H15" s="71">
        <v>119</v>
      </c>
      <c r="I15" s="71">
        <v>130</v>
      </c>
      <c r="J15" s="95">
        <v>120</v>
      </c>
      <c r="K15" s="71">
        <v>125</v>
      </c>
      <c r="L15" s="71">
        <v>119</v>
      </c>
      <c r="M15" s="71">
        <v>130</v>
      </c>
      <c r="N15" s="72">
        <v>0.14000000000000001</v>
      </c>
      <c r="O15" s="73">
        <v>0.15</v>
      </c>
      <c r="P15" s="74">
        <f>IF(N15-O15=0,"-",(N15-O15)/O15*100)</f>
        <v>-6.6666666666666536</v>
      </c>
      <c r="Q15" s="72">
        <v>0.56000000000000005</v>
      </c>
      <c r="R15" s="73">
        <v>0.61</v>
      </c>
      <c r="S15" s="74">
        <f>IF(Q15-R15=0,"-",(Q15-R15)/R15*100)</f>
        <v>-8.1967213114754003</v>
      </c>
    </row>
    <row r="16" spans="1:24" ht="12.75" outlineLevel="1">
      <c r="A16" s="96"/>
      <c r="B16" s="78" t="s">
        <v>23</v>
      </c>
      <c r="C16" s="79" t="s">
        <v>25</v>
      </c>
      <c r="D16" s="80">
        <v>12.8</v>
      </c>
      <c r="E16" s="94" t="s">
        <v>26</v>
      </c>
      <c r="F16" s="82">
        <f t="shared" ref="F16:M16" si="1">F14+F15</f>
        <v>1747</v>
      </c>
      <c r="G16" s="83">
        <f t="shared" si="1"/>
        <v>1673</v>
      </c>
      <c r="H16" s="83">
        <f t="shared" si="1"/>
        <v>2023</v>
      </c>
      <c r="I16" s="83">
        <f t="shared" si="1"/>
        <v>1955</v>
      </c>
      <c r="J16" s="83">
        <f t="shared" si="1"/>
        <v>1747</v>
      </c>
      <c r="K16" s="83">
        <f t="shared" si="1"/>
        <v>1673</v>
      </c>
      <c r="L16" s="83">
        <f t="shared" si="1"/>
        <v>2023</v>
      </c>
      <c r="M16" s="97">
        <f t="shared" si="1"/>
        <v>1955</v>
      </c>
      <c r="N16" s="72">
        <f>N15+N14</f>
        <v>2.06</v>
      </c>
      <c r="O16" s="73">
        <f>O15+O14</f>
        <v>1.97</v>
      </c>
      <c r="P16" s="74">
        <f>IF(N16-O16=0,"-",(N16-O16)/O16*100)</f>
        <v>4.5685279187817303</v>
      </c>
      <c r="Q16" s="72">
        <f>Q15+Q14</f>
        <v>9.48</v>
      </c>
      <c r="R16" s="73">
        <f>R15+R14</f>
        <v>9.129999999999999</v>
      </c>
      <c r="S16" s="74">
        <f>IF(Q16-R16=0,"-",(Q16-R16)/R16*100)</f>
        <v>3.833515881708669</v>
      </c>
      <c r="U16" s="86">
        <f>+Q16*1000000/D16/366</f>
        <v>2023.5655737704917</v>
      </c>
      <c r="V16" s="12">
        <f>+U16-L16</f>
        <v>0.56557377049171009</v>
      </c>
      <c r="W16" s="86">
        <f>+R16*1000000/D16/365</f>
        <v>1954.1952054794515</v>
      </c>
      <c r="X16" s="12">
        <f>+W16-M16</f>
        <v>-0.80479452054851208</v>
      </c>
    </row>
    <row r="17" spans="1:25" ht="12.75" outlineLevel="1">
      <c r="A17" s="96"/>
      <c r="B17" s="52"/>
      <c r="D17" s="80"/>
      <c r="E17" s="57"/>
      <c r="F17" s="98"/>
      <c r="G17" s="88"/>
      <c r="H17" s="89"/>
      <c r="I17" s="89"/>
      <c r="J17" s="90"/>
      <c r="K17" s="90"/>
      <c r="L17" s="90"/>
      <c r="M17" s="91"/>
      <c r="N17" s="92"/>
      <c r="O17" s="93"/>
      <c r="P17" s="74"/>
      <c r="Q17" s="92"/>
      <c r="R17" s="93"/>
      <c r="S17" s="74"/>
    </row>
    <row r="18" spans="1:25" ht="12.75" outlineLevel="2">
      <c r="A18" s="66" t="s">
        <v>29</v>
      </c>
      <c r="B18" s="99" t="s">
        <v>30</v>
      </c>
      <c r="C18" s="100"/>
      <c r="D18" s="101" t="s">
        <v>23</v>
      </c>
      <c r="E18" s="94" t="s">
        <v>20</v>
      </c>
      <c r="F18" s="95">
        <v>2180</v>
      </c>
      <c r="G18" s="71">
        <v>2286</v>
      </c>
      <c r="H18" s="71">
        <v>2848</v>
      </c>
      <c r="I18" s="71">
        <v>2812</v>
      </c>
      <c r="J18" s="95">
        <v>2180</v>
      </c>
      <c r="K18" s="71">
        <v>2286</v>
      </c>
      <c r="L18" s="71">
        <v>2848</v>
      </c>
      <c r="M18" s="71">
        <v>2812</v>
      </c>
      <c r="N18" s="72">
        <v>1.37</v>
      </c>
      <c r="O18" s="73">
        <v>1.43</v>
      </c>
      <c r="P18" s="74">
        <f>IF(N18-O18=0,"-",(N18-O18)/O18*100)</f>
        <v>-4.1958041958041843</v>
      </c>
      <c r="Q18" s="72">
        <v>7.09</v>
      </c>
      <c r="R18" s="73">
        <v>6.98</v>
      </c>
      <c r="S18" s="74">
        <f>IF(Q18-R18=0,"-",(Q18-R18)/R18*100)</f>
        <v>1.5759312320916823</v>
      </c>
    </row>
    <row r="19" spans="1:25" ht="12.75" outlineLevel="2">
      <c r="A19" s="96"/>
      <c r="B19" s="102"/>
      <c r="C19" s="103"/>
      <c r="D19" s="80"/>
      <c r="E19" s="94" t="s">
        <v>24</v>
      </c>
      <c r="F19" s="95">
        <v>1974</v>
      </c>
      <c r="G19" s="71">
        <v>1900</v>
      </c>
      <c r="H19" s="71">
        <v>2003</v>
      </c>
      <c r="I19" s="71">
        <v>1919</v>
      </c>
      <c r="J19" s="95">
        <v>1974</v>
      </c>
      <c r="K19" s="71">
        <v>1900</v>
      </c>
      <c r="L19" s="71">
        <v>2003</v>
      </c>
      <c r="M19" s="71">
        <v>1919</v>
      </c>
      <c r="N19" s="72">
        <v>1.23</v>
      </c>
      <c r="O19" s="73">
        <v>1.18</v>
      </c>
      <c r="P19" s="74">
        <v>3.9</v>
      </c>
      <c r="Q19" s="72">
        <v>4.9800000000000004</v>
      </c>
      <c r="R19" s="73">
        <v>4.76</v>
      </c>
      <c r="S19" s="74">
        <f>IF(Q19-R19=0,"-",(Q19-R19)/R19*100)</f>
        <v>4.6218487394958121</v>
      </c>
      <c r="Y19" s="8">
        <f>+Q20+Q28</f>
        <v>314.46999999999997</v>
      </c>
    </row>
    <row r="20" spans="1:25" ht="12.75" outlineLevel="1">
      <c r="A20" s="96"/>
      <c r="B20" s="104"/>
      <c r="C20" s="79" t="s">
        <v>25</v>
      </c>
      <c r="D20" s="80">
        <v>6.8</v>
      </c>
      <c r="E20" s="94" t="s">
        <v>26</v>
      </c>
      <c r="F20" s="82">
        <f t="shared" ref="F20:M20" si="2">F18+F19</f>
        <v>4154</v>
      </c>
      <c r="G20" s="83">
        <f t="shared" si="2"/>
        <v>4186</v>
      </c>
      <c r="H20" s="83">
        <f t="shared" si="2"/>
        <v>4851</v>
      </c>
      <c r="I20" s="84">
        <f t="shared" si="2"/>
        <v>4731</v>
      </c>
      <c r="J20" s="105">
        <f t="shared" si="2"/>
        <v>4154</v>
      </c>
      <c r="K20" s="84">
        <f t="shared" si="2"/>
        <v>4186</v>
      </c>
      <c r="L20" s="105">
        <f t="shared" si="2"/>
        <v>4851</v>
      </c>
      <c r="M20" s="106">
        <f t="shared" si="2"/>
        <v>4731</v>
      </c>
      <c r="N20" s="72">
        <f>N19+N18</f>
        <v>2.6</v>
      </c>
      <c r="O20" s="73">
        <f>O19+O18</f>
        <v>2.61</v>
      </c>
      <c r="P20" s="74">
        <v>-0.7</v>
      </c>
      <c r="Q20" s="107">
        <f>Q19+Q18</f>
        <v>12.07</v>
      </c>
      <c r="R20" s="73">
        <f>R19+R18</f>
        <v>11.74</v>
      </c>
      <c r="S20" s="74">
        <f>IF(Q20-R20=0,"-",(Q20-R20)/R20*100)</f>
        <v>2.8109028960817724</v>
      </c>
      <c r="U20" s="86">
        <f>+Q20*1000000/D20/366</f>
        <v>4849.7267759562837</v>
      </c>
      <c r="V20" s="12">
        <f>+U20-L20</f>
        <v>-1.2732240437162545</v>
      </c>
      <c r="W20" s="86">
        <f>+R20*1000000/D20/365</f>
        <v>4730.0564061240939</v>
      </c>
      <c r="X20" s="12">
        <f>+W20-M20</f>
        <v>-0.94359387590611732</v>
      </c>
    </row>
    <row r="21" spans="1:25" ht="12.75" outlineLevel="1">
      <c r="A21" s="96"/>
      <c r="B21" s="52"/>
      <c r="D21" s="80"/>
      <c r="E21" s="57"/>
      <c r="F21" s="98"/>
      <c r="G21" s="88"/>
      <c r="H21" s="89"/>
      <c r="I21" s="89"/>
      <c r="J21" s="90"/>
      <c r="K21" s="90"/>
      <c r="L21" s="90"/>
      <c r="M21" s="91"/>
      <c r="N21" s="92"/>
      <c r="O21" s="93"/>
      <c r="P21" s="74"/>
      <c r="Q21" s="108"/>
      <c r="R21" s="93"/>
      <c r="S21" s="74"/>
    </row>
    <row r="22" spans="1:25" ht="12.75" outlineLevel="2">
      <c r="A22" s="66" t="s">
        <v>31</v>
      </c>
      <c r="B22" s="67" t="s">
        <v>32</v>
      </c>
      <c r="C22" s="68"/>
      <c r="E22" s="94" t="s">
        <v>20</v>
      </c>
      <c r="F22" s="95">
        <v>6021</v>
      </c>
      <c r="G22" s="71">
        <v>5749</v>
      </c>
      <c r="H22" s="71">
        <v>7106</v>
      </c>
      <c r="I22" s="71">
        <v>6764</v>
      </c>
      <c r="J22" s="95">
        <v>6021</v>
      </c>
      <c r="K22" s="71">
        <v>5749</v>
      </c>
      <c r="L22" s="71">
        <v>7106</v>
      </c>
      <c r="M22" s="71">
        <v>6764</v>
      </c>
      <c r="N22" s="92">
        <v>17.7</v>
      </c>
      <c r="O22" s="93">
        <v>16.899999999999999</v>
      </c>
      <c r="P22" s="74">
        <f>IF(N22-O22=0,"-",(N22-O22)/O22*100)</f>
        <v>4.7337278106508922</v>
      </c>
      <c r="Q22" s="92">
        <v>83.2</v>
      </c>
      <c r="R22" s="93">
        <v>79</v>
      </c>
      <c r="S22" s="74">
        <f>IF(Q22-R22=0,"-",(Q22-R22)/R22*100)</f>
        <v>5.3164556962025351</v>
      </c>
    </row>
    <row r="23" spans="1:25" ht="12.75" outlineLevel="2">
      <c r="A23" s="96"/>
      <c r="B23" s="67"/>
      <c r="C23" s="68"/>
      <c r="E23" s="94" t="s">
        <v>24</v>
      </c>
      <c r="F23" s="95">
        <v>2389</v>
      </c>
      <c r="G23" s="71">
        <v>2353</v>
      </c>
      <c r="H23" s="71">
        <v>2454</v>
      </c>
      <c r="I23" s="71">
        <v>2421</v>
      </c>
      <c r="J23" s="95">
        <v>2389</v>
      </c>
      <c r="K23" s="71">
        <v>2353</v>
      </c>
      <c r="L23" s="71">
        <v>2454</v>
      </c>
      <c r="M23" s="71">
        <v>2421</v>
      </c>
      <c r="N23" s="92">
        <v>7</v>
      </c>
      <c r="O23" s="93">
        <v>6.9</v>
      </c>
      <c r="P23" s="74">
        <v>1.5</v>
      </c>
      <c r="Q23" s="92">
        <v>28.7</v>
      </c>
      <c r="R23" s="93">
        <v>28.3</v>
      </c>
      <c r="S23" s="74">
        <v>1.7</v>
      </c>
    </row>
    <row r="24" spans="1:25" ht="12.75" outlineLevel="1">
      <c r="A24" s="96"/>
      <c r="B24" s="78" t="s">
        <v>23</v>
      </c>
      <c r="C24" s="79" t="s">
        <v>25</v>
      </c>
      <c r="D24" s="109">
        <v>32.4</v>
      </c>
      <c r="E24" s="94" t="s">
        <v>26</v>
      </c>
      <c r="F24" s="82">
        <f t="shared" ref="F24:O24" si="3">F22+F23</f>
        <v>8410</v>
      </c>
      <c r="G24" s="83">
        <f t="shared" si="3"/>
        <v>8102</v>
      </c>
      <c r="H24" s="83">
        <f t="shared" si="3"/>
        <v>9560</v>
      </c>
      <c r="I24" s="84">
        <f t="shared" si="3"/>
        <v>9185</v>
      </c>
      <c r="J24" s="82">
        <f>J22+J23</f>
        <v>8410</v>
      </c>
      <c r="K24" s="83">
        <f>K22+K23</f>
        <v>8102</v>
      </c>
      <c r="L24" s="83">
        <f>L22+L23</f>
        <v>9560</v>
      </c>
      <c r="M24" s="84">
        <f>M22+M23</f>
        <v>9185</v>
      </c>
      <c r="N24" s="92">
        <f t="shared" si="3"/>
        <v>24.7</v>
      </c>
      <c r="O24" s="93">
        <f t="shared" si="3"/>
        <v>23.799999999999997</v>
      </c>
      <c r="P24" s="74">
        <f>IF(N24-O24=0,"-",(N24-O24)/O24*100)</f>
        <v>3.7815126050420265</v>
      </c>
      <c r="Q24" s="110">
        <f>Q22+Q23</f>
        <v>111.9</v>
      </c>
      <c r="R24" s="111">
        <f>R22+R23</f>
        <v>107.3</v>
      </c>
      <c r="S24" s="74">
        <v>4.4000000000000004</v>
      </c>
      <c r="U24" s="86">
        <f>+Q24*1000000/D24/366</f>
        <v>9436.3489172232348</v>
      </c>
      <c r="V24" s="12">
        <f>+U24-L24</f>
        <v>-123.65108277676518</v>
      </c>
      <c r="W24" s="86">
        <f>+R24*1000000/D24/365</f>
        <v>9073.2284796211734</v>
      </c>
      <c r="X24" s="12">
        <f>+W24-M24</f>
        <v>-111.77152037882661</v>
      </c>
    </row>
    <row r="25" spans="1:25" ht="12.75" outlineLevel="1">
      <c r="A25" s="96"/>
      <c r="B25" s="52"/>
      <c r="E25" s="57"/>
      <c r="F25" s="82"/>
      <c r="G25" s="83"/>
      <c r="H25" s="83"/>
      <c r="I25" s="83"/>
      <c r="J25" s="83"/>
      <c r="K25" s="83"/>
      <c r="L25" s="83"/>
      <c r="M25" s="97"/>
      <c r="N25" s="92"/>
      <c r="O25" s="93"/>
      <c r="P25" s="74"/>
      <c r="Q25" s="112"/>
      <c r="R25" s="111"/>
      <c r="S25" s="74"/>
    </row>
    <row r="26" spans="1:25" ht="12.75" outlineLevel="2">
      <c r="A26" s="66" t="s">
        <v>33</v>
      </c>
      <c r="B26" s="67" t="s">
        <v>34</v>
      </c>
      <c r="C26" s="68"/>
      <c r="D26" s="101"/>
      <c r="E26" s="94" t="s">
        <v>20</v>
      </c>
      <c r="F26" s="82">
        <v>13741</v>
      </c>
      <c r="G26" s="83">
        <v>12766</v>
      </c>
      <c r="H26" s="83">
        <v>15811</v>
      </c>
      <c r="I26" s="83">
        <v>15742</v>
      </c>
      <c r="J26" s="71">
        <v>6825</v>
      </c>
      <c r="K26" s="71">
        <v>6336</v>
      </c>
      <c r="L26" s="71">
        <v>7858</v>
      </c>
      <c r="M26" s="113">
        <v>7823</v>
      </c>
      <c r="N26" s="92">
        <v>47.5</v>
      </c>
      <c r="O26" s="93">
        <v>44.1</v>
      </c>
      <c r="P26" s="74">
        <f>IF(N26-O26=0,"-",(N26-O26)/O26*100)</f>
        <v>7.7097505668934208</v>
      </c>
      <c r="Q26" s="92">
        <v>217.7</v>
      </c>
      <c r="R26" s="93">
        <v>216.1</v>
      </c>
      <c r="S26" s="74">
        <f>IF(Q26-R26=0,"-",(Q26-R26)/R26*100)</f>
        <v>0.74039796390559665</v>
      </c>
      <c r="Y26" s="8">
        <f>+Q28+Q20</f>
        <v>314.46999999999997</v>
      </c>
    </row>
    <row r="27" spans="1:25" ht="12.75" outlineLevel="2">
      <c r="A27" s="96"/>
      <c r="B27" s="52"/>
      <c r="C27" s="79"/>
      <c r="D27" s="80"/>
      <c r="E27" s="94" t="s">
        <v>24</v>
      </c>
      <c r="F27" s="82">
        <v>5904</v>
      </c>
      <c r="G27" s="83">
        <v>5713</v>
      </c>
      <c r="H27" s="83">
        <v>6125</v>
      </c>
      <c r="I27" s="83">
        <v>5869</v>
      </c>
      <c r="J27" s="71">
        <v>2947</v>
      </c>
      <c r="K27" s="71">
        <v>2852</v>
      </c>
      <c r="L27" s="71">
        <v>3057</v>
      </c>
      <c r="M27" s="113">
        <v>2929</v>
      </c>
      <c r="N27" s="92">
        <v>20.5</v>
      </c>
      <c r="O27" s="93">
        <v>19.899999999999999</v>
      </c>
      <c r="P27" s="74">
        <f>IF(N27-O27=0,"-",(N27-O27)/O27*100)</f>
        <v>3.0150753768844298</v>
      </c>
      <c r="Q27" s="92">
        <v>84.7</v>
      </c>
      <c r="R27" s="93">
        <v>80.900000000000006</v>
      </c>
      <c r="S27" s="74">
        <f>IF(Q27-R27=0,"-",(Q27-R27)/R27*100)</f>
        <v>4.6971569839307747</v>
      </c>
    </row>
    <row r="28" spans="1:25" ht="12.75" outlineLevel="1">
      <c r="A28" s="96"/>
      <c r="B28" s="78"/>
      <c r="C28" s="79" t="s">
        <v>25</v>
      </c>
      <c r="D28" s="114">
        <v>75.7</v>
      </c>
      <c r="E28" s="94" t="s">
        <v>26</v>
      </c>
      <c r="F28" s="82">
        <f>F27+F26</f>
        <v>19645</v>
      </c>
      <c r="G28" s="83">
        <f>G27+G26</f>
        <v>18479</v>
      </c>
      <c r="H28" s="83">
        <f>H27+H26</f>
        <v>21936</v>
      </c>
      <c r="I28" s="83">
        <f>I27+I26</f>
        <v>21611</v>
      </c>
      <c r="J28" s="71">
        <f>+J26+J27</f>
        <v>9772</v>
      </c>
      <c r="K28" s="71">
        <f>+K26+K27</f>
        <v>9188</v>
      </c>
      <c r="L28" s="71">
        <f>+L26+L27</f>
        <v>10915</v>
      </c>
      <c r="M28" s="113">
        <f>+M26+M27</f>
        <v>10752</v>
      </c>
      <c r="N28" s="92">
        <f>N27+N26</f>
        <v>68</v>
      </c>
      <c r="O28" s="93">
        <f>O27+O26</f>
        <v>64</v>
      </c>
      <c r="P28" s="74">
        <f>IF(N28-O28=0,"-",(N28-O28)/O28*100)</f>
        <v>6.25</v>
      </c>
      <c r="Q28" s="115">
        <f>Q27+Q26</f>
        <v>302.39999999999998</v>
      </c>
      <c r="R28" s="93">
        <f>R27+R26</f>
        <v>297</v>
      </c>
      <c r="S28" s="74">
        <f>IF(Q28-R28=0,"-",(Q28-R28)/R28*100)</f>
        <v>1.8181818181818103</v>
      </c>
      <c r="U28" s="86">
        <f>+Q28*1000000/D28/366</f>
        <v>10914.52454685233</v>
      </c>
      <c r="V28" s="12">
        <f>+U28-L28</f>
        <v>-0.47545314767012314</v>
      </c>
      <c r="W28" s="86">
        <f>+R28*1000000/D28/365</f>
        <v>10748.991151083041</v>
      </c>
      <c r="X28" s="12">
        <f>+W28-M28</f>
        <v>-3.0088489169593231</v>
      </c>
    </row>
    <row r="29" spans="1:25" ht="12.75" outlineLevel="1">
      <c r="A29" s="96"/>
      <c r="B29" s="52"/>
      <c r="D29" s="80"/>
      <c r="E29" s="57"/>
      <c r="F29" s="82"/>
      <c r="G29" s="83"/>
      <c r="H29" s="83"/>
      <c r="I29" s="83"/>
      <c r="J29" s="83"/>
      <c r="K29" s="83"/>
      <c r="L29" s="83"/>
      <c r="M29" s="97"/>
      <c r="N29" s="92"/>
      <c r="O29" s="93"/>
      <c r="P29" s="74"/>
      <c r="Q29" s="108"/>
      <c r="R29" s="93"/>
      <c r="S29" s="74"/>
    </row>
    <row r="30" spans="1:25" ht="12.75" outlineLevel="2">
      <c r="A30" s="66" t="s">
        <v>31</v>
      </c>
      <c r="B30" s="67" t="s">
        <v>35</v>
      </c>
      <c r="C30" s="68"/>
      <c r="D30" s="80"/>
      <c r="E30" s="94" t="s">
        <v>20</v>
      </c>
      <c r="F30" s="82">
        <v>18383</v>
      </c>
      <c r="G30" s="83">
        <v>17796</v>
      </c>
      <c r="H30" s="83">
        <v>20573</v>
      </c>
      <c r="I30" s="83">
        <v>20044</v>
      </c>
      <c r="J30" s="83">
        <v>11183</v>
      </c>
      <c r="K30" s="83">
        <v>10885</v>
      </c>
      <c r="L30" s="83">
        <v>12783</v>
      </c>
      <c r="M30" s="97">
        <v>12456</v>
      </c>
      <c r="N30" s="92">
        <v>61.2</v>
      </c>
      <c r="O30" s="93">
        <v>59.6</v>
      </c>
      <c r="P30" s="74">
        <f>IF(N30-O30=0,"-",(N30-O30)/O30*100)</f>
        <v>2.6845637583892641</v>
      </c>
      <c r="Q30" s="92">
        <v>278.39999999999998</v>
      </c>
      <c r="R30" s="93">
        <v>270.5</v>
      </c>
      <c r="S30" s="74">
        <f>IF(Q30-R30=0,"-",(Q30-R30)/R30*100)</f>
        <v>2.9205175600739288</v>
      </c>
    </row>
    <row r="31" spans="1:25" ht="12.75" outlineLevel="2">
      <c r="A31" s="96"/>
      <c r="B31" s="67" t="s">
        <v>23</v>
      </c>
      <c r="C31" s="68"/>
      <c r="D31" s="80"/>
      <c r="E31" s="94" t="s">
        <v>24</v>
      </c>
      <c r="F31" s="82">
        <v>4739</v>
      </c>
      <c r="G31" s="83">
        <v>4565</v>
      </c>
      <c r="H31" s="83">
        <v>4769</v>
      </c>
      <c r="I31" s="83">
        <v>4679</v>
      </c>
      <c r="J31" s="83">
        <v>3395</v>
      </c>
      <c r="K31" s="83">
        <v>3321</v>
      </c>
      <c r="L31" s="83">
        <v>3450</v>
      </c>
      <c r="M31" s="97">
        <v>3418</v>
      </c>
      <c r="N31" s="92">
        <v>18.600000000000001</v>
      </c>
      <c r="O31" s="93">
        <v>18.2</v>
      </c>
      <c r="P31" s="74">
        <f>IF(N31-O31=0,"-",(N31-O31)/O31*100)</f>
        <v>2.19780219780221</v>
      </c>
      <c r="Q31" s="92">
        <v>75.2</v>
      </c>
      <c r="R31" s="93">
        <v>74.3</v>
      </c>
      <c r="S31" s="74">
        <f>IF(Q31-R31=0,"-",(Q31-R31)/R31*100)</f>
        <v>1.2113055181695904</v>
      </c>
    </row>
    <row r="32" spans="1:25" ht="12.75" outlineLevel="1">
      <c r="A32" s="96"/>
      <c r="B32" s="78"/>
      <c r="C32" s="79" t="s">
        <v>25</v>
      </c>
      <c r="D32" s="80">
        <v>59.5</v>
      </c>
      <c r="E32" s="94" t="s">
        <v>26</v>
      </c>
      <c r="F32" s="82">
        <f t="shared" ref="F32:O32" si="4">F30+F31</f>
        <v>23122</v>
      </c>
      <c r="G32" s="83">
        <f t="shared" si="4"/>
        <v>22361</v>
      </c>
      <c r="H32" s="83">
        <f t="shared" si="4"/>
        <v>25342</v>
      </c>
      <c r="I32" s="83">
        <f t="shared" si="4"/>
        <v>24723</v>
      </c>
      <c r="J32" s="83">
        <f t="shared" si="4"/>
        <v>14578</v>
      </c>
      <c r="K32" s="83">
        <f t="shared" si="4"/>
        <v>14206</v>
      </c>
      <c r="L32" s="83">
        <f t="shared" si="4"/>
        <v>16233</v>
      </c>
      <c r="M32" s="97">
        <f t="shared" si="4"/>
        <v>15874</v>
      </c>
      <c r="N32" s="92">
        <f t="shared" si="4"/>
        <v>79.800000000000011</v>
      </c>
      <c r="O32" s="93">
        <f t="shared" si="4"/>
        <v>77.8</v>
      </c>
      <c r="P32" s="74">
        <f>IF(N32-O32=0,"-",(N32-O32)/O32*100)</f>
        <v>2.5706940874036173</v>
      </c>
      <c r="Q32" s="115">
        <f>Q30+Q31</f>
        <v>353.59999999999997</v>
      </c>
      <c r="R32" s="93">
        <f>R30+R31</f>
        <v>344.8</v>
      </c>
      <c r="S32" s="74">
        <f>IF(Q32-R32=0,"-",(Q32-R32)/R32*100)</f>
        <v>2.5522041763340932</v>
      </c>
      <c r="U32" s="86">
        <f>+Q32*1000000/D32/366</f>
        <v>16237.314597970333</v>
      </c>
      <c r="V32" s="12">
        <f>+U32-L32</f>
        <v>4.314597970333125</v>
      </c>
      <c r="W32" s="86">
        <f>+R32*1000000/D32/365</f>
        <v>15876.597214228157</v>
      </c>
      <c r="X32" s="12">
        <f>+W32-M32</f>
        <v>2.5972142281570996</v>
      </c>
    </row>
    <row r="33" spans="1:27" ht="12.75" outlineLevel="1">
      <c r="A33" s="96"/>
      <c r="B33" s="52"/>
      <c r="D33" s="80"/>
      <c r="E33" s="57"/>
      <c r="F33" s="82"/>
      <c r="G33" s="83"/>
      <c r="H33" s="83"/>
      <c r="I33" s="83"/>
      <c r="J33" s="83"/>
      <c r="K33" s="83"/>
      <c r="L33" s="83"/>
      <c r="M33" s="97"/>
      <c r="N33" s="92"/>
      <c r="O33" s="93"/>
      <c r="P33" s="74"/>
      <c r="Q33" s="108"/>
      <c r="R33" s="93"/>
      <c r="S33" s="74"/>
      <c r="U33" s="8">
        <f>+Q34+Q38</f>
        <v>411.5</v>
      </c>
    </row>
    <row r="34" spans="1:27" ht="12.75" outlineLevel="2">
      <c r="A34" s="66" t="s">
        <v>31</v>
      </c>
      <c r="B34" s="99" t="s">
        <v>36</v>
      </c>
      <c r="C34" s="68" t="s">
        <v>23</v>
      </c>
      <c r="D34" s="101" t="s">
        <v>23</v>
      </c>
      <c r="E34" s="94" t="s">
        <v>20</v>
      </c>
      <c r="F34" s="83">
        <v>29971</v>
      </c>
      <c r="G34" s="83">
        <v>29544</v>
      </c>
      <c r="H34" s="83">
        <v>31742</v>
      </c>
      <c r="I34" s="83">
        <v>31152</v>
      </c>
      <c r="J34" s="83">
        <v>15089</v>
      </c>
      <c r="K34" s="83">
        <v>14924</v>
      </c>
      <c r="L34" s="83">
        <v>15911</v>
      </c>
      <c r="M34" s="97">
        <v>15619</v>
      </c>
      <c r="N34" s="92">
        <v>71.099999999999994</v>
      </c>
      <c r="O34" s="93">
        <v>70.3</v>
      </c>
      <c r="P34" s="74">
        <f>IF(N34-O34=0,"-",(N34-O34)/O34*100)</f>
        <v>1.1379800853485025</v>
      </c>
      <c r="Q34" s="92">
        <v>298.2</v>
      </c>
      <c r="R34" s="93">
        <v>291.89999999999998</v>
      </c>
      <c r="S34" s="74">
        <f>IF(Q34-R34=0,"-",(Q34-R34)/R34*100)</f>
        <v>2.1582733812949679</v>
      </c>
      <c r="U34" s="8">
        <f>+Q35+Q39</f>
        <v>83.9</v>
      </c>
      <c r="Y34" s="86"/>
    </row>
    <row r="35" spans="1:27" ht="12.75" outlineLevel="2">
      <c r="A35" s="96"/>
      <c r="B35" s="99" t="s">
        <v>37</v>
      </c>
      <c r="C35" s="68"/>
      <c r="D35" s="80"/>
      <c r="E35" s="94" t="s">
        <v>24</v>
      </c>
      <c r="F35" s="83">
        <v>6466</v>
      </c>
      <c r="G35" s="83">
        <v>6431</v>
      </c>
      <c r="H35" s="83">
        <v>6507</v>
      </c>
      <c r="I35" s="83">
        <v>6460</v>
      </c>
      <c r="J35" s="83">
        <v>2875</v>
      </c>
      <c r="K35" s="83">
        <v>2837</v>
      </c>
      <c r="L35" s="83">
        <v>2894</v>
      </c>
      <c r="M35" s="97">
        <v>2855</v>
      </c>
      <c r="N35" s="92">
        <v>13.5</v>
      </c>
      <c r="O35" s="93">
        <v>13.4</v>
      </c>
      <c r="P35" s="74">
        <v>1.3</v>
      </c>
      <c r="Q35" s="92">
        <v>54.2</v>
      </c>
      <c r="R35" s="93">
        <v>53.3</v>
      </c>
      <c r="S35" s="74">
        <f>IF(Q35-R35=0,"-",(Q35-R35)/R35*100)</f>
        <v>1.6885553470919432</v>
      </c>
      <c r="Y35" s="86"/>
    </row>
    <row r="36" spans="1:27" ht="12.75" outlineLevel="1">
      <c r="A36" s="96"/>
      <c r="B36" s="104"/>
      <c r="C36" s="79" t="s">
        <v>25</v>
      </c>
      <c r="D36" s="80">
        <v>51.2</v>
      </c>
      <c r="E36" s="94" t="s">
        <v>26</v>
      </c>
      <c r="F36" s="82">
        <f t="shared" ref="F36:O36" si="5">F34+F35</f>
        <v>36437</v>
      </c>
      <c r="G36" s="83">
        <f t="shared" si="5"/>
        <v>35975</v>
      </c>
      <c r="H36" s="83">
        <f t="shared" si="5"/>
        <v>38249</v>
      </c>
      <c r="I36" s="83">
        <f t="shared" si="5"/>
        <v>37612</v>
      </c>
      <c r="J36" s="83">
        <f t="shared" si="5"/>
        <v>17964</v>
      </c>
      <c r="K36" s="83">
        <f t="shared" si="5"/>
        <v>17761</v>
      </c>
      <c r="L36" s="83">
        <f t="shared" si="5"/>
        <v>18805</v>
      </c>
      <c r="M36" s="97">
        <f t="shared" si="5"/>
        <v>18474</v>
      </c>
      <c r="N36" s="92">
        <f t="shared" si="5"/>
        <v>84.6</v>
      </c>
      <c r="O36" s="93">
        <f t="shared" si="5"/>
        <v>83.7</v>
      </c>
      <c r="P36" s="74">
        <f>IF(N36-O36=0,"-",(N36-O36)/O36*100)</f>
        <v>1.075268817204291</v>
      </c>
      <c r="Q36" s="92">
        <f>Q34+Q35</f>
        <v>352.4</v>
      </c>
      <c r="R36" s="93">
        <f>R34+R35</f>
        <v>345.2</v>
      </c>
      <c r="S36" s="74">
        <f>IF(Q36-R36=0,"-",(Q36-R36)/R36*100)</f>
        <v>2.0857473928157559</v>
      </c>
      <c r="U36" s="86">
        <f>+Q36*1000000/D36/366</f>
        <v>18805.498633879783</v>
      </c>
      <c r="V36" s="12">
        <f>+U36-L36</f>
        <v>0.49863387978257379</v>
      </c>
      <c r="W36" s="86">
        <f>+R36*1000000/D36/365</f>
        <v>18471.746575342466</v>
      </c>
      <c r="X36" s="12">
        <f>+W36-M36</f>
        <v>-2.2534246575341967</v>
      </c>
      <c r="Y36" s="116">
        <f>+Q36+Q40</f>
        <v>495.4</v>
      </c>
    </row>
    <row r="37" spans="1:27" ht="12.75" outlineLevel="1">
      <c r="A37" s="96"/>
      <c r="B37" s="102"/>
      <c r="D37" s="80"/>
      <c r="E37" s="57"/>
      <c r="F37" s="82"/>
      <c r="G37" s="83"/>
      <c r="H37" s="83"/>
      <c r="I37" s="83"/>
      <c r="J37" s="83"/>
      <c r="K37" s="83"/>
      <c r="L37" s="83"/>
      <c r="M37" s="97"/>
      <c r="N37" s="92"/>
      <c r="O37" s="93"/>
      <c r="P37" s="74"/>
      <c r="Q37" s="108"/>
      <c r="R37" s="93"/>
      <c r="S37" s="74"/>
    </row>
    <row r="38" spans="1:27" ht="12.75" outlineLevel="2">
      <c r="A38" s="66" t="s">
        <v>38</v>
      </c>
      <c r="B38" s="99" t="s">
        <v>39</v>
      </c>
      <c r="C38" s="68" t="s">
        <v>23</v>
      </c>
      <c r="D38" s="101" t="s">
        <v>23</v>
      </c>
      <c r="E38" s="94" t="s">
        <v>20</v>
      </c>
      <c r="F38" s="82">
        <v>12428</v>
      </c>
      <c r="G38" s="83">
        <v>11544</v>
      </c>
      <c r="H38" s="83">
        <v>14206</v>
      </c>
      <c r="I38" s="83">
        <v>13539</v>
      </c>
      <c r="J38" s="83">
        <v>11303</v>
      </c>
      <c r="K38" s="83">
        <v>10621</v>
      </c>
      <c r="L38" s="83">
        <v>13122</v>
      </c>
      <c r="M38" s="97">
        <v>12599</v>
      </c>
      <c r="N38" s="92">
        <v>24.5</v>
      </c>
      <c r="O38" s="93">
        <v>23.1</v>
      </c>
      <c r="P38" s="74">
        <f>IF(N38-O38=0,"-",(N38-O38)/O38*100)</f>
        <v>6.0606060606060534</v>
      </c>
      <c r="Q38" s="92">
        <v>113.3</v>
      </c>
      <c r="R38" s="93">
        <v>108.5</v>
      </c>
      <c r="S38" s="74">
        <f>IF(Q38-R38=0,"-",(Q38-R38)/R38*100)</f>
        <v>4.4239631336405498</v>
      </c>
      <c r="Y38" s="86"/>
    </row>
    <row r="39" spans="1:27" ht="12.75" outlineLevel="2">
      <c r="A39" s="96"/>
      <c r="B39" s="102"/>
      <c r="D39" s="80"/>
      <c r="E39" s="94" t="s">
        <v>24</v>
      </c>
      <c r="F39" s="82">
        <v>3568</v>
      </c>
      <c r="G39" s="83">
        <v>3404</v>
      </c>
      <c r="H39" s="83">
        <v>3620</v>
      </c>
      <c r="I39" s="83">
        <v>3535</v>
      </c>
      <c r="J39" s="83">
        <v>3372</v>
      </c>
      <c r="K39" s="83">
        <v>3244</v>
      </c>
      <c r="L39" s="83">
        <v>3440</v>
      </c>
      <c r="M39" s="97">
        <v>3375</v>
      </c>
      <c r="N39" s="92">
        <v>7.3</v>
      </c>
      <c r="O39" s="93">
        <v>7</v>
      </c>
      <c r="P39" s="74">
        <f>IF(N39-O39=0,"-",(N39-O39)/O39*100)</f>
        <v>4.2857142857142829</v>
      </c>
      <c r="Q39" s="92">
        <v>29.7</v>
      </c>
      <c r="R39" s="93">
        <v>29.1</v>
      </c>
      <c r="S39" s="74">
        <f>IF(Q39-R39=0,"-",(Q39-R39)/R39*100)</f>
        <v>2.0618556701030855</v>
      </c>
      <c r="Y39" s="86"/>
    </row>
    <row r="40" spans="1:27" ht="12.75" outlineLevel="1">
      <c r="A40" s="96"/>
      <c r="B40" s="104"/>
      <c r="C40" s="79" t="s">
        <v>25</v>
      </c>
      <c r="D40" s="80">
        <v>23.6</v>
      </c>
      <c r="E40" s="94" t="s">
        <v>26</v>
      </c>
      <c r="F40" s="82">
        <f t="shared" ref="F40:O40" si="6">F38+F39</f>
        <v>15996</v>
      </c>
      <c r="G40" s="83">
        <f t="shared" si="6"/>
        <v>14948</v>
      </c>
      <c r="H40" s="83">
        <f t="shared" si="6"/>
        <v>17826</v>
      </c>
      <c r="I40" s="83">
        <f t="shared" si="6"/>
        <v>17074</v>
      </c>
      <c r="J40" s="83">
        <f t="shared" si="6"/>
        <v>14675</v>
      </c>
      <c r="K40" s="83">
        <f t="shared" si="6"/>
        <v>13865</v>
      </c>
      <c r="L40" s="83">
        <f t="shared" si="6"/>
        <v>16562</v>
      </c>
      <c r="M40" s="97">
        <f t="shared" si="6"/>
        <v>15974</v>
      </c>
      <c r="N40" s="92">
        <f t="shared" si="6"/>
        <v>31.8</v>
      </c>
      <c r="O40" s="93">
        <f t="shared" si="6"/>
        <v>30.1</v>
      </c>
      <c r="P40" s="74">
        <f>IF(N40-O40=0,"-",(N40-O40)/O40*100)</f>
        <v>5.6478405315614593</v>
      </c>
      <c r="Q40" s="92">
        <f>Q38+Q39</f>
        <v>143</v>
      </c>
      <c r="R40" s="93">
        <f>R38+R39</f>
        <v>137.6</v>
      </c>
      <c r="S40" s="74">
        <f>IF(Q40-R40=0,"-",(Q40-R40)/R40*100)</f>
        <v>3.9244186046511671</v>
      </c>
      <c r="U40" s="86">
        <f>+Q40*1000000/D40/366</f>
        <v>16555.524682782256</v>
      </c>
      <c r="V40" s="12">
        <f>+U40-L40</f>
        <v>-6.4753172177443048</v>
      </c>
      <c r="W40" s="86">
        <f>+R40*1000000/D40/365</f>
        <v>15973.995820756907</v>
      </c>
      <c r="X40" s="12">
        <f>+W40-M40</f>
        <v>-4.1792430929490365E-3</v>
      </c>
      <c r="Y40" s="86"/>
    </row>
    <row r="41" spans="1:27" ht="12.75" outlineLevel="1">
      <c r="A41" s="96"/>
      <c r="B41" s="52"/>
      <c r="D41" s="80"/>
      <c r="E41" s="57"/>
      <c r="F41" s="82"/>
      <c r="G41" s="83"/>
      <c r="H41" s="83"/>
      <c r="I41" s="83"/>
      <c r="J41" s="83"/>
      <c r="K41" s="83"/>
      <c r="L41" s="83"/>
      <c r="M41" s="97"/>
      <c r="N41" s="92"/>
      <c r="O41" s="93"/>
      <c r="P41" s="74"/>
      <c r="Q41" s="108"/>
      <c r="R41" s="93"/>
      <c r="S41" s="74"/>
    </row>
    <row r="42" spans="1:27" ht="12.75" outlineLevel="1">
      <c r="A42" s="66" t="s">
        <v>40</v>
      </c>
      <c r="B42" s="99" t="s">
        <v>41</v>
      </c>
      <c r="C42" s="79"/>
      <c r="D42" s="80"/>
      <c r="E42" s="117" t="s">
        <v>20</v>
      </c>
      <c r="F42" s="82">
        <v>21552</v>
      </c>
      <c r="G42" s="83">
        <v>21209</v>
      </c>
      <c r="H42" s="83">
        <v>20610</v>
      </c>
      <c r="I42" s="83">
        <v>20128</v>
      </c>
      <c r="J42" s="83">
        <v>6019</v>
      </c>
      <c r="K42" s="83">
        <v>5834</v>
      </c>
      <c r="L42" s="83">
        <v>5713</v>
      </c>
      <c r="M42" s="97">
        <v>5526</v>
      </c>
      <c r="N42" s="92">
        <v>28.8</v>
      </c>
      <c r="O42" s="93">
        <v>28</v>
      </c>
      <c r="P42" s="74">
        <f>IF(N42-O42=0,"-",(N42-O42)/O42*100)</f>
        <v>2.8571428571428599</v>
      </c>
      <c r="Q42" s="92">
        <v>108.9</v>
      </c>
      <c r="R42" s="93">
        <v>105.1</v>
      </c>
      <c r="S42" s="74">
        <f>IF(Q42-R42=0,"-",(Q42-R42)/R42*100)</f>
        <v>3.6156041864890693</v>
      </c>
    </row>
    <row r="43" spans="1:27" ht="12.75" outlineLevel="1">
      <c r="A43" s="96"/>
      <c r="B43" s="104"/>
      <c r="C43" s="79"/>
      <c r="D43" s="80"/>
      <c r="E43" s="117" t="s">
        <v>24</v>
      </c>
      <c r="F43" s="82">
        <v>6388</v>
      </c>
      <c r="G43" s="83">
        <v>6294</v>
      </c>
      <c r="H43" s="83">
        <v>6121</v>
      </c>
      <c r="I43" s="83">
        <v>5892</v>
      </c>
      <c r="J43" s="83">
        <v>1820</v>
      </c>
      <c r="K43" s="83">
        <v>1781</v>
      </c>
      <c r="L43" s="83">
        <v>1749</v>
      </c>
      <c r="M43" s="97">
        <v>1672</v>
      </c>
      <c r="N43" s="92">
        <v>8.6999999999999993</v>
      </c>
      <c r="O43" s="93">
        <v>8.5</v>
      </c>
      <c r="P43" s="74">
        <f>IF(N43-O43=0,"-",(N43-O43)/O43*100)</f>
        <v>2.3529411764705799</v>
      </c>
      <c r="Q43" s="92">
        <v>33.299999999999997</v>
      </c>
      <c r="R43" s="93">
        <v>31.8</v>
      </c>
      <c r="S43" s="74">
        <f>IF(Q43-R43=0,"-",(Q43-R43)/R43*100)</f>
        <v>4.7169811320754604</v>
      </c>
    </row>
    <row r="44" spans="1:27" ht="12.75" outlineLevel="1">
      <c r="A44" s="96"/>
      <c r="B44" s="102"/>
      <c r="C44" s="79" t="s">
        <v>25</v>
      </c>
      <c r="D44" s="114">
        <v>55.7</v>
      </c>
      <c r="E44" s="117" t="s">
        <v>26</v>
      </c>
      <c r="F44" s="82">
        <f t="shared" ref="F44:O44" si="7">F42+F43</f>
        <v>27940</v>
      </c>
      <c r="G44" s="83">
        <f t="shared" si="7"/>
        <v>27503</v>
      </c>
      <c r="H44" s="83">
        <f t="shared" si="7"/>
        <v>26731</v>
      </c>
      <c r="I44" s="83">
        <f t="shared" si="7"/>
        <v>26020</v>
      </c>
      <c r="J44" s="83">
        <f t="shared" si="7"/>
        <v>7839</v>
      </c>
      <c r="K44" s="83">
        <f t="shared" si="7"/>
        <v>7615</v>
      </c>
      <c r="L44" s="83">
        <f t="shared" si="7"/>
        <v>7462</v>
      </c>
      <c r="M44" s="97">
        <f t="shared" si="7"/>
        <v>7198</v>
      </c>
      <c r="N44" s="92">
        <f t="shared" si="7"/>
        <v>37.5</v>
      </c>
      <c r="O44" s="93">
        <f t="shared" si="7"/>
        <v>36.5</v>
      </c>
      <c r="P44" s="74">
        <f>IF(N44-O44=0,"-",(N44-O44)/O44*100)</f>
        <v>2.7397260273972601</v>
      </c>
      <c r="Q44" s="92">
        <f>Q42+Q43</f>
        <v>142.19999999999999</v>
      </c>
      <c r="R44" s="93">
        <f>R42+R43</f>
        <v>136.9</v>
      </c>
      <c r="S44" s="74">
        <f>IF(Q44-R44=0,"-",(Q44-R44)/R44*100)</f>
        <v>3.8714390065741289</v>
      </c>
      <c r="U44" s="86">
        <f>+Q44*1000000/52.091/366</f>
        <v>7458.5742290210283</v>
      </c>
      <c r="V44" s="12">
        <f>+U44-L44</f>
        <v>-3.425770978971741</v>
      </c>
      <c r="W44" s="86">
        <f>+R44*1000000/52.091/365</f>
        <v>7200.255190929046</v>
      </c>
      <c r="X44" s="12">
        <f>+W44-M44</f>
        <v>2.2551909290459662</v>
      </c>
      <c r="Y44" s="118" t="s">
        <v>42</v>
      </c>
      <c r="Z44" s="118"/>
      <c r="AA44" s="118"/>
    </row>
    <row r="45" spans="1:27" ht="12.75" outlineLevel="1">
      <c r="A45" s="96"/>
      <c r="B45" s="52"/>
      <c r="D45" s="80"/>
      <c r="E45" s="57"/>
      <c r="F45" s="82"/>
      <c r="G45" s="83"/>
      <c r="H45" s="83"/>
      <c r="I45" s="83"/>
      <c r="J45" s="83"/>
      <c r="K45" s="83"/>
      <c r="L45" s="83"/>
      <c r="M45" s="97"/>
      <c r="N45" s="92"/>
      <c r="O45" s="93"/>
      <c r="P45" s="74"/>
      <c r="Q45" s="108"/>
      <c r="R45" s="93"/>
      <c r="S45" s="74"/>
    </row>
    <row r="46" spans="1:27" ht="12.75" outlineLevel="2">
      <c r="A46" s="66" t="s">
        <v>43</v>
      </c>
      <c r="B46" s="67" t="s">
        <v>44</v>
      </c>
      <c r="C46" s="68"/>
      <c r="D46" s="101" t="s">
        <v>23</v>
      </c>
      <c r="E46" s="94" t="s">
        <v>20</v>
      </c>
      <c r="F46" s="82">
        <v>39568</v>
      </c>
      <c r="G46" s="83">
        <v>38890</v>
      </c>
      <c r="H46" s="83">
        <v>42591</v>
      </c>
      <c r="I46" s="83">
        <v>42132</v>
      </c>
      <c r="J46" s="83">
        <v>13026</v>
      </c>
      <c r="K46" s="83">
        <v>12813</v>
      </c>
      <c r="L46" s="83">
        <v>15790</v>
      </c>
      <c r="M46" s="97">
        <v>15730</v>
      </c>
      <c r="N46" s="92">
        <v>156.9</v>
      </c>
      <c r="O46" s="93">
        <v>154.30000000000001</v>
      </c>
      <c r="P46" s="74">
        <f>IF(N46-O46=0,"-",(N46-O46)/O46*100)</f>
        <v>1.6850291639662955</v>
      </c>
      <c r="Q46" s="115">
        <v>756.5</v>
      </c>
      <c r="R46" s="93">
        <v>751.5</v>
      </c>
      <c r="S46" s="74">
        <f>IF(Q46-R46=0,"-",(Q46-R46)/R46*100)</f>
        <v>0.66533599467731197</v>
      </c>
    </row>
    <row r="47" spans="1:27" ht="12.75" outlineLevel="2">
      <c r="A47" s="96"/>
      <c r="B47" s="52"/>
      <c r="D47" s="80"/>
      <c r="E47" s="94" t="s">
        <v>24</v>
      </c>
      <c r="F47" s="82">
        <v>9314</v>
      </c>
      <c r="G47" s="83">
        <v>9079</v>
      </c>
      <c r="H47" s="83">
        <v>9184</v>
      </c>
      <c r="I47" s="83">
        <v>9056</v>
      </c>
      <c r="J47" s="83">
        <v>3321</v>
      </c>
      <c r="K47" s="83">
        <v>3221</v>
      </c>
      <c r="L47" s="83">
        <v>3341</v>
      </c>
      <c r="M47" s="97">
        <v>3273</v>
      </c>
      <c r="N47" s="92">
        <v>40</v>
      </c>
      <c r="O47" s="93">
        <v>38.799999999999997</v>
      </c>
      <c r="P47" s="74">
        <f>IF(N47-O47=0,"-",(N47-O47)/O47*100)</f>
        <v>3.0927835051546464</v>
      </c>
      <c r="Q47" s="115">
        <v>160.1</v>
      </c>
      <c r="R47" s="93">
        <v>156.4</v>
      </c>
      <c r="S47" s="74">
        <f>IF(Q47-R47=0,"-",(Q47-R47)/R47*100)</f>
        <v>2.3657289002557471</v>
      </c>
    </row>
    <row r="48" spans="1:27" ht="12.75" outlineLevel="1">
      <c r="A48" s="96"/>
      <c r="B48" s="78"/>
      <c r="C48" s="79" t="s">
        <v>25</v>
      </c>
      <c r="D48" s="80">
        <v>130.9</v>
      </c>
      <c r="E48" s="94" t="s">
        <v>26</v>
      </c>
      <c r="F48" s="82">
        <f t="shared" ref="F48:O48" si="8">F46+F47</f>
        <v>48882</v>
      </c>
      <c r="G48" s="83">
        <f t="shared" si="8"/>
        <v>47969</v>
      </c>
      <c r="H48" s="83">
        <f t="shared" si="8"/>
        <v>51775</v>
      </c>
      <c r="I48" s="83">
        <f t="shared" si="8"/>
        <v>51188</v>
      </c>
      <c r="J48" s="83">
        <f t="shared" si="8"/>
        <v>16347</v>
      </c>
      <c r="K48" s="83">
        <f t="shared" si="8"/>
        <v>16034</v>
      </c>
      <c r="L48" s="83">
        <f t="shared" si="8"/>
        <v>19131</v>
      </c>
      <c r="M48" s="97">
        <f t="shared" si="8"/>
        <v>19003</v>
      </c>
      <c r="N48" s="92">
        <f t="shared" si="8"/>
        <v>196.9</v>
      </c>
      <c r="O48" s="93">
        <f t="shared" si="8"/>
        <v>193.10000000000002</v>
      </c>
      <c r="P48" s="74">
        <f>IF(N48-O48=0,"-",(N48-O48)/O48*100)</f>
        <v>1.9678922837907731</v>
      </c>
      <c r="Q48" s="92">
        <f>Q46+Q47</f>
        <v>916.6</v>
      </c>
      <c r="R48" s="93">
        <f>R46+R47</f>
        <v>907.9</v>
      </c>
      <c r="S48" s="74">
        <f>IF(Q48-R48=0,"-",(Q48-R48)/R48*100)</f>
        <v>0.95825531446195011</v>
      </c>
      <c r="U48" s="86">
        <f>+Q48*1000000/D48/366</f>
        <v>19131.944879292998</v>
      </c>
      <c r="V48" s="12">
        <f>+U48-L48</f>
        <v>0.94487929299793905</v>
      </c>
      <c r="W48" s="86">
        <f>+R48*1000000/D48/365</f>
        <v>19002.270895905061</v>
      </c>
      <c r="X48" s="12">
        <f>+W48-M48</f>
        <v>-0.72910409493852057</v>
      </c>
    </row>
    <row r="49" spans="1:26" ht="12.75" outlineLevel="1">
      <c r="A49" s="96"/>
      <c r="B49" s="52"/>
      <c r="D49" s="80"/>
      <c r="E49" s="57"/>
      <c r="F49" s="82"/>
      <c r="G49" s="83"/>
      <c r="H49" s="83"/>
      <c r="I49" s="83"/>
      <c r="J49" s="83"/>
      <c r="K49" s="83"/>
      <c r="L49" s="83"/>
      <c r="M49" s="97"/>
      <c r="N49" s="92"/>
      <c r="O49" s="93"/>
      <c r="P49" s="74"/>
      <c r="Q49" s="108"/>
      <c r="R49" s="93"/>
      <c r="S49" s="74"/>
    </row>
    <row r="50" spans="1:26" ht="12.75" outlineLevel="2">
      <c r="A50" s="66" t="s">
        <v>45</v>
      </c>
      <c r="B50" s="67" t="s">
        <v>46</v>
      </c>
      <c r="C50" s="68"/>
      <c r="D50" s="80"/>
      <c r="E50" s="94" t="s">
        <v>20</v>
      </c>
      <c r="F50" s="119">
        <v>37605</v>
      </c>
      <c r="G50" s="120">
        <v>37425</v>
      </c>
      <c r="H50" s="120">
        <v>45431</v>
      </c>
      <c r="I50" s="120">
        <v>45128</v>
      </c>
      <c r="J50" s="120">
        <v>20448</v>
      </c>
      <c r="K50" s="120">
        <v>20227</v>
      </c>
      <c r="L50" s="120">
        <v>26307</v>
      </c>
      <c r="M50" s="121">
        <v>26085</v>
      </c>
      <c r="N50" s="92">
        <v>157.5</v>
      </c>
      <c r="O50" s="93">
        <v>155.80000000000001</v>
      </c>
      <c r="P50" s="74">
        <v>1.1000000000000001</v>
      </c>
      <c r="Q50" s="92">
        <v>805.9</v>
      </c>
      <c r="R50" s="93">
        <v>796.9</v>
      </c>
      <c r="S50" s="74">
        <v>1.1000000000000001</v>
      </c>
    </row>
    <row r="51" spans="1:26" ht="12.75" outlineLevel="2">
      <c r="A51" s="122"/>
      <c r="B51" s="67" t="s">
        <v>47</v>
      </c>
      <c r="C51" s="68"/>
      <c r="D51" s="80"/>
      <c r="E51" s="94" t="s">
        <v>24</v>
      </c>
      <c r="F51" s="119">
        <v>13097</v>
      </c>
      <c r="G51" s="120">
        <v>12828</v>
      </c>
      <c r="H51" s="120">
        <v>13420</v>
      </c>
      <c r="I51" s="120">
        <v>13108</v>
      </c>
      <c r="J51" s="120">
        <v>7860.82</v>
      </c>
      <c r="K51" s="120">
        <v>7708</v>
      </c>
      <c r="L51" s="120">
        <v>8149</v>
      </c>
      <c r="M51" s="121">
        <v>7955</v>
      </c>
      <c r="N51" s="92">
        <v>60.5</v>
      </c>
      <c r="O51" s="93">
        <v>59.4</v>
      </c>
      <c r="P51" s="74">
        <v>2</v>
      </c>
      <c r="Q51" s="92">
        <v>249.6</v>
      </c>
      <c r="R51" s="93">
        <v>243</v>
      </c>
      <c r="S51" s="74">
        <v>2.7</v>
      </c>
    </row>
    <row r="52" spans="1:26" ht="12.75" outlineLevel="1">
      <c r="A52" s="122"/>
      <c r="B52" s="67" t="s">
        <v>48</v>
      </c>
      <c r="C52" s="79" t="s">
        <v>25</v>
      </c>
      <c r="D52" s="80">
        <v>83.7</v>
      </c>
      <c r="E52" s="94" t="s">
        <v>26</v>
      </c>
      <c r="F52" s="82">
        <f t="shared" ref="F52:O52" si="9">F50+F51</f>
        <v>50702</v>
      </c>
      <c r="G52" s="83">
        <f t="shared" si="9"/>
        <v>50253</v>
      </c>
      <c r="H52" s="83">
        <f t="shared" si="9"/>
        <v>58851</v>
      </c>
      <c r="I52" s="83">
        <f t="shared" si="9"/>
        <v>58236</v>
      </c>
      <c r="J52" s="83">
        <f t="shared" si="9"/>
        <v>28308.82</v>
      </c>
      <c r="K52" s="83">
        <f t="shared" si="9"/>
        <v>27935</v>
      </c>
      <c r="L52" s="83">
        <f t="shared" si="9"/>
        <v>34456</v>
      </c>
      <c r="M52" s="97">
        <f t="shared" si="9"/>
        <v>34040</v>
      </c>
      <c r="N52" s="92">
        <f t="shared" si="9"/>
        <v>218</v>
      </c>
      <c r="O52" s="93">
        <f t="shared" si="9"/>
        <v>215.20000000000002</v>
      </c>
      <c r="P52" s="74">
        <v>1.3</v>
      </c>
      <c r="Q52" s="92">
        <f>+Q50+Q51</f>
        <v>1055.5</v>
      </c>
      <c r="R52" s="93">
        <f>+R50+R51</f>
        <v>1039.9000000000001</v>
      </c>
      <c r="S52" s="74">
        <v>1.5</v>
      </c>
      <c r="U52" s="86">
        <f>+Q52*1000000/D52/366</f>
        <v>34454.955572530045</v>
      </c>
      <c r="V52" s="12">
        <f>+U52-L52</f>
        <v>-1.0444274699548259</v>
      </c>
      <c r="W52" s="86">
        <f>+R52*1000000/D52/365</f>
        <v>34038.722770494758</v>
      </c>
      <c r="X52" s="12">
        <f>+W52-M52</f>
        <v>-1.2772295052418485</v>
      </c>
      <c r="Y52" s="8">
        <f>+Q52+Q56</f>
        <v>2059.9</v>
      </c>
      <c r="Z52" s="8">
        <f>+R52+R56</f>
        <v>2021.3000000000002</v>
      </c>
    </row>
    <row r="53" spans="1:26" ht="12.75" outlineLevel="1">
      <c r="A53" s="122"/>
      <c r="B53" s="52"/>
      <c r="D53" s="80"/>
      <c r="E53" s="57"/>
      <c r="F53" s="119"/>
      <c r="G53" s="120"/>
      <c r="H53" s="120"/>
      <c r="I53" s="120"/>
      <c r="J53" s="120"/>
      <c r="K53" s="120"/>
      <c r="L53" s="120"/>
      <c r="M53" s="121"/>
      <c r="N53" s="123"/>
      <c r="O53" s="124"/>
      <c r="P53" s="74"/>
      <c r="Q53" s="125"/>
      <c r="R53" s="124"/>
      <c r="S53" s="74"/>
    </row>
    <row r="54" spans="1:26" ht="12.75" outlineLevel="2">
      <c r="A54" s="66" t="s">
        <v>45</v>
      </c>
      <c r="B54" s="67" t="s">
        <v>46</v>
      </c>
      <c r="C54" s="68"/>
      <c r="D54" s="80"/>
      <c r="E54" s="94" t="s">
        <v>20</v>
      </c>
      <c r="F54" s="119">
        <v>53819</v>
      </c>
      <c r="G54" s="120">
        <v>52869</v>
      </c>
      <c r="H54" s="120">
        <v>56679</v>
      </c>
      <c r="I54" s="120">
        <v>55584</v>
      </c>
      <c r="J54" s="120">
        <v>12460</v>
      </c>
      <c r="K54" s="120">
        <v>12218</v>
      </c>
      <c r="L54" s="120">
        <v>13687</v>
      </c>
      <c r="M54" s="121">
        <v>13398</v>
      </c>
      <c r="N54" s="92">
        <v>184.8</v>
      </c>
      <c r="O54" s="93">
        <v>181.2</v>
      </c>
      <c r="P54" s="74">
        <v>2</v>
      </c>
      <c r="Q54" s="92">
        <v>807.5</v>
      </c>
      <c r="R54" s="93">
        <v>788.3</v>
      </c>
      <c r="S54" s="74">
        <v>2.4</v>
      </c>
    </row>
    <row r="55" spans="1:26" ht="12.75" outlineLevel="2">
      <c r="A55" s="96"/>
      <c r="B55" s="67" t="s">
        <v>49</v>
      </c>
      <c r="C55" s="68"/>
      <c r="D55" s="80"/>
      <c r="E55" s="94" t="s">
        <v>24</v>
      </c>
      <c r="F55" s="119">
        <v>13043</v>
      </c>
      <c r="G55" s="120">
        <v>12989</v>
      </c>
      <c r="H55" s="120">
        <v>13196</v>
      </c>
      <c r="I55" s="120">
        <v>12989</v>
      </c>
      <c r="J55" s="120">
        <v>3277</v>
      </c>
      <c r="K55" s="120">
        <v>3249</v>
      </c>
      <c r="L55" s="120">
        <v>3338</v>
      </c>
      <c r="M55" s="121">
        <v>3282</v>
      </c>
      <c r="N55" s="92">
        <v>48.6</v>
      </c>
      <c r="O55" s="93">
        <v>48.2</v>
      </c>
      <c r="P55" s="74">
        <v>0.9</v>
      </c>
      <c r="Q55" s="92">
        <v>196.9</v>
      </c>
      <c r="R55" s="93">
        <v>193.1</v>
      </c>
      <c r="S55" s="74">
        <v>2</v>
      </c>
    </row>
    <row r="56" spans="1:26" ht="12.75" outlineLevel="1">
      <c r="A56" s="96"/>
      <c r="B56" s="67" t="s">
        <v>50</v>
      </c>
      <c r="C56" s="79" t="s">
        <v>25</v>
      </c>
      <c r="D56" s="80">
        <v>161.19999999999999</v>
      </c>
      <c r="E56" s="94" t="s">
        <v>26</v>
      </c>
      <c r="F56" s="82">
        <f t="shared" ref="F56:O56" si="10">F54+F55</f>
        <v>66862</v>
      </c>
      <c r="G56" s="83">
        <f t="shared" si="10"/>
        <v>65858</v>
      </c>
      <c r="H56" s="83">
        <f t="shared" si="10"/>
        <v>69875</v>
      </c>
      <c r="I56" s="83">
        <f t="shared" si="10"/>
        <v>68573</v>
      </c>
      <c r="J56" s="83">
        <f t="shared" si="10"/>
        <v>15737</v>
      </c>
      <c r="K56" s="83">
        <f t="shared" si="10"/>
        <v>15467</v>
      </c>
      <c r="L56" s="83">
        <f t="shared" si="10"/>
        <v>17025</v>
      </c>
      <c r="M56" s="97">
        <f t="shared" si="10"/>
        <v>16680</v>
      </c>
      <c r="N56" s="92">
        <f t="shared" si="10"/>
        <v>233.4</v>
      </c>
      <c r="O56" s="93">
        <f t="shared" si="10"/>
        <v>229.39999999999998</v>
      </c>
      <c r="P56" s="74">
        <v>1.8</v>
      </c>
      <c r="Q56" s="92">
        <f>+Q54+Q55</f>
        <v>1004.4</v>
      </c>
      <c r="R56" s="93">
        <f>+R54+R55</f>
        <v>981.4</v>
      </c>
      <c r="S56" s="74">
        <v>2.2999999999999998</v>
      </c>
      <c r="U56" s="86">
        <f>+Q56*1000000/D56/366</f>
        <v>17023.959646910465</v>
      </c>
      <c r="V56" s="12">
        <f>+U56-L56</f>
        <v>-1.0403530895346194</v>
      </c>
      <c r="W56" s="86">
        <f>+R56*1000000/D56/365</f>
        <v>16679.696794588534</v>
      </c>
      <c r="X56" s="12">
        <f>+W56-M56</f>
        <v>-0.30320541146647884</v>
      </c>
    </row>
    <row r="57" spans="1:26" ht="12.75" outlineLevel="1">
      <c r="A57" s="96"/>
      <c r="B57" s="52"/>
      <c r="D57" s="80"/>
      <c r="E57" s="57" t="s">
        <v>51</v>
      </c>
      <c r="F57" s="119"/>
      <c r="G57" s="120"/>
      <c r="H57" s="120"/>
      <c r="I57" s="120"/>
      <c r="J57" s="120"/>
      <c r="K57" s="120"/>
      <c r="L57" s="120"/>
      <c r="M57" s="121"/>
      <c r="N57" s="123"/>
      <c r="O57" s="124"/>
      <c r="P57" s="74"/>
      <c r="Q57" s="125"/>
      <c r="R57" s="124"/>
      <c r="S57" s="74"/>
    </row>
    <row r="58" spans="1:26" ht="12.75" outlineLevel="2">
      <c r="A58" s="66" t="s">
        <v>52</v>
      </c>
      <c r="B58" s="67" t="s">
        <v>53</v>
      </c>
      <c r="C58" s="68"/>
      <c r="D58" s="80"/>
      <c r="E58" s="94" t="s">
        <v>20</v>
      </c>
      <c r="F58" s="119">
        <v>257693</v>
      </c>
      <c r="G58" s="120">
        <v>255142</v>
      </c>
      <c r="H58" s="120">
        <v>256484</v>
      </c>
      <c r="I58" s="120">
        <v>251015</v>
      </c>
      <c r="J58" s="120">
        <v>75731</v>
      </c>
      <c r="K58" s="120">
        <v>74583</v>
      </c>
      <c r="L58" s="120">
        <v>76046</v>
      </c>
      <c r="M58" s="121">
        <v>73635</v>
      </c>
      <c r="N58" s="92">
        <v>543.70000000000005</v>
      </c>
      <c r="O58" s="93">
        <v>533.1</v>
      </c>
      <c r="P58" s="74">
        <v>2</v>
      </c>
      <c r="Q58" s="92">
        <v>2162.6</v>
      </c>
      <c r="R58" s="93">
        <v>2088.3000000000002</v>
      </c>
      <c r="S58" s="74">
        <v>3.6</v>
      </c>
    </row>
    <row r="59" spans="1:26" ht="12.75" outlineLevel="2">
      <c r="A59" s="96"/>
      <c r="B59" s="67" t="s">
        <v>54</v>
      </c>
      <c r="C59" s="68"/>
      <c r="D59" s="80"/>
      <c r="E59" s="94" t="s">
        <v>24</v>
      </c>
      <c r="F59" s="119">
        <v>38716</v>
      </c>
      <c r="G59" s="120">
        <v>40975</v>
      </c>
      <c r="H59" s="120">
        <v>40180</v>
      </c>
      <c r="I59" s="120">
        <v>41112</v>
      </c>
      <c r="J59" s="120">
        <v>11380</v>
      </c>
      <c r="K59" s="120">
        <v>11861</v>
      </c>
      <c r="L59" s="120">
        <v>11868</v>
      </c>
      <c r="M59" s="121">
        <v>11932</v>
      </c>
      <c r="N59" s="92">
        <v>81.7</v>
      </c>
      <c r="O59" s="93">
        <v>84.8</v>
      </c>
      <c r="P59" s="74">
        <v>-3.6</v>
      </c>
      <c r="Q59" s="92">
        <v>337.5</v>
      </c>
      <c r="R59" s="93">
        <v>338.4</v>
      </c>
      <c r="S59" s="74">
        <v>-0.3</v>
      </c>
    </row>
    <row r="60" spans="1:26" ht="12.75" outlineLevel="1">
      <c r="A60" s="96"/>
      <c r="B60" s="67"/>
      <c r="C60" s="79" t="s">
        <v>25</v>
      </c>
      <c r="D60" s="80">
        <v>77.7</v>
      </c>
      <c r="E60" s="94" t="s">
        <v>26</v>
      </c>
      <c r="F60" s="82">
        <f t="shared" ref="F60:O60" si="11">F58+F59</f>
        <v>296409</v>
      </c>
      <c r="G60" s="83">
        <f t="shared" si="11"/>
        <v>296117</v>
      </c>
      <c r="H60" s="83">
        <f t="shared" si="11"/>
        <v>296664</v>
      </c>
      <c r="I60" s="83">
        <f t="shared" si="11"/>
        <v>292127</v>
      </c>
      <c r="J60" s="83">
        <f t="shared" si="11"/>
        <v>87111</v>
      </c>
      <c r="K60" s="83">
        <f t="shared" si="11"/>
        <v>86444</v>
      </c>
      <c r="L60" s="83">
        <f t="shared" si="11"/>
        <v>87914</v>
      </c>
      <c r="M60" s="97">
        <f t="shared" si="11"/>
        <v>85567</v>
      </c>
      <c r="N60" s="92">
        <f t="shared" si="11"/>
        <v>625.40000000000009</v>
      </c>
      <c r="O60" s="93">
        <f t="shared" si="11"/>
        <v>617.9</v>
      </c>
      <c r="P60" s="74">
        <v>1.2</v>
      </c>
      <c r="Q60" s="92">
        <f>+Q58+Q59</f>
        <v>2500.1</v>
      </c>
      <c r="R60" s="93">
        <f>+R58+R59</f>
        <v>2426.7000000000003</v>
      </c>
      <c r="S60" s="74">
        <v>3</v>
      </c>
      <c r="U60" s="86">
        <f>+Q60*1000000/D60/366</f>
        <v>87913.440372456767</v>
      </c>
      <c r="V60" s="12">
        <f>+U60-L60</f>
        <v>-0.55962754323263653</v>
      </c>
      <c r="W60" s="86">
        <f>+R60*1000000/D60/365</f>
        <v>85566.192415507496</v>
      </c>
      <c r="X60" s="12">
        <f>+W60-M60</f>
        <v>-0.80758449250424746</v>
      </c>
    </row>
    <row r="61" spans="1:26" ht="12.75" outlineLevel="1">
      <c r="A61" s="96"/>
      <c r="B61" s="52"/>
      <c r="D61" s="80"/>
      <c r="E61" s="57"/>
      <c r="F61" s="119"/>
      <c r="G61" s="120"/>
      <c r="H61" s="120"/>
      <c r="I61" s="120"/>
      <c r="J61" s="120"/>
      <c r="K61" s="120"/>
      <c r="L61" s="120"/>
      <c r="M61" s="121"/>
      <c r="N61" s="123"/>
      <c r="O61" s="124"/>
      <c r="P61" s="74"/>
      <c r="Q61" s="125"/>
      <c r="R61" s="124"/>
      <c r="S61" s="74"/>
    </row>
    <row r="62" spans="1:26" ht="12.75" outlineLevel="2">
      <c r="A62" s="66" t="s">
        <v>55</v>
      </c>
      <c r="B62" s="67" t="s">
        <v>56</v>
      </c>
      <c r="C62" s="68"/>
      <c r="D62" s="80"/>
      <c r="E62" s="94" t="s">
        <v>20</v>
      </c>
      <c r="F62" s="119">
        <v>45023</v>
      </c>
      <c r="G62" s="120">
        <v>44460.25</v>
      </c>
      <c r="H62" s="120">
        <v>46558.06</v>
      </c>
      <c r="I62" s="120">
        <v>45915</v>
      </c>
      <c r="J62" s="120">
        <v>46728</v>
      </c>
      <c r="K62" s="120">
        <v>46018</v>
      </c>
      <c r="L62" s="120">
        <v>48549</v>
      </c>
      <c r="M62" s="121">
        <v>47845</v>
      </c>
      <c r="N62" s="92">
        <v>103.2</v>
      </c>
      <c r="O62" s="93">
        <v>101.6</v>
      </c>
      <c r="P62" s="74">
        <v>1.5</v>
      </c>
      <c r="Q62" s="92">
        <v>426.5</v>
      </c>
      <c r="R62" s="93">
        <v>419.1</v>
      </c>
      <c r="S62" s="74">
        <v>1.8</v>
      </c>
    </row>
    <row r="63" spans="1:26" ht="12.75" outlineLevel="2">
      <c r="A63" s="96"/>
      <c r="B63" s="52"/>
      <c r="D63" s="80"/>
      <c r="E63" s="94" t="s">
        <v>24</v>
      </c>
      <c r="F63" s="119">
        <v>7549</v>
      </c>
      <c r="G63" s="120">
        <v>7629</v>
      </c>
      <c r="H63" s="120">
        <v>7772</v>
      </c>
      <c r="I63" s="120">
        <v>7647</v>
      </c>
      <c r="J63" s="120">
        <v>7961.35</v>
      </c>
      <c r="K63" s="120">
        <v>8013</v>
      </c>
      <c r="L63" s="120">
        <v>8209</v>
      </c>
      <c r="M63" s="121">
        <v>8051</v>
      </c>
      <c r="N63" s="92">
        <v>17.600000000000001</v>
      </c>
      <c r="O63" s="93">
        <v>17.7</v>
      </c>
      <c r="P63" s="74">
        <v>-0.6</v>
      </c>
      <c r="Q63" s="92">
        <v>72.099999999999994</v>
      </c>
      <c r="R63" s="93">
        <v>70.5</v>
      </c>
      <c r="S63" s="74">
        <v>2.2000000000000002</v>
      </c>
    </row>
    <row r="64" spans="1:26" ht="12.75" outlineLevel="1">
      <c r="A64" s="96"/>
      <c r="B64" s="67"/>
      <c r="C64" s="79" t="s">
        <v>25</v>
      </c>
      <c r="D64" s="80">
        <v>24</v>
      </c>
      <c r="E64" s="94" t="s">
        <v>26</v>
      </c>
      <c r="F64" s="82">
        <f t="shared" ref="F64:O64" si="12">F62+F63</f>
        <v>52572</v>
      </c>
      <c r="G64" s="83">
        <f t="shared" si="12"/>
        <v>52089.25</v>
      </c>
      <c r="H64" s="83">
        <f t="shared" si="12"/>
        <v>54330.06</v>
      </c>
      <c r="I64" s="83">
        <f t="shared" si="12"/>
        <v>53562</v>
      </c>
      <c r="J64" s="83">
        <f t="shared" si="12"/>
        <v>54689.35</v>
      </c>
      <c r="K64" s="83">
        <f t="shared" si="12"/>
        <v>54031</v>
      </c>
      <c r="L64" s="83">
        <f t="shared" si="12"/>
        <v>56758</v>
      </c>
      <c r="M64" s="97">
        <f t="shared" si="12"/>
        <v>55896</v>
      </c>
      <c r="N64" s="92">
        <f t="shared" si="12"/>
        <v>120.80000000000001</v>
      </c>
      <c r="O64" s="93">
        <f t="shared" si="12"/>
        <v>119.3</v>
      </c>
      <c r="P64" s="74">
        <v>1.2</v>
      </c>
      <c r="Q64" s="92">
        <f>+Q62+Q63</f>
        <v>498.6</v>
      </c>
      <c r="R64" s="93">
        <f>+R62+R63</f>
        <v>489.6</v>
      </c>
      <c r="S64" s="74">
        <v>1.8</v>
      </c>
      <c r="U64" s="86">
        <f>+Q64*1000000/D64/366</f>
        <v>56762.295081967211</v>
      </c>
      <c r="V64" s="12">
        <f>+U64-L64</f>
        <v>4.2950819672114449</v>
      </c>
      <c r="W64" s="86">
        <f>+R64*1000000/D64/365</f>
        <v>55890.410958904111</v>
      </c>
      <c r="X64" s="12">
        <f>+W64-M64</f>
        <v>-5.5890410958891152</v>
      </c>
    </row>
    <row r="65" spans="1:26" ht="12.75" outlineLevel="1">
      <c r="A65" s="96"/>
      <c r="B65" s="52"/>
      <c r="D65" s="80"/>
      <c r="E65" s="57"/>
      <c r="F65" s="82"/>
      <c r="G65" s="83"/>
      <c r="H65" s="83"/>
      <c r="I65" s="83"/>
      <c r="J65" s="83"/>
      <c r="K65" s="83"/>
      <c r="L65" s="83"/>
      <c r="M65" s="97"/>
      <c r="N65" s="92"/>
      <c r="O65" s="93"/>
      <c r="P65" s="74"/>
      <c r="Q65" s="108"/>
      <c r="R65" s="93"/>
      <c r="S65" s="74"/>
    </row>
    <row r="66" spans="1:26" ht="12.75" outlineLevel="1">
      <c r="A66" s="66" t="s">
        <v>57</v>
      </c>
      <c r="B66" s="126" t="s">
        <v>58</v>
      </c>
      <c r="C66" s="127"/>
      <c r="D66" s="128"/>
      <c r="E66" s="129" t="s">
        <v>20</v>
      </c>
      <c r="F66" s="82">
        <v>75125</v>
      </c>
      <c r="G66" s="83">
        <v>57743</v>
      </c>
      <c r="H66" s="83">
        <v>67960</v>
      </c>
      <c r="I66" s="83">
        <v>57743</v>
      </c>
      <c r="J66" s="83">
        <v>12922</v>
      </c>
      <c r="K66" s="83">
        <v>9841</v>
      </c>
      <c r="L66" s="83">
        <v>11561</v>
      </c>
      <c r="M66" s="97">
        <v>9841</v>
      </c>
      <c r="N66" s="92">
        <v>35.5</v>
      </c>
      <c r="O66" s="130">
        <v>18.100000000000001</v>
      </c>
      <c r="P66" s="130" t="s">
        <v>59</v>
      </c>
      <c r="Q66" s="108">
        <v>127.7</v>
      </c>
      <c r="R66" s="130">
        <v>18.100000000000001</v>
      </c>
      <c r="S66" s="130" t="s">
        <v>59</v>
      </c>
    </row>
    <row r="67" spans="1:26" ht="12.75" outlineLevel="1">
      <c r="A67" s="96"/>
      <c r="B67" s="126"/>
      <c r="C67" s="127"/>
      <c r="D67" s="128"/>
      <c r="E67" s="129" t="s">
        <v>24</v>
      </c>
      <c r="F67" s="82">
        <v>17671</v>
      </c>
      <c r="G67" s="83">
        <v>12559</v>
      </c>
      <c r="H67" s="83">
        <v>15912</v>
      </c>
      <c r="I67" s="83">
        <v>12559</v>
      </c>
      <c r="J67" s="83">
        <v>3034</v>
      </c>
      <c r="K67" s="83">
        <v>2118</v>
      </c>
      <c r="L67" s="83">
        <v>2701</v>
      </c>
      <c r="M67" s="97">
        <v>2118</v>
      </c>
      <c r="N67" s="92">
        <v>8.3000000000000007</v>
      </c>
      <c r="O67" s="130">
        <v>3.9</v>
      </c>
      <c r="P67" s="130" t="s">
        <v>59</v>
      </c>
      <c r="Q67" s="108">
        <v>29.8</v>
      </c>
      <c r="R67" s="130">
        <v>3.9</v>
      </c>
      <c r="S67" s="130" t="s">
        <v>59</v>
      </c>
    </row>
    <row r="68" spans="1:26" ht="12.75" outlineLevel="1">
      <c r="A68" s="96"/>
      <c r="B68" s="126"/>
      <c r="C68" s="131" t="s">
        <v>25</v>
      </c>
      <c r="D68" s="128">
        <v>30.2</v>
      </c>
      <c r="E68" s="129" t="s">
        <v>26</v>
      </c>
      <c r="F68" s="82">
        <f t="shared" ref="F68:O68" si="13">F66+F67</f>
        <v>92796</v>
      </c>
      <c r="G68" s="82">
        <f t="shared" si="13"/>
        <v>70302</v>
      </c>
      <c r="H68" s="83">
        <f t="shared" si="13"/>
        <v>83872</v>
      </c>
      <c r="I68" s="83">
        <f t="shared" si="13"/>
        <v>70302</v>
      </c>
      <c r="J68" s="83">
        <f t="shared" si="13"/>
        <v>15956</v>
      </c>
      <c r="K68" s="83">
        <f t="shared" si="13"/>
        <v>11959</v>
      </c>
      <c r="L68" s="83">
        <f t="shared" si="13"/>
        <v>14262</v>
      </c>
      <c r="M68" s="83">
        <f t="shared" si="13"/>
        <v>11959</v>
      </c>
      <c r="N68" s="92">
        <f t="shared" si="13"/>
        <v>43.8</v>
      </c>
      <c r="O68" s="92">
        <f t="shared" si="13"/>
        <v>22</v>
      </c>
      <c r="P68" s="130" t="s">
        <v>59</v>
      </c>
      <c r="Q68" s="92">
        <f>Q66+Q67</f>
        <v>157.5</v>
      </c>
      <c r="R68" s="92">
        <f>R66+R67</f>
        <v>22</v>
      </c>
      <c r="S68" s="130" t="s">
        <v>59</v>
      </c>
      <c r="T68" s="74" t="e">
        <f>IF(R68-S68=0,"-",(R68-S68)/S68*100)</f>
        <v>#DIV/0!</v>
      </c>
      <c r="U68" s="86">
        <f>+Q68*1000000/D68/366</f>
        <v>14249.267180545001</v>
      </c>
    </row>
    <row r="69" spans="1:26" ht="12.75" outlineLevel="1">
      <c r="A69" s="96"/>
      <c r="B69" s="52"/>
      <c r="D69" s="80"/>
      <c r="E69" s="57"/>
      <c r="F69" s="82"/>
      <c r="G69" s="83"/>
      <c r="H69" s="83"/>
      <c r="I69" s="83"/>
      <c r="J69" s="83"/>
      <c r="K69" s="83"/>
      <c r="L69" s="83"/>
      <c r="M69" s="97"/>
      <c r="N69" s="92"/>
      <c r="O69" s="93"/>
      <c r="P69" s="74"/>
      <c r="Q69" s="108"/>
      <c r="R69" s="93"/>
      <c r="S69" s="74"/>
    </row>
    <row r="70" spans="1:26" ht="12.75" outlineLevel="2">
      <c r="A70" s="66" t="s">
        <v>60</v>
      </c>
      <c r="B70" s="99" t="s">
        <v>61</v>
      </c>
      <c r="C70" s="68"/>
      <c r="D70" s="101" t="s">
        <v>23</v>
      </c>
      <c r="E70" s="94" t="s">
        <v>20</v>
      </c>
      <c r="F70" s="82">
        <v>78774</v>
      </c>
      <c r="G70" s="83">
        <v>79835</v>
      </c>
      <c r="H70" s="83">
        <v>82152</v>
      </c>
      <c r="I70" s="83">
        <v>82325</v>
      </c>
      <c r="J70" s="83">
        <v>36703</v>
      </c>
      <c r="K70" s="83">
        <v>37074</v>
      </c>
      <c r="L70" s="83">
        <v>40028</v>
      </c>
      <c r="M70" s="97">
        <v>39937</v>
      </c>
      <c r="N70" s="92">
        <v>291.39999999999998</v>
      </c>
      <c r="O70" s="93">
        <v>294.3</v>
      </c>
      <c r="P70" s="74">
        <f>IF(N70-O70=0,"-",(N70-O70)/O70*100)</f>
        <v>-0.98538905878356575</v>
      </c>
      <c r="Q70" s="115">
        <v>1264.3</v>
      </c>
      <c r="R70" s="93">
        <v>1258</v>
      </c>
      <c r="S70" s="74">
        <f>IF(Q70-R70=0,"-",(Q70-R70)/R70*100)</f>
        <v>0.50079491255961484</v>
      </c>
    </row>
    <row r="71" spans="1:26" ht="12.75" outlineLevel="2">
      <c r="A71" s="96"/>
      <c r="B71" s="102"/>
      <c r="D71" s="80"/>
      <c r="E71" s="94" t="s">
        <v>24</v>
      </c>
      <c r="F71" s="82">
        <v>22078</v>
      </c>
      <c r="G71" s="83">
        <v>21803</v>
      </c>
      <c r="H71" s="83">
        <v>21980</v>
      </c>
      <c r="I71" s="83">
        <v>21645</v>
      </c>
      <c r="J71" s="83">
        <v>9057</v>
      </c>
      <c r="K71" s="83">
        <v>9013</v>
      </c>
      <c r="L71" s="83">
        <v>9113</v>
      </c>
      <c r="M71" s="97">
        <v>9006</v>
      </c>
      <c r="N71" s="92">
        <v>71.900000000000006</v>
      </c>
      <c r="O71" s="93">
        <v>71.599999999999994</v>
      </c>
      <c r="P71" s="74">
        <f>IF(N71-O71=0,"-",(N71-O71)/O71*100)</f>
        <v>0.41899441340783716</v>
      </c>
      <c r="Q71" s="115">
        <v>287.8</v>
      </c>
      <c r="R71" s="93">
        <v>283.7</v>
      </c>
      <c r="S71" s="74">
        <v>1.5</v>
      </c>
      <c r="Y71" s="69"/>
      <c r="Z71" s="69"/>
    </row>
    <row r="72" spans="1:26" ht="12.75" outlineLevel="1">
      <c r="A72" s="96"/>
      <c r="B72" s="104"/>
      <c r="C72" s="79" t="s">
        <v>25</v>
      </c>
      <c r="D72" s="80">
        <v>86.3</v>
      </c>
      <c r="E72" s="94" t="s">
        <v>26</v>
      </c>
      <c r="F72" s="82">
        <f t="shared" ref="F72:O72" si="14">F70+F71</f>
        <v>100852</v>
      </c>
      <c r="G72" s="83">
        <f t="shared" si="14"/>
        <v>101638</v>
      </c>
      <c r="H72" s="83">
        <f t="shared" si="14"/>
        <v>104132</v>
      </c>
      <c r="I72" s="83">
        <f t="shared" si="14"/>
        <v>103970</v>
      </c>
      <c r="J72" s="83">
        <f t="shared" si="14"/>
        <v>45760</v>
      </c>
      <c r="K72" s="83">
        <f t="shared" si="14"/>
        <v>46087</v>
      </c>
      <c r="L72" s="83">
        <f t="shared" si="14"/>
        <v>49141</v>
      </c>
      <c r="M72" s="97">
        <f t="shared" si="14"/>
        <v>48943</v>
      </c>
      <c r="N72" s="92">
        <f t="shared" si="14"/>
        <v>363.29999999999995</v>
      </c>
      <c r="O72" s="93">
        <f t="shared" si="14"/>
        <v>365.9</v>
      </c>
      <c r="P72" s="74">
        <f>IF(N72-O72=0,"-",(N72-O72)/O72*100)</f>
        <v>-0.7105766602897029</v>
      </c>
      <c r="Q72" s="92">
        <f>Q70+Q71</f>
        <v>1552.1</v>
      </c>
      <c r="R72" s="93">
        <f>R70+R71</f>
        <v>1541.7</v>
      </c>
      <c r="S72" s="74">
        <f>IF(Q72-R72=0,"-",(Q72-R72)/R72*100)</f>
        <v>0.6745800090808759</v>
      </c>
      <c r="U72" s="86">
        <f>+Q72*1000000/D72/366</f>
        <v>49139.170133414387</v>
      </c>
      <c r="V72" s="12">
        <f>+U72-L72</f>
        <v>-1.8298665856127627</v>
      </c>
      <c r="W72" s="86">
        <f>+R72*1000000/D72/365</f>
        <v>48943.634025936917</v>
      </c>
      <c r="X72" s="12">
        <f>+W72-M72</f>
        <v>0.63402593691716902</v>
      </c>
      <c r="Y72" s="86"/>
    </row>
    <row r="73" spans="1:26" ht="12.75" outlineLevel="1">
      <c r="A73" s="96"/>
      <c r="B73" s="52"/>
      <c r="D73" s="80"/>
      <c r="E73" s="57"/>
      <c r="F73" s="82"/>
      <c r="G73" s="83"/>
      <c r="H73" s="83"/>
      <c r="I73" s="83"/>
      <c r="J73" s="83"/>
      <c r="K73" s="83"/>
      <c r="L73" s="83"/>
      <c r="M73" s="97"/>
      <c r="N73" s="92"/>
      <c r="O73" s="93"/>
      <c r="P73" s="74"/>
      <c r="Q73" s="108"/>
      <c r="R73" s="93"/>
      <c r="S73" s="74"/>
    </row>
    <row r="74" spans="1:26" ht="12.75" outlineLevel="2">
      <c r="A74" s="66" t="s">
        <v>60</v>
      </c>
      <c r="B74" s="132" t="s">
        <v>62</v>
      </c>
      <c r="C74" s="68"/>
      <c r="D74" s="80"/>
      <c r="E74" s="94" t="s">
        <v>20</v>
      </c>
      <c r="F74" s="119">
        <v>101767</v>
      </c>
      <c r="G74" s="120">
        <v>102753</v>
      </c>
      <c r="H74" s="120">
        <v>105425</v>
      </c>
      <c r="I74" s="120">
        <v>106269</v>
      </c>
      <c r="J74" s="120">
        <v>24221</v>
      </c>
      <c r="K74" s="120">
        <v>24230.93</v>
      </c>
      <c r="L74" s="120">
        <v>26071</v>
      </c>
      <c r="M74" s="121">
        <v>25877</v>
      </c>
      <c r="N74" s="92">
        <v>111.4</v>
      </c>
      <c r="O74" s="93">
        <v>111.5</v>
      </c>
      <c r="P74" s="74">
        <v>0</v>
      </c>
      <c r="Q74" s="92">
        <v>477.1</v>
      </c>
      <c r="R74" s="93">
        <v>472.3</v>
      </c>
      <c r="S74" s="74">
        <v>1</v>
      </c>
    </row>
    <row r="75" spans="1:26" ht="12.75" outlineLevel="2">
      <c r="A75" s="96"/>
      <c r="B75" s="52"/>
      <c r="D75" s="80"/>
      <c r="E75" s="94" t="s">
        <v>24</v>
      </c>
      <c r="F75" s="119">
        <v>20780</v>
      </c>
      <c r="G75" s="120">
        <v>20535</v>
      </c>
      <c r="H75" s="120">
        <v>20731</v>
      </c>
      <c r="I75" s="120">
        <v>20725</v>
      </c>
      <c r="J75" s="120">
        <v>6863</v>
      </c>
      <c r="K75" s="120">
        <v>6718</v>
      </c>
      <c r="L75" s="120">
        <v>6787</v>
      </c>
      <c r="M75" s="121">
        <v>6743</v>
      </c>
      <c r="N75" s="92">
        <v>31.6</v>
      </c>
      <c r="O75" s="93">
        <v>30.9</v>
      </c>
      <c r="P75" s="74">
        <v>2.2000000000000002</v>
      </c>
      <c r="Q75" s="92">
        <v>124.2</v>
      </c>
      <c r="R75" s="93">
        <v>123.1</v>
      </c>
      <c r="S75" s="74">
        <v>0.9</v>
      </c>
    </row>
    <row r="76" spans="1:26" ht="12.75" outlineLevel="1">
      <c r="A76" s="96"/>
      <c r="B76" s="67"/>
      <c r="C76" s="79" t="s">
        <v>25</v>
      </c>
      <c r="D76" s="80">
        <v>50</v>
      </c>
      <c r="E76" s="94" t="s">
        <v>26</v>
      </c>
      <c r="F76" s="82">
        <v>122547</v>
      </c>
      <c r="G76" s="83">
        <v>123288</v>
      </c>
      <c r="H76" s="83">
        <v>126156</v>
      </c>
      <c r="I76" s="83">
        <v>126994</v>
      </c>
      <c r="J76" s="83">
        <v>31084</v>
      </c>
      <c r="K76" s="83">
        <v>30949</v>
      </c>
      <c r="L76" s="83">
        <v>32858</v>
      </c>
      <c r="M76" s="97">
        <v>32620</v>
      </c>
      <c r="N76" s="92">
        <v>143</v>
      </c>
      <c r="O76" s="93">
        <v>142.4</v>
      </c>
      <c r="P76" s="74">
        <v>0.4</v>
      </c>
      <c r="Q76" s="92">
        <f>+Q74+Q75</f>
        <v>601.30000000000007</v>
      </c>
      <c r="R76" s="93">
        <f>+R74+R75</f>
        <v>595.4</v>
      </c>
      <c r="S76" s="74">
        <v>1</v>
      </c>
      <c r="U76" s="86">
        <f>+Q76*1000000/D76/366</f>
        <v>32857.923497267766</v>
      </c>
      <c r="V76" s="12">
        <f>+U76-L76</f>
        <v>-7.6502732234075665E-2</v>
      </c>
      <c r="W76" s="86">
        <f>+R76*1000000/D76/365</f>
        <v>32624.657534246577</v>
      </c>
      <c r="X76" s="12">
        <f>+W76-M76</f>
        <v>4.657534246576688</v>
      </c>
    </row>
    <row r="77" spans="1:26" ht="12.75" outlineLevel="1">
      <c r="A77" s="96"/>
      <c r="B77" s="52"/>
      <c r="D77" s="80"/>
      <c r="E77" s="57"/>
      <c r="F77" s="119"/>
      <c r="G77" s="120"/>
      <c r="H77" s="120"/>
      <c r="I77" s="120"/>
      <c r="J77" s="120"/>
      <c r="K77" s="120"/>
      <c r="L77" s="120"/>
      <c r="M77" s="121"/>
      <c r="N77" s="123"/>
      <c r="O77" s="124"/>
      <c r="P77" s="74"/>
      <c r="Q77" s="125"/>
      <c r="R77" s="124"/>
      <c r="S77" s="74"/>
    </row>
    <row r="78" spans="1:26" ht="12.75" outlineLevel="2">
      <c r="A78" s="66" t="s">
        <v>63</v>
      </c>
      <c r="B78" s="67" t="s">
        <v>64</v>
      </c>
      <c r="C78" s="68"/>
      <c r="D78" s="80"/>
      <c r="E78" s="94" t="s">
        <v>20</v>
      </c>
      <c r="F78" s="119">
        <v>196746</v>
      </c>
      <c r="G78" s="120">
        <v>191206</v>
      </c>
      <c r="H78" s="120">
        <v>202360</v>
      </c>
      <c r="I78" s="120">
        <v>195040</v>
      </c>
      <c r="J78" s="120">
        <v>56520</v>
      </c>
      <c r="K78" s="120">
        <v>56035</v>
      </c>
      <c r="L78" s="120">
        <v>61924</v>
      </c>
      <c r="M78" s="121">
        <v>60672</v>
      </c>
      <c r="N78" s="92">
        <v>998.9</v>
      </c>
      <c r="O78" s="93">
        <v>990.3</v>
      </c>
      <c r="P78" s="74">
        <v>0.9</v>
      </c>
      <c r="Q78" s="92">
        <v>4353.8</v>
      </c>
      <c r="R78" s="93">
        <v>4254.1000000000004</v>
      </c>
      <c r="S78" s="74">
        <v>2.2999999999999998</v>
      </c>
    </row>
    <row r="79" spans="1:26" ht="12.75" outlineLevel="2">
      <c r="A79" s="96"/>
      <c r="B79" s="52"/>
      <c r="D79" s="80"/>
      <c r="E79" s="94" t="s">
        <v>24</v>
      </c>
      <c r="F79" s="119">
        <v>68051</v>
      </c>
      <c r="G79" s="120">
        <v>65025</v>
      </c>
      <c r="H79" s="120">
        <v>67073</v>
      </c>
      <c r="I79" s="120">
        <v>63919</v>
      </c>
      <c r="J79" s="120">
        <v>20809</v>
      </c>
      <c r="K79" s="120">
        <v>20295</v>
      </c>
      <c r="L79" s="120">
        <v>20888</v>
      </c>
      <c r="M79" s="121">
        <v>20245</v>
      </c>
      <c r="N79" s="92">
        <v>367.8</v>
      </c>
      <c r="O79" s="93">
        <v>358.7</v>
      </c>
      <c r="P79" s="74">
        <v>2.5</v>
      </c>
      <c r="Q79" s="92">
        <v>1468.6</v>
      </c>
      <c r="R79" s="93">
        <v>1419.5</v>
      </c>
      <c r="S79" s="74">
        <v>3.5</v>
      </c>
    </row>
    <row r="80" spans="1:26" ht="12.75" outlineLevel="1">
      <c r="A80" s="96"/>
      <c r="B80" s="67"/>
      <c r="C80" s="79" t="s">
        <v>25</v>
      </c>
      <c r="D80" s="80">
        <v>192.1</v>
      </c>
      <c r="E80" s="94" t="s">
        <v>26</v>
      </c>
      <c r="F80" s="82">
        <f t="shared" ref="F80:O80" si="15">F78+F79</f>
        <v>264797</v>
      </c>
      <c r="G80" s="83">
        <f t="shared" si="15"/>
        <v>256231</v>
      </c>
      <c r="H80" s="83">
        <f t="shared" si="15"/>
        <v>269433</v>
      </c>
      <c r="I80" s="83">
        <f t="shared" si="15"/>
        <v>258959</v>
      </c>
      <c r="J80" s="83">
        <f t="shared" si="15"/>
        <v>77329</v>
      </c>
      <c r="K80" s="83">
        <f t="shared" si="15"/>
        <v>76330</v>
      </c>
      <c r="L80" s="83">
        <f t="shared" si="15"/>
        <v>82812</v>
      </c>
      <c r="M80" s="97">
        <f t="shared" si="15"/>
        <v>80917</v>
      </c>
      <c r="N80" s="92">
        <f t="shared" si="15"/>
        <v>1366.7</v>
      </c>
      <c r="O80" s="93">
        <f t="shared" si="15"/>
        <v>1349</v>
      </c>
      <c r="P80" s="74">
        <v>1.3</v>
      </c>
      <c r="Q80" s="92">
        <f>+Q78+Q79</f>
        <v>5822.4</v>
      </c>
      <c r="R80" s="93">
        <f>+R78+R79</f>
        <v>5673.6</v>
      </c>
      <c r="S80" s="74">
        <v>2.6</v>
      </c>
      <c r="U80" s="86">
        <f>+Q80*1000000/D80/366</f>
        <v>82812.059975593322</v>
      </c>
      <c r="V80" s="12">
        <f>+U80-L80</f>
        <v>5.9975593321723863E-2</v>
      </c>
      <c r="W80" s="86">
        <f>+R80*1000000/D80/365</f>
        <v>80916.759963774573</v>
      </c>
      <c r="X80" s="12">
        <f>+W80-M80</f>
        <v>-0.24003622542659286</v>
      </c>
    </row>
    <row r="81" spans="1:26" ht="12.75" outlineLevel="1">
      <c r="A81" s="96"/>
      <c r="B81" s="52"/>
      <c r="D81" s="80"/>
      <c r="E81" s="57"/>
      <c r="F81" s="82"/>
      <c r="G81" s="83"/>
      <c r="H81" s="83"/>
      <c r="I81" s="83"/>
      <c r="J81" s="83"/>
      <c r="K81" s="83"/>
      <c r="L81" s="83"/>
      <c r="M81" s="97"/>
      <c r="N81" s="92"/>
      <c r="O81" s="93"/>
      <c r="P81" s="74"/>
      <c r="Q81" s="108"/>
      <c r="R81" s="93"/>
      <c r="S81" s="74"/>
    </row>
    <row r="82" spans="1:26" ht="12.75" outlineLevel="2">
      <c r="A82" s="66" t="s">
        <v>65</v>
      </c>
      <c r="B82" s="67" t="s">
        <v>66</v>
      </c>
      <c r="C82" s="68"/>
      <c r="D82" s="80"/>
      <c r="E82" s="94" t="s">
        <v>20</v>
      </c>
      <c r="F82" s="82">
        <v>91258</v>
      </c>
      <c r="G82" s="83">
        <v>88148</v>
      </c>
      <c r="H82" s="83">
        <v>100018</v>
      </c>
      <c r="I82" s="83">
        <v>96581</v>
      </c>
      <c r="J82" s="83">
        <v>23653</v>
      </c>
      <c r="K82" s="83">
        <v>22848</v>
      </c>
      <c r="L82" s="83">
        <v>29387</v>
      </c>
      <c r="M82" s="97">
        <v>28468</v>
      </c>
      <c r="N82" s="92">
        <v>487.4</v>
      </c>
      <c r="O82" s="93">
        <v>470.8</v>
      </c>
      <c r="P82" s="74">
        <f>IF(N82-O82=0,"-",(N82-O82)/O82*100)</f>
        <v>3.525913338997444</v>
      </c>
      <c r="Q82" s="115">
        <v>2409.1999999999998</v>
      </c>
      <c r="R82" s="93">
        <v>2327.5</v>
      </c>
      <c r="S82" s="74">
        <f>IF(Q82-R82=0,"-",(Q82-R82)/R82*100)</f>
        <v>3.5102040816326454</v>
      </c>
    </row>
    <row r="83" spans="1:26" ht="12.75" outlineLevel="2">
      <c r="A83" s="96"/>
      <c r="B83" s="67" t="s">
        <v>67</v>
      </c>
      <c r="C83" s="68"/>
      <c r="D83" s="80"/>
      <c r="E83" s="94" t="s">
        <v>24</v>
      </c>
      <c r="F83" s="82">
        <v>28859</v>
      </c>
      <c r="G83" s="83">
        <v>27295</v>
      </c>
      <c r="H83" s="83">
        <v>29637</v>
      </c>
      <c r="I83" s="83">
        <v>28097</v>
      </c>
      <c r="J83" s="83">
        <v>10921</v>
      </c>
      <c r="K83" s="83">
        <v>10275</v>
      </c>
      <c r="L83" s="83">
        <v>11630</v>
      </c>
      <c r="M83" s="97">
        <v>11015</v>
      </c>
      <c r="N83" s="92">
        <v>225.1</v>
      </c>
      <c r="O83" s="93">
        <v>211.7</v>
      </c>
      <c r="P83" s="74">
        <f>IF(N83-O83=0,"-",(N83-O83)/O83*100)</f>
        <v>6.3297118564005705</v>
      </c>
      <c r="Q83" s="115">
        <v>953.5</v>
      </c>
      <c r="R83" s="93">
        <v>900.5</v>
      </c>
      <c r="S83" s="74">
        <f>IF(Q83-R83=0,"-",(Q83-R83)/R83*100)</f>
        <v>5.8856191004997225</v>
      </c>
    </row>
    <row r="84" spans="1:26" ht="12.75" outlineLevel="1">
      <c r="A84" s="96"/>
      <c r="B84" s="78"/>
      <c r="C84" s="79" t="s">
        <v>25</v>
      </c>
      <c r="D84" s="80">
        <v>224</v>
      </c>
      <c r="E84" s="94" t="s">
        <v>26</v>
      </c>
      <c r="F84" s="82">
        <f t="shared" ref="F84:O84" si="16">F82+F83</f>
        <v>120117</v>
      </c>
      <c r="G84" s="83">
        <f t="shared" si="16"/>
        <v>115443</v>
      </c>
      <c r="H84" s="83">
        <f t="shared" si="16"/>
        <v>129655</v>
      </c>
      <c r="I84" s="83">
        <f t="shared" si="16"/>
        <v>124678</v>
      </c>
      <c r="J84" s="83">
        <f t="shared" si="16"/>
        <v>34574</v>
      </c>
      <c r="K84" s="83">
        <f t="shared" si="16"/>
        <v>33123</v>
      </c>
      <c r="L84" s="83">
        <f t="shared" si="16"/>
        <v>41017</v>
      </c>
      <c r="M84" s="97">
        <f t="shared" si="16"/>
        <v>39483</v>
      </c>
      <c r="N84" s="92">
        <f t="shared" si="16"/>
        <v>712.5</v>
      </c>
      <c r="O84" s="93">
        <f t="shared" si="16"/>
        <v>682.5</v>
      </c>
      <c r="P84" s="74">
        <f>IF(N84-O84=0,"-",(N84-O84)/O84*100)</f>
        <v>4.395604395604396</v>
      </c>
      <c r="Q84" s="92">
        <f>Q82+Q83</f>
        <v>3362.7</v>
      </c>
      <c r="R84" s="93">
        <f>R82+R83</f>
        <v>3228</v>
      </c>
      <c r="S84" s="74">
        <f>IF(Q84-R84=0,"-",(Q84-R84)/R84*100)</f>
        <v>4.172862453531593</v>
      </c>
      <c r="U84" s="86">
        <f>+Q84*1000000/D84/366</f>
        <v>41016.53981264637</v>
      </c>
      <c r="V84" s="12">
        <f>+U84-L84</f>
        <v>-0.46018735363031738</v>
      </c>
      <c r="W84" s="86">
        <f>+R84*1000000/D84/365</f>
        <v>39481.409001956948</v>
      </c>
      <c r="X84" s="12">
        <f>+W84-M84</f>
        <v>-1.5909980430515134</v>
      </c>
      <c r="Y84" s="8">
        <f>+Q84+Q88</f>
        <v>4803.2999999999993</v>
      </c>
    </row>
    <row r="85" spans="1:26" ht="12.75" outlineLevel="1">
      <c r="A85" s="96"/>
      <c r="B85" s="52"/>
      <c r="D85" s="80"/>
      <c r="E85" s="57"/>
      <c r="F85" s="82"/>
      <c r="G85" s="83"/>
      <c r="H85" s="83"/>
      <c r="I85" s="83"/>
      <c r="J85" s="83"/>
      <c r="K85" s="83"/>
      <c r="L85" s="83"/>
      <c r="M85" s="97"/>
      <c r="N85" s="92"/>
      <c r="O85" s="93"/>
      <c r="P85" s="74"/>
      <c r="Q85" s="108"/>
      <c r="R85" s="93"/>
      <c r="S85" s="74"/>
    </row>
    <row r="86" spans="1:26" ht="12.75" outlineLevel="2">
      <c r="A86" s="66" t="s">
        <v>65</v>
      </c>
      <c r="B86" s="67" t="s">
        <v>66</v>
      </c>
      <c r="C86" s="68"/>
      <c r="D86" s="80"/>
      <c r="E86" s="94" t="s">
        <v>20</v>
      </c>
      <c r="F86" s="82">
        <v>56083</v>
      </c>
      <c r="G86" s="83">
        <v>54248</v>
      </c>
      <c r="H86" s="83">
        <v>58934</v>
      </c>
      <c r="I86" s="83">
        <v>57119</v>
      </c>
      <c r="J86" s="83">
        <v>28302</v>
      </c>
      <c r="K86" s="83">
        <v>27238</v>
      </c>
      <c r="L86" s="83">
        <v>31820</v>
      </c>
      <c r="M86" s="97">
        <v>30786</v>
      </c>
      <c r="N86" s="92">
        <v>234.3</v>
      </c>
      <c r="O86" s="93">
        <v>225.5</v>
      </c>
      <c r="P86" s="74">
        <f>IF(N86-O86=0,"-",(N86-O86)/O86*100)</f>
        <v>3.9024390243902487</v>
      </c>
      <c r="Q86" s="115">
        <v>1048.0999999999999</v>
      </c>
      <c r="R86" s="93">
        <v>1011.3</v>
      </c>
      <c r="S86" s="74">
        <f>IF(Q86-R86=0,"-",(Q86-R86)/R86*100)</f>
        <v>3.6388806486700247</v>
      </c>
    </row>
    <row r="87" spans="1:26" ht="12.75" outlineLevel="2">
      <c r="A87" s="96"/>
      <c r="B87" s="67" t="s">
        <v>68</v>
      </c>
      <c r="C87" s="68"/>
      <c r="D87" s="80"/>
      <c r="E87" s="94" t="s">
        <v>24</v>
      </c>
      <c r="F87" s="82">
        <v>21521</v>
      </c>
      <c r="G87" s="83">
        <v>20628</v>
      </c>
      <c r="H87" s="83">
        <v>21538</v>
      </c>
      <c r="I87" s="83">
        <v>20523</v>
      </c>
      <c r="J87" s="83">
        <v>11746</v>
      </c>
      <c r="K87" s="83">
        <v>11253</v>
      </c>
      <c r="L87" s="83">
        <v>11916</v>
      </c>
      <c r="M87" s="97">
        <v>11395</v>
      </c>
      <c r="N87" s="92">
        <v>97.3</v>
      </c>
      <c r="O87" s="93">
        <v>93.2</v>
      </c>
      <c r="P87" s="74">
        <f>IF(N87-O87=0,"-",(N87-O87)/O87*100)</f>
        <v>4.3991416309012816</v>
      </c>
      <c r="Q87" s="115">
        <v>392.5</v>
      </c>
      <c r="R87" s="93">
        <v>374.3</v>
      </c>
      <c r="S87" s="74">
        <f>IF(Q87-R87=0,"-",(Q87-R87)/R87*100)</f>
        <v>4.8624098316858104</v>
      </c>
    </row>
    <row r="88" spans="1:26" ht="12.75" outlineLevel="1">
      <c r="A88" s="96"/>
      <c r="B88" s="78"/>
      <c r="C88" s="79" t="s">
        <v>25</v>
      </c>
      <c r="D88" s="80">
        <v>90</v>
      </c>
      <c r="E88" s="94" t="s">
        <v>26</v>
      </c>
      <c r="F88" s="82">
        <f t="shared" ref="F88:O88" si="17">F86+F87</f>
        <v>77604</v>
      </c>
      <c r="G88" s="83">
        <f t="shared" si="17"/>
        <v>74876</v>
      </c>
      <c r="H88" s="83">
        <f t="shared" si="17"/>
        <v>80472</v>
      </c>
      <c r="I88" s="83">
        <f t="shared" si="17"/>
        <v>77642</v>
      </c>
      <c r="J88" s="83">
        <f t="shared" si="17"/>
        <v>40048</v>
      </c>
      <c r="K88" s="83">
        <f t="shared" si="17"/>
        <v>38491</v>
      </c>
      <c r="L88" s="83">
        <f t="shared" si="17"/>
        <v>43736</v>
      </c>
      <c r="M88" s="97">
        <f t="shared" si="17"/>
        <v>42181</v>
      </c>
      <c r="N88" s="92">
        <f t="shared" si="17"/>
        <v>331.6</v>
      </c>
      <c r="O88" s="93">
        <f t="shared" si="17"/>
        <v>318.7</v>
      </c>
      <c r="P88" s="74">
        <f>IF(N88-O88=0,"-",(N88-O88)/O88*100)</f>
        <v>4.0476937558832864</v>
      </c>
      <c r="Q88" s="92">
        <f>Q86+Q87</f>
        <v>1440.6</v>
      </c>
      <c r="R88" s="93">
        <f>R86+R87</f>
        <v>1385.6</v>
      </c>
      <c r="S88" s="74">
        <f>IF(Q88-R88=0,"-",(Q88-R88)/R88*100)</f>
        <v>3.9693995381062357</v>
      </c>
      <c r="U88" s="86">
        <f>+Q88*1000000/D88/366</f>
        <v>43734.061930783238</v>
      </c>
      <c r="V88" s="12">
        <f>+U88-L88</f>
        <v>-1.9380692167615052</v>
      </c>
      <c r="W88" s="86">
        <f>+R88*1000000/D88/365</f>
        <v>42179.604261796041</v>
      </c>
      <c r="X88" s="12">
        <f>+W88-M88</f>
        <v>-1.3957382039588992</v>
      </c>
      <c r="Y88" s="8">
        <f>+Q92+Q128</f>
        <v>5417.5</v>
      </c>
    </row>
    <row r="89" spans="1:26" ht="12.75" outlineLevel="1">
      <c r="A89" s="96"/>
      <c r="B89" s="52"/>
      <c r="D89" s="80"/>
      <c r="E89" s="57"/>
      <c r="F89" s="82"/>
      <c r="G89" s="83"/>
      <c r="H89" s="83"/>
      <c r="I89" s="83"/>
      <c r="J89" s="83"/>
      <c r="K89" s="83"/>
      <c r="L89" s="83"/>
      <c r="M89" s="97"/>
      <c r="N89" s="92"/>
      <c r="O89" s="93"/>
      <c r="P89" s="74"/>
      <c r="Q89" s="108"/>
      <c r="R89" s="93"/>
      <c r="S89" s="74"/>
    </row>
    <row r="90" spans="1:26" ht="12.75" outlineLevel="2">
      <c r="A90" s="66" t="s">
        <v>69</v>
      </c>
      <c r="B90" s="67" t="s">
        <v>70</v>
      </c>
      <c r="C90" s="68"/>
      <c r="D90" s="101" t="s">
        <v>23</v>
      </c>
      <c r="E90" s="94" t="s">
        <v>20</v>
      </c>
      <c r="F90" s="82">
        <v>41949</v>
      </c>
      <c r="G90" s="83">
        <v>39618</v>
      </c>
      <c r="H90" s="83">
        <v>41563</v>
      </c>
      <c r="I90" s="83">
        <v>38163</v>
      </c>
      <c r="J90" s="83">
        <v>11224</v>
      </c>
      <c r="K90" s="83">
        <v>10356</v>
      </c>
      <c r="L90" s="83">
        <v>11285</v>
      </c>
      <c r="M90" s="97">
        <v>10202</v>
      </c>
      <c r="N90" s="92">
        <v>92.4</v>
      </c>
      <c r="O90" s="93">
        <v>85.3</v>
      </c>
      <c r="P90" s="74">
        <f>IF(N90-O90=0,"-",(N90-O90)/O90*100)</f>
        <v>8.3235638921453781</v>
      </c>
      <c r="Q90" s="92">
        <v>369.6</v>
      </c>
      <c r="R90" s="93">
        <v>308.8</v>
      </c>
      <c r="S90" s="74">
        <f>IF(Q90-R90=0,"-",(Q90-R90)/R90*100)</f>
        <v>19.689119170984458</v>
      </c>
      <c r="Z90" s="8">
        <f>+Q90+Q126</f>
        <v>3977.5</v>
      </c>
    </row>
    <row r="91" spans="1:26" ht="12.75" outlineLevel="2">
      <c r="A91" s="96"/>
      <c r="B91" s="67"/>
      <c r="C91" s="68"/>
      <c r="D91" s="80"/>
      <c r="E91" s="94" t="s">
        <v>24</v>
      </c>
      <c r="F91" s="82">
        <v>13481</v>
      </c>
      <c r="G91" s="83">
        <v>12570</v>
      </c>
      <c r="H91" s="83">
        <v>13038</v>
      </c>
      <c r="I91" s="83">
        <v>11918</v>
      </c>
      <c r="J91" s="83">
        <v>3273</v>
      </c>
      <c r="K91" s="83">
        <v>2943</v>
      </c>
      <c r="L91" s="83">
        <v>3135</v>
      </c>
      <c r="M91" s="97">
        <v>2755</v>
      </c>
      <c r="N91" s="92">
        <v>26.9</v>
      </c>
      <c r="O91" s="93">
        <v>24.1</v>
      </c>
      <c r="P91" s="74">
        <f>IF(N91-O91=0,"-",(N91-O91)/O91*100)</f>
        <v>11.618257261410776</v>
      </c>
      <c r="Q91" s="92">
        <v>102.7</v>
      </c>
      <c r="R91" s="93">
        <v>83.3</v>
      </c>
      <c r="S91" s="74">
        <f>IF(Q91-R91=0,"-",(Q91-R91)/R91*100)</f>
        <v>23.289315726290525</v>
      </c>
      <c r="Y91" s="133" t="s">
        <v>71</v>
      </c>
      <c r="Z91" s="8">
        <f>+Q91+Q127</f>
        <v>1440</v>
      </c>
    </row>
    <row r="92" spans="1:26" ht="12.75" outlineLevel="1">
      <c r="A92" s="96"/>
      <c r="B92" s="99"/>
      <c r="C92" s="79" t="s">
        <v>25</v>
      </c>
      <c r="D92" s="134">
        <v>89.5</v>
      </c>
      <c r="E92" s="94" t="s">
        <v>26</v>
      </c>
      <c r="F92" s="82">
        <f t="shared" ref="F92:O92" si="18">F90+F91</f>
        <v>55430</v>
      </c>
      <c r="G92" s="83">
        <f t="shared" si="18"/>
        <v>52188</v>
      </c>
      <c r="H92" s="83">
        <f t="shared" si="18"/>
        <v>54601</v>
      </c>
      <c r="I92" s="83">
        <f t="shared" si="18"/>
        <v>50081</v>
      </c>
      <c r="J92" s="83">
        <f t="shared" si="18"/>
        <v>14497</v>
      </c>
      <c r="K92" s="83">
        <f t="shared" si="18"/>
        <v>13299</v>
      </c>
      <c r="L92" s="83">
        <f t="shared" si="18"/>
        <v>14420</v>
      </c>
      <c r="M92" s="97">
        <f t="shared" si="18"/>
        <v>12957</v>
      </c>
      <c r="N92" s="92">
        <f t="shared" si="18"/>
        <v>119.30000000000001</v>
      </c>
      <c r="O92" s="93">
        <f t="shared" si="18"/>
        <v>109.4</v>
      </c>
      <c r="P92" s="74">
        <f>IF(N92-O92=0,"-",(N92-O92)/O92*100)</f>
        <v>9.0493601462522903</v>
      </c>
      <c r="Q92" s="92">
        <f>Q90+Q91</f>
        <v>472.3</v>
      </c>
      <c r="R92" s="93">
        <f>R90+R91</f>
        <v>392.1</v>
      </c>
      <c r="S92" s="74">
        <f>IF(Q92-R92=0,"-",(Q92-R92)/R92*100)</f>
        <v>20.453965825044627</v>
      </c>
      <c r="U92" s="86">
        <f>+Q92*1000000/D92/366</f>
        <v>14418.292273407211</v>
      </c>
      <c r="V92" s="12">
        <f>+U92-L92</f>
        <v>-1.7077265927891858</v>
      </c>
      <c r="W92" s="86">
        <f>+R92*1000000/57.4/365</f>
        <v>18715.097131401842</v>
      </c>
      <c r="X92" s="12">
        <f>+W92-M92</f>
        <v>5758.0971314018425</v>
      </c>
      <c r="Y92" s="133">
        <f>+Q92+Q128</f>
        <v>5417.5</v>
      </c>
    </row>
    <row r="93" spans="1:26" ht="12.75" outlineLevel="1">
      <c r="A93" s="96"/>
      <c r="B93" s="52"/>
      <c r="D93" s="80"/>
      <c r="E93" s="57"/>
      <c r="F93" s="82"/>
      <c r="G93" s="83"/>
      <c r="H93" s="83"/>
      <c r="I93" s="83"/>
      <c r="J93" s="83"/>
      <c r="K93" s="83"/>
      <c r="L93" s="83"/>
      <c r="M93" s="97"/>
      <c r="N93" s="92"/>
      <c r="O93" s="93"/>
      <c r="P93" s="74"/>
      <c r="Q93" s="108"/>
      <c r="R93" s="93"/>
      <c r="S93" s="74"/>
    </row>
    <row r="94" spans="1:26" ht="12.75" outlineLevel="2">
      <c r="A94" s="66" t="s">
        <v>72</v>
      </c>
      <c r="B94" s="99" t="s">
        <v>73</v>
      </c>
      <c r="C94" s="68"/>
      <c r="D94" s="101" t="s">
        <v>23</v>
      </c>
      <c r="E94" s="94" t="s">
        <v>20</v>
      </c>
      <c r="F94" s="82">
        <v>25494</v>
      </c>
      <c r="G94" s="83">
        <v>25755</v>
      </c>
      <c r="H94" s="83">
        <v>30106</v>
      </c>
      <c r="I94" s="83">
        <v>29716</v>
      </c>
      <c r="J94" s="83">
        <v>12912</v>
      </c>
      <c r="K94" s="83">
        <v>12937</v>
      </c>
      <c r="L94" s="83">
        <v>17072</v>
      </c>
      <c r="M94" s="97">
        <v>16774</v>
      </c>
      <c r="N94" s="92">
        <v>120.7</v>
      </c>
      <c r="O94" s="93">
        <v>120.9</v>
      </c>
      <c r="P94" s="74">
        <f>IF(N94-O94=0,"-",(N94-O94)/O94*100)</f>
        <v>-0.16542597187758712</v>
      </c>
      <c r="Q94" s="115">
        <v>634.9</v>
      </c>
      <c r="R94" s="93">
        <v>622.1</v>
      </c>
      <c r="S94" s="74">
        <f>IF(Q94-R94=0,"-",(Q94-R94)/R94*100)</f>
        <v>2.057547018164275</v>
      </c>
    </row>
    <row r="95" spans="1:26" ht="12.75" outlineLevel="2">
      <c r="A95" s="96"/>
      <c r="B95" s="102"/>
      <c r="D95" s="80"/>
      <c r="E95" s="94" t="s">
        <v>24</v>
      </c>
      <c r="F95" s="82">
        <v>7443</v>
      </c>
      <c r="G95" s="83">
        <v>7450</v>
      </c>
      <c r="H95" s="83">
        <v>7792</v>
      </c>
      <c r="I95" s="83">
        <v>7701</v>
      </c>
      <c r="J95" s="83">
        <v>4691</v>
      </c>
      <c r="K95" s="83">
        <v>4739</v>
      </c>
      <c r="L95" s="83">
        <v>5015</v>
      </c>
      <c r="M95" s="97">
        <v>5005</v>
      </c>
      <c r="N95" s="92">
        <v>43.8</v>
      </c>
      <c r="O95" s="93">
        <v>44.3</v>
      </c>
      <c r="P95" s="74">
        <f>IF(N95-O95=0,"-",(N95-O95)/O95*100)</f>
        <v>-1.1286681715575622</v>
      </c>
      <c r="Q95" s="115">
        <v>186.5</v>
      </c>
      <c r="R95" s="93">
        <v>185.6</v>
      </c>
      <c r="S95" s="74">
        <f>IF(Q95-R95=0,"-",(Q95-R95)/R95*100)</f>
        <v>0.48491379310345134</v>
      </c>
    </row>
    <row r="96" spans="1:26" ht="12.75" outlineLevel="1">
      <c r="A96" s="96"/>
      <c r="B96" s="104" t="s">
        <v>23</v>
      </c>
      <c r="C96" s="79" t="s">
        <v>25</v>
      </c>
      <c r="D96" s="80">
        <v>101</v>
      </c>
      <c r="E96" s="94" t="s">
        <v>26</v>
      </c>
      <c r="F96" s="82">
        <f t="shared" ref="F96:O96" si="19">F94+F95</f>
        <v>32937</v>
      </c>
      <c r="G96" s="83">
        <f t="shared" si="19"/>
        <v>33205</v>
      </c>
      <c r="H96" s="83">
        <f t="shared" si="19"/>
        <v>37898</v>
      </c>
      <c r="I96" s="83">
        <f t="shared" si="19"/>
        <v>37417</v>
      </c>
      <c r="J96" s="83">
        <f t="shared" si="19"/>
        <v>17603</v>
      </c>
      <c r="K96" s="83">
        <f t="shared" si="19"/>
        <v>17676</v>
      </c>
      <c r="L96" s="83">
        <f t="shared" si="19"/>
        <v>22087</v>
      </c>
      <c r="M96" s="97">
        <f t="shared" si="19"/>
        <v>21779</v>
      </c>
      <c r="N96" s="92">
        <f t="shared" si="19"/>
        <v>164.5</v>
      </c>
      <c r="O96" s="93">
        <f t="shared" si="19"/>
        <v>165.2</v>
      </c>
      <c r="P96" s="74">
        <f>IF(N96-O96=0,"-",(N96-O96)/O96*100)</f>
        <v>-0.42372881355931519</v>
      </c>
      <c r="Q96" s="92">
        <f>Q94+Q95</f>
        <v>821.4</v>
      </c>
      <c r="R96" s="93">
        <f>R94+R95</f>
        <v>807.7</v>
      </c>
      <c r="S96" s="74">
        <f>IF(Q96-R96=0,"-",(Q96-R96)/R96*100)</f>
        <v>1.6961743221493044</v>
      </c>
      <c r="U96" s="86">
        <f>+Q96*1000000/D96/366</f>
        <v>22220.418763187794</v>
      </c>
      <c r="V96" s="12">
        <f>+U96-L96</f>
        <v>133.41876318779396</v>
      </c>
      <c r="W96" s="86">
        <f>+R96*1000000/D96/365</f>
        <v>21909.670419096703</v>
      </c>
      <c r="X96" s="12">
        <f>+W96-M96</f>
        <v>130.67041909670297</v>
      </c>
    </row>
    <row r="97" spans="1:27" ht="12.75" outlineLevel="1">
      <c r="A97" s="96"/>
      <c r="B97" s="52"/>
      <c r="D97" s="80"/>
      <c r="E97" s="57"/>
      <c r="F97" s="82"/>
      <c r="G97" s="83"/>
      <c r="H97" s="83"/>
      <c r="I97" s="83"/>
      <c r="J97" s="83"/>
      <c r="K97" s="83"/>
      <c r="L97" s="83"/>
      <c r="M97" s="97"/>
      <c r="N97" s="92"/>
      <c r="O97" s="93"/>
      <c r="P97" s="74"/>
      <c r="Q97" s="108"/>
      <c r="R97" s="93"/>
      <c r="S97" s="74"/>
    </row>
    <row r="98" spans="1:27" ht="12.75" outlineLevel="2">
      <c r="A98" s="66" t="s">
        <v>74</v>
      </c>
      <c r="B98" s="67" t="s">
        <v>75</v>
      </c>
      <c r="C98" s="68"/>
      <c r="D98" s="80"/>
      <c r="E98" s="94" t="s">
        <v>20</v>
      </c>
      <c r="F98" s="119">
        <v>93344</v>
      </c>
      <c r="G98" s="120">
        <v>90816</v>
      </c>
      <c r="H98" s="120">
        <v>94819</v>
      </c>
      <c r="I98" s="120">
        <v>92449</v>
      </c>
      <c r="J98" s="120">
        <v>30323</v>
      </c>
      <c r="K98" s="120">
        <v>29181</v>
      </c>
      <c r="L98" s="120">
        <v>31900</v>
      </c>
      <c r="M98" s="121">
        <v>31228</v>
      </c>
      <c r="N98" s="92">
        <v>355.1</v>
      </c>
      <c r="O98" s="93">
        <v>341.8</v>
      </c>
      <c r="P98" s="74">
        <v>3.9</v>
      </c>
      <c r="Q98" s="92">
        <v>1486.3</v>
      </c>
      <c r="R98" s="93">
        <v>1451</v>
      </c>
      <c r="S98" s="74">
        <v>2.4</v>
      </c>
    </row>
    <row r="99" spans="1:27" ht="12.75" outlineLevel="2">
      <c r="A99" s="96"/>
      <c r="B99" s="52"/>
      <c r="D99" s="80"/>
      <c r="E99" s="94" t="s">
        <v>24</v>
      </c>
      <c r="F99" s="119">
        <v>29683</v>
      </c>
      <c r="G99" s="120">
        <v>28747</v>
      </c>
      <c r="H99" s="120">
        <v>29431</v>
      </c>
      <c r="I99" s="120">
        <v>28543</v>
      </c>
      <c r="J99" s="120">
        <v>10789</v>
      </c>
      <c r="K99" s="120">
        <v>10444</v>
      </c>
      <c r="L99" s="120">
        <v>10821</v>
      </c>
      <c r="M99" s="121">
        <v>10594</v>
      </c>
      <c r="N99" s="92">
        <v>126.4</v>
      </c>
      <c r="O99" s="93">
        <v>122.3</v>
      </c>
      <c r="P99" s="74">
        <v>3.3</v>
      </c>
      <c r="Q99" s="92">
        <v>504.2</v>
      </c>
      <c r="R99" s="93">
        <v>492.3</v>
      </c>
      <c r="S99" s="74">
        <v>2.4</v>
      </c>
    </row>
    <row r="100" spans="1:27" ht="12.75" outlineLevel="1">
      <c r="A100" s="96"/>
      <c r="B100" s="67"/>
      <c r="C100" s="79" t="s">
        <v>25</v>
      </c>
      <c r="D100" s="80">
        <v>127.3</v>
      </c>
      <c r="E100" s="94" t="s">
        <v>26</v>
      </c>
      <c r="F100" s="82">
        <f t="shared" ref="F100:O100" si="20">F98+F99</f>
        <v>123027</v>
      </c>
      <c r="G100" s="83">
        <f t="shared" si="20"/>
        <v>119563</v>
      </c>
      <c r="H100" s="83">
        <f t="shared" si="20"/>
        <v>124250</v>
      </c>
      <c r="I100" s="83">
        <f t="shared" si="20"/>
        <v>120992</v>
      </c>
      <c r="J100" s="83">
        <f t="shared" si="20"/>
        <v>41112</v>
      </c>
      <c r="K100" s="83">
        <f t="shared" si="20"/>
        <v>39625</v>
      </c>
      <c r="L100" s="83">
        <f t="shared" si="20"/>
        <v>42721</v>
      </c>
      <c r="M100" s="97">
        <f t="shared" si="20"/>
        <v>41822</v>
      </c>
      <c r="N100" s="92">
        <f t="shared" si="20"/>
        <v>481.5</v>
      </c>
      <c r="O100" s="93">
        <f t="shared" si="20"/>
        <v>464.1</v>
      </c>
      <c r="P100" s="74">
        <v>3.8</v>
      </c>
      <c r="Q100" s="92">
        <f>+Q98+Q99</f>
        <v>1990.5</v>
      </c>
      <c r="R100" s="93">
        <f>+R98+R99</f>
        <v>1943.3</v>
      </c>
      <c r="S100" s="74">
        <v>2.4</v>
      </c>
      <c r="U100" s="86">
        <f>+Q100*1000000/D100/366</f>
        <v>42722.109899166811</v>
      </c>
      <c r="V100" s="12">
        <f>+U100-L100</f>
        <v>1.109899166811374</v>
      </c>
      <c r="W100" s="86">
        <f>+R100*1000000/D100/365</f>
        <v>41823.32748657577</v>
      </c>
      <c r="X100" s="12">
        <f>+W100-M100</f>
        <v>1.3274865757703083</v>
      </c>
    </row>
    <row r="101" spans="1:27" ht="12.75" outlineLevel="1">
      <c r="A101" s="96"/>
      <c r="B101" s="52"/>
      <c r="D101" s="80"/>
      <c r="E101" s="57"/>
      <c r="F101" s="119"/>
      <c r="G101" s="120"/>
      <c r="H101" s="120"/>
      <c r="I101" s="120"/>
      <c r="J101" s="120"/>
      <c r="K101" s="120"/>
      <c r="L101" s="120"/>
      <c r="M101" s="121"/>
      <c r="N101" s="123"/>
      <c r="O101" s="124"/>
      <c r="P101" s="74"/>
      <c r="Q101" s="125"/>
      <c r="R101" s="124"/>
      <c r="S101" s="74"/>
    </row>
    <row r="102" spans="1:27" ht="12.75" outlineLevel="2">
      <c r="A102" s="66" t="s">
        <v>76</v>
      </c>
      <c r="B102" s="67" t="s">
        <v>77</v>
      </c>
      <c r="C102" s="68"/>
      <c r="D102" s="80"/>
      <c r="E102" s="94" t="s">
        <v>20</v>
      </c>
      <c r="F102" s="119">
        <v>212752</v>
      </c>
      <c r="G102" s="120">
        <v>204710</v>
      </c>
      <c r="H102" s="120">
        <v>224432</v>
      </c>
      <c r="I102" s="120">
        <v>215816</v>
      </c>
      <c r="J102" s="120">
        <v>41607</v>
      </c>
      <c r="K102" s="120">
        <v>40442</v>
      </c>
      <c r="L102" s="120">
        <v>48960</v>
      </c>
      <c r="M102" s="121">
        <v>47508</v>
      </c>
      <c r="N102" s="92">
        <v>903.4</v>
      </c>
      <c r="O102" s="93">
        <v>878.1</v>
      </c>
      <c r="P102" s="74">
        <v>2.9</v>
      </c>
      <c r="Q102" s="92">
        <v>4229</v>
      </c>
      <c r="R102" s="93">
        <v>4092.4</v>
      </c>
      <c r="S102" s="74">
        <v>3.3</v>
      </c>
    </row>
    <row r="103" spans="1:27" ht="12.75" outlineLevel="2">
      <c r="A103" s="96"/>
      <c r="B103" s="52"/>
      <c r="D103" s="80"/>
      <c r="E103" s="94" t="s">
        <v>24</v>
      </c>
      <c r="F103" s="119">
        <v>58503</v>
      </c>
      <c r="G103" s="120">
        <v>56945</v>
      </c>
      <c r="H103" s="120">
        <v>58908</v>
      </c>
      <c r="I103" s="120">
        <v>56965</v>
      </c>
      <c r="J103" s="120">
        <v>14700</v>
      </c>
      <c r="K103" s="120">
        <v>14372</v>
      </c>
      <c r="L103" s="120">
        <v>14958</v>
      </c>
      <c r="M103" s="121">
        <v>14558</v>
      </c>
      <c r="N103" s="92">
        <v>319.2</v>
      </c>
      <c r="O103" s="93">
        <v>312</v>
      </c>
      <c r="P103" s="74">
        <v>2.2999999999999998</v>
      </c>
      <c r="Q103" s="92">
        <v>1292</v>
      </c>
      <c r="R103" s="93">
        <v>1254</v>
      </c>
      <c r="S103" s="74">
        <v>3</v>
      </c>
    </row>
    <row r="104" spans="1:27" ht="12.75" outlineLevel="1">
      <c r="A104" s="96"/>
      <c r="B104" s="67"/>
      <c r="C104" s="79" t="s">
        <v>25</v>
      </c>
      <c r="D104" s="80">
        <v>236</v>
      </c>
      <c r="E104" s="94" t="s">
        <v>26</v>
      </c>
      <c r="F104" s="82">
        <f t="shared" ref="F104:O104" si="21">F102+F103</f>
        <v>271255</v>
      </c>
      <c r="G104" s="83">
        <f t="shared" si="21"/>
        <v>261655</v>
      </c>
      <c r="H104" s="83">
        <f t="shared" si="21"/>
        <v>283340</v>
      </c>
      <c r="I104" s="83">
        <f t="shared" si="21"/>
        <v>272781</v>
      </c>
      <c r="J104" s="83">
        <f t="shared" si="21"/>
        <v>56307</v>
      </c>
      <c r="K104" s="83">
        <f t="shared" si="21"/>
        <v>54814</v>
      </c>
      <c r="L104" s="83">
        <f t="shared" si="21"/>
        <v>63918</v>
      </c>
      <c r="M104" s="97">
        <f t="shared" si="21"/>
        <v>62066</v>
      </c>
      <c r="N104" s="92">
        <f t="shared" si="21"/>
        <v>1222.5999999999999</v>
      </c>
      <c r="O104" s="93">
        <f t="shared" si="21"/>
        <v>1190.0999999999999</v>
      </c>
      <c r="P104" s="74">
        <v>2.7</v>
      </c>
      <c r="Q104" s="92">
        <f>+Q102+Q103</f>
        <v>5521</v>
      </c>
      <c r="R104" s="93">
        <f>+R102+R103</f>
        <v>5346.4</v>
      </c>
      <c r="S104" s="74">
        <v>3.3</v>
      </c>
      <c r="U104" s="86">
        <f>+Q104*1000000/D104/366</f>
        <v>63918.218023525049</v>
      </c>
      <c r="V104" s="12">
        <f>+U104-L104</f>
        <v>0.21802352504892042</v>
      </c>
      <c r="W104" s="86">
        <f>+R104*1000000/D104/365</f>
        <v>62066.40352913861</v>
      </c>
      <c r="X104" s="12">
        <f>+W104-M104</f>
        <v>0.40352913860988338</v>
      </c>
      <c r="Y104" s="8">
        <f>+Q104+Q108</f>
        <v>5706.5</v>
      </c>
    </row>
    <row r="105" spans="1:27" ht="12.75" outlineLevel="1">
      <c r="A105" s="96"/>
      <c r="B105" s="52"/>
      <c r="D105" s="80"/>
      <c r="E105" s="57"/>
      <c r="F105" s="82"/>
      <c r="G105" s="83"/>
      <c r="H105" s="83"/>
      <c r="I105" s="83"/>
      <c r="J105" s="83"/>
      <c r="K105" s="83"/>
      <c r="L105" s="83"/>
      <c r="M105" s="97"/>
      <c r="N105" s="92"/>
      <c r="O105" s="93"/>
      <c r="P105" s="74"/>
      <c r="Q105" s="92"/>
      <c r="R105" s="93"/>
      <c r="S105" s="74"/>
    </row>
    <row r="106" spans="1:27" ht="12.75" outlineLevel="2">
      <c r="A106" s="66" t="s">
        <v>76</v>
      </c>
      <c r="B106" s="67" t="s">
        <v>78</v>
      </c>
      <c r="C106" s="68"/>
      <c r="D106" s="80"/>
      <c r="E106" s="94" t="s">
        <v>20</v>
      </c>
      <c r="F106" s="119">
        <v>10393</v>
      </c>
      <c r="G106" s="120">
        <v>9973</v>
      </c>
      <c r="H106" s="120">
        <v>12893</v>
      </c>
      <c r="I106" s="120">
        <v>12578</v>
      </c>
      <c r="J106" s="120">
        <v>10832</v>
      </c>
      <c r="K106" s="120">
        <v>10394</v>
      </c>
      <c r="L106" s="120">
        <v>13434</v>
      </c>
      <c r="M106" s="121">
        <v>13105</v>
      </c>
      <c r="N106" s="92">
        <v>29.2</v>
      </c>
      <c r="O106" s="93">
        <v>28</v>
      </c>
      <c r="P106" s="74">
        <v>4.2</v>
      </c>
      <c r="Q106" s="92">
        <v>144.1</v>
      </c>
      <c r="R106" s="93">
        <v>140.19999999999999</v>
      </c>
      <c r="S106" s="74">
        <v>2.8</v>
      </c>
    </row>
    <row r="107" spans="1:27" ht="12.75" outlineLevel="2">
      <c r="A107" s="96"/>
      <c r="B107" s="52"/>
      <c r="D107" s="80"/>
      <c r="E107" s="94" t="s">
        <v>24</v>
      </c>
      <c r="F107" s="119">
        <v>3544</v>
      </c>
      <c r="G107" s="120">
        <v>3420</v>
      </c>
      <c r="H107" s="120">
        <v>3710</v>
      </c>
      <c r="I107" s="120">
        <v>3540</v>
      </c>
      <c r="J107" s="120">
        <v>3690</v>
      </c>
      <c r="K107" s="120">
        <v>3560</v>
      </c>
      <c r="L107" s="120">
        <v>3862</v>
      </c>
      <c r="M107" s="121">
        <v>3685</v>
      </c>
      <c r="N107" s="92">
        <v>9.9</v>
      </c>
      <c r="O107" s="93">
        <v>9.6</v>
      </c>
      <c r="P107" s="74">
        <v>3.6</v>
      </c>
      <c r="Q107" s="92">
        <v>41.4</v>
      </c>
      <c r="R107" s="93">
        <v>39.4</v>
      </c>
      <c r="S107" s="74">
        <v>5.0999999999999996</v>
      </c>
      <c r="Y107" s="8">
        <f>+Q110+Q146</f>
        <v>3028.3</v>
      </c>
      <c r="Z107" s="8" t="s">
        <v>51</v>
      </c>
    </row>
    <row r="108" spans="1:27" ht="12.75" outlineLevel="1">
      <c r="A108" s="96"/>
      <c r="B108" s="67"/>
      <c r="C108" s="79" t="s">
        <v>25</v>
      </c>
      <c r="D108" s="80">
        <v>29.3</v>
      </c>
      <c r="E108" s="94" t="s">
        <v>26</v>
      </c>
      <c r="F108" s="82">
        <f t="shared" ref="F108:O108" si="22">F106+F107</f>
        <v>13937</v>
      </c>
      <c r="G108" s="83">
        <f t="shared" si="22"/>
        <v>13393</v>
      </c>
      <c r="H108" s="83">
        <f t="shared" si="22"/>
        <v>16603</v>
      </c>
      <c r="I108" s="83">
        <f t="shared" si="22"/>
        <v>16118</v>
      </c>
      <c r="J108" s="83">
        <f t="shared" si="22"/>
        <v>14522</v>
      </c>
      <c r="K108" s="83">
        <f t="shared" si="22"/>
        <v>13954</v>
      </c>
      <c r="L108" s="83">
        <f t="shared" si="22"/>
        <v>17296</v>
      </c>
      <c r="M108" s="97">
        <f t="shared" si="22"/>
        <v>16790</v>
      </c>
      <c r="N108" s="92">
        <f t="shared" si="22"/>
        <v>39.1</v>
      </c>
      <c r="O108" s="93">
        <f t="shared" si="22"/>
        <v>37.6</v>
      </c>
      <c r="P108" s="74">
        <v>4.0999999999999996</v>
      </c>
      <c r="Q108" s="92">
        <f>+Q106+Q107</f>
        <v>185.5</v>
      </c>
      <c r="R108" s="93">
        <f>+R106+R107</f>
        <v>179.6</v>
      </c>
      <c r="S108" s="74">
        <v>3.3</v>
      </c>
      <c r="U108" s="86">
        <f>+Q108*1000000/D108/366</f>
        <v>17297.972733545943</v>
      </c>
      <c r="V108" s="12">
        <f>+U108-L108</f>
        <v>1.9727335459429014</v>
      </c>
      <c r="W108" s="86">
        <f>+R108*1000000/D108/365</f>
        <v>16793.678993875357</v>
      </c>
      <c r="X108" s="12">
        <f>+W108-M108</f>
        <v>3.6789938753572642</v>
      </c>
      <c r="Y108" s="8">
        <f>+Q111+Q147</f>
        <v>1199.2</v>
      </c>
      <c r="Z108" s="8">
        <f>+R111+R147</f>
        <v>1164.4000000000001</v>
      </c>
    </row>
    <row r="109" spans="1:27" ht="12.75" outlineLevel="1">
      <c r="A109" s="96"/>
      <c r="B109" s="52"/>
      <c r="D109" s="80"/>
      <c r="E109" s="57"/>
      <c r="F109" s="82"/>
      <c r="G109" s="83"/>
      <c r="H109" s="83"/>
      <c r="I109" s="83"/>
      <c r="J109" s="83"/>
      <c r="K109" s="83"/>
      <c r="L109" s="83"/>
      <c r="M109" s="97"/>
      <c r="N109" s="92"/>
      <c r="O109" s="93"/>
      <c r="P109" s="74"/>
      <c r="Q109" s="108"/>
      <c r="R109" s="93"/>
      <c r="S109" s="74"/>
      <c r="Y109" s="8">
        <f>+Q112+Q148</f>
        <v>4227.5</v>
      </c>
      <c r="Z109" s="8">
        <f>+R112+R148</f>
        <v>4156.1000000000004</v>
      </c>
      <c r="AA109" s="8">
        <f>+Q110+Q146</f>
        <v>3028.3</v>
      </c>
    </row>
    <row r="110" spans="1:27" ht="12.75" outlineLevel="2">
      <c r="A110" s="66" t="s">
        <v>79</v>
      </c>
      <c r="B110" s="67" t="s">
        <v>80</v>
      </c>
      <c r="C110" s="68" t="s">
        <v>23</v>
      </c>
      <c r="D110" s="80"/>
      <c r="E110" s="94" t="s">
        <v>20</v>
      </c>
      <c r="F110" s="82">
        <v>82140</v>
      </c>
      <c r="G110" s="83">
        <v>82695</v>
      </c>
      <c r="H110" s="83">
        <v>80922</v>
      </c>
      <c r="I110" s="83">
        <v>80472</v>
      </c>
      <c r="J110" s="71">
        <v>35326</v>
      </c>
      <c r="K110" s="71">
        <v>35822</v>
      </c>
      <c r="L110" s="71">
        <v>34863</v>
      </c>
      <c r="M110" s="113">
        <v>34878</v>
      </c>
      <c r="N110" s="92">
        <v>423.5</v>
      </c>
      <c r="O110" s="93">
        <v>429.4</v>
      </c>
      <c r="P110" s="74">
        <f>IF(N110-O110=0,"-",(N110-O110)/O110*100)</f>
        <v>-1.3740102468560731</v>
      </c>
      <c r="Q110" s="115">
        <v>1662.6</v>
      </c>
      <c r="R110" s="93">
        <v>1658.7</v>
      </c>
      <c r="S110" s="74">
        <f>IF(Q110-R110=0,"-",(Q110-R110)/R110*100)</f>
        <v>0.23512389220473043</v>
      </c>
      <c r="AA110" s="8">
        <f>+Q111+Q147</f>
        <v>1199.2</v>
      </c>
    </row>
    <row r="111" spans="1:27" ht="12.75" outlineLevel="2">
      <c r="A111" s="96"/>
      <c r="B111" s="52"/>
      <c r="D111" s="80"/>
      <c r="E111" s="94" t="s">
        <v>24</v>
      </c>
      <c r="F111" s="82">
        <v>26539</v>
      </c>
      <c r="G111" s="83">
        <v>26121</v>
      </c>
      <c r="H111" s="83">
        <v>26035</v>
      </c>
      <c r="I111" s="83">
        <v>25436</v>
      </c>
      <c r="J111" s="71">
        <v>11726</v>
      </c>
      <c r="K111" s="71">
        <v>11541</v>
      </c>
      <c r="L111" s="71">
        <v>11522</v>
      </c>
      <c r="M111" s="113">
        <v>11281</v>
      </c>
      <c r="N111" s="92">
        <v>140.6</v>
      </c>
      <c r="O111" s="93">
        <v>138.30000000000001</v>
      </c>
      <c r="P111" s="74">
        <f>IF(N111-O111=0,"-",(N111-O111)/O111*100)</f>
        <v>1.6630513376717158</v>
      </c>
      <c r="Q111" s="115">
        <v>549.5</v>
      </c>
      <c r="R111" s="93">
        <v>536.5</v>
      </c>
      <c r="S111" s="74">
        <f>IF(Q111-R111=0,"-",(Q111-R111)/R111*100)</f>
        <v>2.4231127679403541</v>
      </c>
      <c r="Y111" s="69" t="s">
        <v>81</v>
      </c>
      <c r="Z111" s="69"/>
      <c r="AA111" s="8">
        <f>+Q112+Q148</f>
        <v>4227.5</v>
      </c>
    </row>
    <row r="112" spans="1:27" ht="12.75" outlineLevel="1">
      <c r="A112" s="135"/>
      <c r="B112" s="78" t="s">
        <v>82</v>
      </c>
      <c r="C112" s="79" t="s">
        <v>25</v>
      </c>
      <c r="D112" s="80">
        <v>127</v>
      </c>
      <c r="E112" s="94" t="s">
        <v>26</v>
      </c>
      <c r="F112" s="82">
        <f t="shared" ref="F112:O112" si="23">F110+F111</f>
        <v>108679</v>
      </c>
      <c r="G112" s="83">
        <f t="shared" si="23"/>
        <v>108816</v>
      </c>
      <c r="H112" s="83">
        <f t="shared" si="23"/>
        <v>106957</v>
      </c>
      <c r="I112" s="83">
        <f t="shared" si="23"/>
        <v>105908</v>
      </c>
      <c r="J112" s="83">
        <f t="shared" si="23"/>
        <v>47052</v>
      </c>
      <c r="K112" s="83">
        <f t="shared" si="23"/>
        <v>47363</v>
      </c>
      <c r="L112" s="83">
        <f t="shared" si="23"/>
        <v>46385</v>
      </c>
      <c r="M112" s="97">
        <f t="shared" si="23"/>
        <v>46159</v>
      </c>
      <c r="N112" s="92">
        <f t="shared" si="23"/>
        <v>564.1</v>
      </c>
      <c r="O112" s="93">
        <f t="shared" si="23"/>
        <v>567.70000000000005</v>
      </c>
      <c r="P112" s="74">
        <f>IF(N112-O112=0,"-",(N112-O112)/O112*100)</f>
        <v>-0.63413774881099561</v>
      </c>
      <c r="Q112" s="92">
        <f>Q110+Q111</f>
        <v>2212.1</v>
      </c>
      <c r="R112" s="93">
        <f>R110+R111</f>
        <v>2195.1999999999998</v>
      </c>
      <c r="S112" s="74">
        <f>IF(Q112-R112=0,"-",(Q112-R112)/R112*100)</f>
        <v>0.76986151603498965</v>
      </c>
      <c r="U112" s="86">
        <f>+Q112*1000000/130/366</f>
        <v>46492.223623371166</v>
      </c>
      <c r="V112" s="12">
        <f>+U112-L112</f>
        <v>107.22362337116647</v>
      </c>
      <c r="W112" s="86">
        <f>+R112*1000000/130/365</f>
        <v>46263.435194942052</v>
      </c>
      <c r="X112" s="12">
        <f>+W112-M112</f>
        <v>104.43519494205248</v>
      </c>
      <c r="Y112" s="69" t="s">
        <v>83</v>
      </c>
      <c r="Z112" s="69"/>
    </row>
    <row r="113" spans="1:26" ht="12.75" outlineLevel="1">
      <c r="A113" s="136"/>
      <c r="B113" s="78"/>
      <c r="C113" s="79"/>
      <c r="D113" s="80"/>
      <c r="E113" s="94"/>
      <c r="F113" s="82"/>
      <c r="G113" s="83"/>
      <c r="H113" s="83"/>
      <c r="I113" s="83"/>
      <c r="J113" s="83"/>
      <c r="K113" s="83"/>
      <c r="L113" s="83"/>
      <c r="M113" s="97"/>
      <c r="N113" s="92"/>
      <c r="O113" s="93"/>
      <c r="P113" s="74"/>
      <c r="Q113" s="92"/>
      <c r="R113" s="93"/>
      <c r="S113" s="74"/>
      <c r="Y113" s="69"/>
      <c r="Z113" s="69"/>
    </row>
    <row r="114" spans="1:26" ht="12.75" outlineLevel="1">
      <c r="A114" s="66" t="s">
        <v>84</v>
      </c>
      <c r="B114" s="137" t="s">
        <v>85</v>
      </c>
      <c r="C114" s="138"/>
      <c r="D114" s="139"/>
      <c r="E114" s="117" t="s">
        <v>20</v>
      </c>
      <c r="F114" s="82">
        <v>36507</v>
      </c>
      <c r="G114" s="83">
        <v>32511</v>
      </c>
      <c r="H114" s="83">
        <v>34337</v>
      </c>
      <c r="I114" s="83">
        <v>22493</v>
      </c>
      <c r="J114" s="83">
        <v>15402</v>
      </c>
      <c r="K114" s="83">
        <v>13213</v>
      </c>
      <c r="L114" s="83">
        <v>14460</v>
      </c>
      <c r="M114" s="97">
        <v>9864</v>
      </c>
      <c r="N114" s="92">
        <v>46.4</v>
      </c>
      <c r="O114" s="130">
        <v>39.799999999999997</v>
      </c>
      <c r="P114" s="140" t="s">
        <v>59</v>
      </c>
      <c r="Q114" s="92">
        <v>173.5</v>
      </c>
      <c r="R114" s="130">
        <v>98.6</v>
      </c>
      <c r="S114" s="140" t="s">
        <v>59</v>
      </c>
      <c r="Y114" s="69"/>
      <c r="Z114" s="69"/>
    </row>
    <row r="115" spans="1:26" ht="12.75" outlineLevel="1">
      <c r="A115" s="96"/>
      <c r="B115" s="141"/>
      <c r="C115" s="138"/>
      <c r="D115" s="139"/>
      <c r="E115" s="117" t="s">
        <v>24</v>
      </c>
      <c r="F115" s="82">
        <v>13440</v>
      </c>
      <c r="G115" s="83">
        <v>11156</v>
      </c>
      <c r="H115" s="83">
        <v>12291</v>
      </c>
      <c r="I115" s="83">
        <v>7280</v>
      </c>
      <c r="J115" s="83">
        <v>6260</v>
      </c>
      <c r="K115" s="83">
        <v>5171</v>
      </c>
      <c r="L115" s="83">
        <v>5719</v>
      </c>
      <c r="M115" s="97">
        <v>3451</v>
      </c>
      <c r="N115" s="92">
        <v>18.899999999999999</v>
      </c>
      <c r="O115" s="130">
        <v>15.6</v>
      </c>
      <c r="P115" s="140" t="s">
        <v>59</v>
      </c>
      <c r="Q115" s="92">
        <v>68.599999999999994</v>
      </c>
      <c r="R115" s="130">
        <v>35.9</v>
      </c>
      <c r="S115" s="140" t="s">
        <v>59</v>
      </c>
      <c r="Y115" s="69" t="s">
        <v>86</v>
      </c>
      <c r="Z115" s="69"/>
    </row>
    <row r="116" spans="1:26" ht="12.75" outlineLevel="1">
      <c r="A116" s="96"/>
      <c r="B116" s="141"/>
      <c r="C116" s="138" t="s">
        <v>25</v>
      </c>
      <c r="D116" s="139">
        <v>33</v>
      </c>
      <c r="E116" s="117" t="s">
        <v>26</v>
      </c>
      <c r="F116" s="82">
        <f t="shared" ref="F116:R116" si="24">F114+F115</f>
        <v>49947</v>
      </c>
      <c r="G116" s="83">
        <f t="shared" si="24"/>
        <v>43667</v>
      </c>
      <c r="H116" s="83">
        <f t="shared" si="24"/>
        <v>46628</v>
      </c>
      <c r="I116" s="83">
        <f t="shared" si="24"/>
        <v>29773</v>
      </c>
      <c r="J116" s="83">
        <f t="shared" si="24"/>
        <v>21662</v>
      </c>
      <c r="K116" s="83">
        <f t="shared" si="24"/>
        <v>18384</v>
      </c>
      <c r="L116" s="83">
        <f t="shared" si="24"/>
        <v>20179</v>
      </c>
      <c r="M116" s="97">
        <f t="shared" si="24"/>
        <v>13315</v>
      </c>
      <c r="N116" s="92">
        <f t="shared" si="24"/>
        <v>65.3</v>
      </c>
      <c r="O116" s="92">
        <f t="shared" si="24"/>
        <v>55.4</v>
      </c>
      <c r="P116" s="140" t="s">
        <v>59</v>
      </c>
      <c r="Q116" s="92">
        <f t="shared" si="24"/>
        <v>242.1</v>
      </c>
      <c r="R116" s="92">
        <f t="shared" si="24"/>
        <v>134.5</v>
      </c>
      <c r="S116" s="140" t="s">
        <v>59</v>
      </c>
      <c r="U116" s="86">
        <f>+Q116*1000000/D116/366</f>
        <v>20044.709388971685</v>
      </c>
      <c r="V116" s="12">
        <f>+U116-L116</f>
        <v>-134.29061102831474</v>
      </c>
      <c r="W116" s="86">
        <f>+R116*1000000/D116/365</f>
        <v>11166.459111664592</v>
      </c>
      <c r="X116" s="12">
        <f>+W116-M116</f>
        <v>-2148.5408883354085</v>
      </c>
      <c r="Y116" s="69"/>
      <c r="Z116" s="69"/>
    </row>
    <row r="117" spans="1:26" ht="12.75" outlineLevel="1">
      <c r="A117" s="96"/>
      <c r="B117" s="78"/>
      <c r="C117" s="79"/>
      <c r="D117" s="80"/>
      <c r="E117" s="94"/>
      <c r="F117" s="82"/>
      <c r="G117" s="83"/>
      <c r="H117" s="83"/>
      <c r="I117" s="83"/>
      <c r="J117" s="83"/>
      <c r="K117" s="83"/>
      <c r="L117" s="83"/>
      <c r="M117" s="97"/>
      <c r="N117" s="92"/>
      <c r="O117" s="93"/>
      <c r="P117" s="74"/>
      <c r="Q117" s="92"/>
      <c r="R117" s="93"/>
      <c r="S117" s="74"/>
      <c r="Y117" s="69"/>
      <c r="Z117" s="69"/>
    </row>
    <row r="118" spans="1:26" ht="12.75" outlineLevel="1">
      <c r="A118" s="66" t="s">
        <v>87</v>
      </c>
      <c r="B118" s="142" t="s">
        <v>88</v>
      </c>
      <c r="C118" s="143"/>
      <c r="D118" s="144"/>
      <c r="E118" s="117" t="s">
        <v>20</v>
      </c>
      <c r="F118" s="82">
        <v>24198</v>
      </c>
      <c r="G118" s="83">
        <v>22066</v>
      </c>
      <c r="H118" s="83">
        <v>22987</v>
      </c>
      <c r="I118" s="83">
        <v>17979</v>
      </c>
      <c r="J118" s="83">
        <v>11701</v>
      </c>
      <c r="K118" s="83">
        <v>10734</v>
      </c>
      <c r="L118" s="83">
        <v>11282</v>
      </c>
      <c r="M118" s="97">
        <v>9220</v>
      </c>
      <c r="N118" s="145">
        <v>66.8</v>
      </c>
      <c r="O118" s="145">
        <v>61.3</v>
      </c>
      <c r="P118" s="74">
        <f>IF(N118-O118=0,"-",(N118-O118)/O118*100)</f>
        <v>8.9722675367047309</v>
      </c>
      <c r="Q118" s="145">
        <v>256.39999999999998</v>
      </c>
      <c r="R118" s="145">
        <v>209</v>
      </c>
      <c r="S118" s="74">
        <f>IF(Q118-R118=0,"-",(Q118-R118)/R118*100)</f>
        <v>22.679425837320561</v>
      </c>
      <c r="Y118" s="69"/>
      <c r="Z118" s="69"/>
    </row>
    <row r="119" spans="1:26" ht="12.75" outlineLevel="1">
      <c r="A119" s="96"/>
      <c r="B119" s="146"/>
      <c r="C119" s="143"/>
      <c r="D119" s="144"/>
      <c r="E119" s="117" t="s">
        <v>24</v>
      </c>
      <c r="F119" s="82">
        <v>8536</v>
      </c>
      <c r="G119" s="83">
        <v>7224</v>
      </c>
      <c r="H119" s="83">
        <v>7882</v>
      </c>
      <c r="I119" s="83">
        <v>5633</v>
      </c>
      <c r="J119" s="83">
        <v>4100</v>
      </c>
      <c r="K119" s="83">
        <v>3443</v>
      </c>
      <c r="L119" s="83">
        <v>3811</v>
      </c>
      <c r="M119" s="97">
        <v>2844</v>
      </c>
      <c r="N119" s="145">
        <v>23.4</v>
      </c>
      <c r="O119" s="145">
        <v>19.7</v>
      </c>
      <c r="P119" s="74">
        <v>19.100000000000001</v>
      </c>
      <c r="Q119" s="145">
        <v>86.6</v>
      </c>
      <c r="R119" s="145">
        <v>64.5</v>
      </c>
      <c r="S119" s="74">
        <f>IF(Q119-R119=0,"-",(Q119-R119)/R119*100)</f>
        <v>34.263565891472858</v>
      </c>
      <c r="Y119" s="69"/>
      <c r="Z119" s="69"/>
    </row>
    <row r="120" spans="1:26" ht="12.75" outlineLevel="1">
      <c r="A120" s="96"/>
      <c r="B120" s="146"/>
      <c r="C120" s="143" t="s">
        <v>25</v>
      </c>
      <c r="D120" s="144">
        <v>62.1</v>
      </c>
      <c r="E120" s="117" t="s">
        <v>26</v>
      </c>
      <c r="F120" s="147">
        <f>+F118+F119</f>
        <v>32734</v>
      </c>
      <c r="G120" s="148">
        <f>+G118+G119</f>
        <v>29290</v>
      </c>
      <c r="H120" s="148">
        <f t="shared" ref="H120:M120" si="25">+H118+H119</f>
        <v>30869</v>
      </c>
      <c r="I120" s="148">
        <f t="shared" si="25"/>
        <v>23612</v>
      </c>
      <c r="J120" s="148">
        <f t="shared" si="25"/>
        <v>15801</v>
      </c>
      <c r="K120" s="148">
        <f t="shared" si="25"/>
        <v>14177</v>
      </c>
      <c r="L120" s="148">
        <f t="shared" si="25"/>
        <v>15093</v>
      </c>
      <c r="M120" s="149">
        <f t="shared" si="25"/>
        <v>12064</v>
      </c>
      <c r="N120" s="92">
        <f>N118+N119</f>
        <v>90.199999999999989</v>
      </c>
      <c r="O120" s="92">
        <f>O118+O119</f>
        <v>81</v>
      </c>
      <c r="P120" s="74">
        <f>IF(N120-O120=0,"-",(N120-O120)/O120*100)</f>
        <v>11.358024691358011</v>
      </c>
      <c r="Q120" s="92">
        <f>+Q118+Q119</f>
        <v>343</v>
      </c>
      <c r="R120" s="92">
        <f>+R118+R119</f>
        <v>273.5</v>
      </c>
      <c r="S120" s="74">
        <f>IF(Q120-R120=0,"-",(Q120-R120)/R120*100)</f>
        <v>25.411334552102378</v>
      </c>
      <c r="U120" s="86">
        <f>+Q120*1000000/D120/366</f>
        <v>15091.118678669165</v>
      </c>
      <c r="V120" s="12">
        <f>+U120-L120</f>
        <v>-1.8813213308349077</v>
      </c>
      <c r="W120" s="86">
        <f>+R120*1000000/D120/365</f>
        <v>12066.265193126419</v>
      </c>
      <c r="X120" s="12">
        <f>+W120-M120</f>
        <v>2.2651931264190353</v>
      </c>
      <c r="Y120" s="69" t="s">
        <v>86</v>
      </c>
      <c r="Z120" s="69"/>
    </row>
    <row r="121" spans="1:26" ht="12.75" outlineLevel="1">
      <c r="A121" s="96"/>
      <c r="B121" s="52"/>
      <c r="D121" s="80"/>
      <c r="E121" s="57"/>
      <c r="F121" s="82"/>
      <c r="G121" s="83"/>
      <c r="H121" s="83"/>
      <c r="I121" s="83"/>
      <c r="J121" s="83"/>
      <c r="K121" s="83"/>
      <c r="L121" s="83"/>
      <c r="M121" s="97"/>
      <c r="N121" s="92"/>
      <c r="O121" s="93"/>
      <c r="P121" s="74"/>
      <c r="Q121" s="108"/>
      <c r="R121" s="93"/>
      <c r="S121" s="74"/>
    </row>
    <row r="122" spans="1:26" ht="12.75" outlineLevel="2">
      <c r="A122" s="66" t="s">
        <v>79</v>
      </c>
      <c r="B122" s="67" t="s">
        <v>89</v>
      </c>
      <c r="C122" s="68"/>
      <c r="D122" s="80"/>
      <c r="E122" s="94" t="s">
        <v>20</v>
      </c>
      <c r="F122" s="119">
        <v>225658</v>
      </c>
      <c r="G122" s="120">
        <v>222174</v>
      </c>
      <c r="H122" s="120">
        <v>223204</v>
      </c>
      <c r="I122" s="120">
        <v>217171</v>
      </c>
      <c r="J122" s="120">
        <v>82486</v>
      </c>
      <c r="K122" s="120">
        <v>83183</v>
      </c>
      <c r="L122" s="120">
        <v>83996</v>
      </c>
      <c r="M122" s="121">
        <v>83466</v>
      </c>
      <c r="N122" s="92">
        <v>709.5</v>
      </c>
      <c r="O122" s="93">
        <v>715.5</v>
      </c>
      <c r="P122" s="74">
        <v>-0.8</v>
      </c>
      <c r="Q122" s="92">
        <v>2874.4</v>
      </c>
      <c r="R122" s="93">
        <v>2848.5</v>
      </c>
      <c r="S122" s="74">
        <v>0.9</v>
      </c>
    </row>
    <row r="123" spans="1:26" ht="12.75" outlineLevel="2">
      <c r="A123" s="96"/>
      <c r="B123" s="52"/>
      <c r="D123" s="80"/>
      <c r="E123" s="94" t="s">
        <v>24</v>
      </c>
      <c r="F123" s="119">
        <v>58998.87</v>
      </c>
      <c r="G123" s="120">
        <v>57702</v>
      </c>
      <c r="H123" s="120">
        <v>58398</v>
      </c>
      <c r="I123" s="120">
        <v>56790</v>
      </c>
      <c r="J123" s="120">
        <v>23726</v>
      </c>
      <c r="K123" s="120">
        <v>23890</v>
      </c>
      <c r="L123" s="120">
        <v>23900</v>
      </c>
      <c r="M123" s="121">
        <v>24020</v>
      </c>
      <c r="N123" s="92">
        <v>204.1</v>
      </c>
      <c r="O123" s="93">
        <v>205.5</v>
      </c>
      <c r="P123" s="74">
        <v>-0.7</v>
      </c>
      <c r="Q123" s="92">
        <v>817.9</v>
      </c>
      <c r="R123" s="93">
        <v>819.7</v>
      </c>
      <c r="S123" s="74">
        <v>-0.2</v>
      </c>
    </row>
    <row r="124" spans="1:26" ht="12.75" outlineLevel="1">
      <c r="A124" s="96"/>
      <c r="B124" s="67"/>
      <c r="C124" s="79" t="s">
        <v>25</v>
      </c>
      <c r="D124" s="80">
        <v>93.5</v>
      </c>
      <c r="E124" s="94" t="s">
        <v>26</v>
      </c>
      <c r="F124" s="82">
        <f t="shared" ref="F124:O124" si="26">F122+F123</f>
        <v>284656.87</v>
      </c>
      <c r="G124" s="83">
        <f t="shared" si="26"/>
        <v>279876</v>
      </c>
      <c r="H124" s="83">
        <f t="shared" si="26"/>
        <v>281602</v>
      </c>
      <c r="I124" s="83">
        <f t="shared" si="26"/>
        <v>273961</v>
      </c>
      <c r="J124" s="83">
        <f t="shared" si="26"/>
        <v>106212</v>
      </c>
      <c r="K124" s="83">
        <f t="shared" si="26"/>
        <v>107073</v>
      </c>
      <c r="L124" s="83">
        <f t="shared" si="26"/>
        <v>107896</v>
      </c>
      <c r="M124" s="97">
        <f t="shared" si="26"/>
        <v>107486</v>
      </c>
      <c r="N124" s="92">
        <f t="shared" si="26"/>
        <v>913.6</v>
      </c>
      <c r="O124" s="93">
        <f t="shared" si="26"/>
        <v>921</v>
      </c>
      <c r="P124" s="74">
        <v>-0.8</v>
      </c>
      <c r="Q124" s="92">
        <f>+Q122+Q123</f>
        <v>3692.3</v>
      </c>
      <c r="R124" s="93">
        <f>+R122+R123</f>
        <v>3668.2</v>
      </c>
      <c r="S124" s="74">
        <v>0.7</v>
      </c>
      <c r="U124" s="86">
        <f>+Q124*1000000/D124/366</f>
        <v>107895.73653604512</v>
      </c>
      <c r="V124" s="12">
        <f>+U124-L124</f>
        <v>-0.26346395487780683</v>
      </c>
      <c r="W124" s="86">
        <f>+R124*1000000/D124/365</f>
        <v>107485.16592191048</v>
      </c>
      <c r="X124" s="12">
        <f>+W124-M124</f>
        <v>-0.83407808952324558</v>
      </c>
    </row>
    <row r="125" spans="1:26" ht="12.75" outlineLevel="1">
      <c r="A125" s="96"/>
      <c r="B125" s="52"/>
      <c r="D125" s="80"/>
      <c r="E125" s="57"/>
      <c r="F125" s="82"/>
      <c r="G125" s="83"/>
      <c r="H125" s="83"/>
      <c r="I125" s="83"/>
      <c r="J125" s="83"/>
      <c r="K125" s="83"/>
      <c r="L125" s="83"/>
      <c r="M125" s="97"/>
      <c r="N125" s="92"/>
      <c r="O125" s="93"/>
      <c r="P125" s="74"/>
      <c r="Q125" s="108"/>
      <c r="R125" s="93"/>
      <c r="S125" s="74"/>
    </row>
    <row r="126" spans="1:26" ht="12.75" outlineLevel="2">
      <c r="A126" s="66" t="s">
        <v>79</v>
      </c>
      <c r="B126" s="67" t="s">
        <v>90</v>
      </c>
      <c r="C126" s="68"/>
      <c r="D126" s="101" t="s">
        <v>23</v>
      </c>
      <c r="E126" s="94" t="s">
        <v>20</v>
      </c>
      <c r="F126" s="82">
        <v>207672</v>
      </c>
      <c r="G126" s="83">
        <v>204334</v>
      </c>
      <c r="H126" s="83">
        <v>215105</v>
      </c>
      <c r="I126" s="83">
        <v>209005</v>
      </c>
      <c r="J126" s="83">
        <v>63650</v>
      </c>
      <c r="K126" s="83">
        <v>62119</v>
      </c>
      <c r="L126" s="83">
        <v>67472</v>
      </c>
      <c r="M126" s="97">
        <v>66125</v>
      </c>
      <c r="N126" s="92">
        <v>855.5</v>
      </c>
      <c r="O126" s="93">
        <v>846.7</v>
      </c>
      <c r="P126" s="74">
        <f>IF(N126-O126=0,"-",(N126-O126)/O126*100)</f>
        <v>1.0393291602692751</v>
      </c>
      <c r="Q126" s="92">
        <v>3607.9</v>
      </c>
      <c r="R126" s="93">
        <v>3526.2</v>
      </c>
      <c r="S126" s="74">
        <f>IF(Q126-R126=0,"-",(Q126-R126)/R126*100)</f>
        <v>2.316941750326138</v>
      </c>
    </row>
    <row r="127" spans="1:26" ht="12.75" outlineLevel="2">
      <c r="A127" s="96"/>
      <c r="B127" s="52"/>
      <c r="D127" s="80"/>
      <c r="E127" s="94" t="s">
        <v>24</v>
      </c>
      <c r="F127" s="82">
        <v>65490</v>
      </c>
      <c r="G127" s="83">
        <v>63883</v>
      </c>
      <c r="H127" s="83">
        <v>65432</v>
      </c>
      <c r="I127" s="83">
        <v>63674</v>
      </c>
      <c r="J127" s="83">
        <v>24885</v>
      </c>
      <c r="K127" s="83">
        <v>24318</v>
      </c>
      <c r="L127" s="83">
        <v>25009</v>
      </c>
      <c r="M127" s="97">
        <v>24384</v>
      </c>
      <c r="N127" s="92">
        <v>334.5</v>
      </c>
      <c r="O127" s="93">
        <v>326.89999999999998</v>
      </c>
      <c r="P127" s="74">
        <f>IF(N127-O127=0,"-",(N127-O127)/O127*100)</f>
        <v>2.3248699908228887</v>
      </c>
      <c r="Q127" s="92">
        <v>1337.3</v>
      </c>
      <c r="R127" s="93">
        <v>1300.3</v>
      </c>
      <c r="S127" s="74">
        <f>IF(Q127-R127=0,"-",(Q127-R127)/R127*100)</f>
        <v>2.845497192955472</v>
      </c>
    </row>
    <row r="128" spans="1:26" ht="12.75" outlineLevel="1">
      <c r="A128" s="96"/>
      <c r="B128" s="104"/>
      <c r="C128" s="79" t="s">
        <v>25</v>
      </c>
      <c r="D128" s="80">
        <v>146.1</v>
      </c>
      <c r="E128" s="94" t="s">
        <v>26</v>
      </c>
      <c r="F128" s="82">
        <f t="shared" ref="F128:O128" si="27">F126+F127</f>
        <v>273162</v>
      </c>
      <c r="G128" s="83">
        <f t="shared" si="27"/>
        <v>268217</v>
      </c>
      <c r="H128" s="83">
        <f t="shared" si="27"/>
        <v>280537</v>
      </c>
      <c r="I128" s="83">
        <f t="shared" si="27"/>
        <v>272679</v>
      </c>
      <c r="J128" s="83">
        <f t="shared" si="27"/>
        <v>88535</v>
      </c>
      <c r="K128" s="83">
        <f t="shared" si="27"/>
        <v>86437</v>
      </c>
      <c r="L128" s="83">
        <f t="shared" si="27"/>
        <v>92481</v>
      </c>
      <c r="M128" s="97">
        <f t="shared" si="27"/>
        <v>90509</v>
      </c>
      <c r="N128" s="92">
        <f t="shared" si="27"/>
        <v>1190</v>
      </c>
      <c r="O128" s="93">
        <f t="shared" si="27"/>
        <v>1173.5999999999999</v>
      </c>
      <c r="P128" s="74">
        <f>IF(N128-O128=0,"-",(N128-O128)/O128*100)</f>
        <v>1.3974096796182764</v>
      </c>
      <c r="Q128" s="92">
        <f>Q126+Q127</f>
        <v>4945.2</v>
      </c>
      <c r="R128" s="93">
        <f>R126+R127</f>
        <v>4826.5</v>
      </c>
      <c r="S128" s="74">
        <f>IF(Q128-R128=0,"-",(Q128-R128)/R128*100)</f>
        <v>2.459339065575465</v>
      </c>
      <c r="U128" s="86">
        <f>+Q128*1000000/D128/366</f>
        <v>92481.008965339264</v>
      </c>
      <c r="V128" s="12">
        <f>+U128-L128</f>
        <v>8.9653392642503604E-3</v>
      </c>
      <c r="W128" s="86">
        <f>+R128*1000000/D128/365</f>
        <v>90508.471397897854</v>
      </c>
      <c r="X128" s="12">
        <f>+W128-M128</f>
        <v>-0.52860210214566905</v>
      </c>
      <c r="Y128" s="8">
        <f>+Q128+Q92</f>
        <v>5417.5</v>
      </c>
    </row>
    <row r="129" spans="1:26" ht="12.75" outlineLevel="1">
      <c r="A129" s="96"/>
      <c r="B129" s="99" t="s">
        <v>23</v>
      </c>
      <c r="C129" s="100"/>
      <c r="D129" s="114"/>
      <c r="E129" s="57"/>
      <c r="F129" s="82"/>
      <c r="G129" s="83"/>
      <c r="H129" s="83"/>
      <c r="I129" s="83"/>
      <c r="J129" s="83"/>
      <c r="K129" s="83"/>
      <c r="L129" s="83"/>
      <c r="M129" s="97"/>
      <c r="N129" s="92"/>
      <c r="O129" s="93"/>
      <c r="P129" s="74"/>
      <c r="Q129" s="108"/>
      <c r="R129" s="93"/>
      <c r="S129" s="74"/>
    </row>
    <row r="130" spans="1:26" ht="19.899999999999999" customHeight="1" outlineLevel="2">
      <c r="A130" s="66" t="s">
        <v>91</v>
      </c>
      <c r="B130" s="1553" t="s">
        <v>92</v>
      </c>
      <c r="C130" s="1554"/>
      <c r="D130" s="1555"/>
      <c r="E130" s="150" t="s">
        <v>20</v>
      </c>
      <c r="F130" s="95">
        <v>143082</v>
      </c>
      <c r="G130" s="71">
        <v>137674</v>
      </c>
      <c r="H130" s="71">
        <v>148239</v>
      </c>
      <c r="I130" s="71">
        <v>142433</v>
      </c>
      <c r="J130" s="71">
        <v>49296</v>
      </c>
      <c r="K130" s="71">
        <v>47730</v>
      </c>
      <c r="L130" s="71">
        <v>52293</v>
      </c>
      <c r="M130" s="113">
        <v>50301</v>
      </c>
      <c r="N130" s="92">
        <v>318.7</v>
      </c>
      <c r="O130" s="93">
        <v>308.8</v>
      </c>
      <c r="P130" s="74">
        <f>IF(N130-O130=0,"-",(N130-O130)/O130*100)</f>
        <v>3.2059585492227907</v>
      </c>
      <c r="Q130" s="92">
        <v>1354.7</v>
      </c>
      <c r="R130" s="93">
        <v>1301.2</v>
      </c>
      <c r="S130" s="74">
        <f>IF(Q130-R130=0,"-",(Q130-R130)/R130*100)</f>
        <v>4.1115893021826011</v>
      </c>
    </row>
    <row r="131" spans="1:26" ht="13.15" customHeight="1" outlineLevel="2">
      <c r="A131" s="96"/>
      <c r="B131" s="1553"/>
      <c r="C131" s="1554"/>
      <c r="D131" s="1555"/>
      <c r="E131" s="150" t="s">
        <v>24</v>
      </c>
      <c r="F131" s="95">
        <v>39351</v>
      </c>
      <c r="G131" s="71">
        <v>37998</v>
      </c>
      <c r="H131" s="71">
        <v>39643</v>
      </c>
      <c r="I131" s="71">
        <v>38091</v>
      </c>
      <c r="J131" s="71">
        <v>13557</v>
      </c>
      <c r="K131" s="71">
        <v>13173</v>
      </c>
      <c r="L131" s="71">
        <v>13985</v>
      </c>
      <c r="M131" s="113">
        <v>13452</v>
      </c>
      <c r="N131" s="92">
        <v>109.8</v>
      </c>
      <c r="O131" s="93">
        <v>106.4</v>
      </c>
      <c r="P131" s="74">
        <f>IF(N131-O131=0,"-",(N131-O131)/O131*100)</f>
        <v>3.1954887218045029</v>
      </c>
      <c r="Q131" s="92">
        <v>442.8</v>
      </c>
      <c r="R131" s="93">
        <v>423.1</v>
      </c>
      <c r="S131" s="74">
        <f>IF(Q131-R131=0,"-",(Q131-R131)/R131*100)</f>
        <v>4.6561096667454471</v>
      </c>
    </row>
    <row r="132" spans="1:26" ht="12.75" outlineLevel="1">
      <c r="A132" s="96"/>
      <c r="B132" s="104"/>
      <c r="C132" s="151" t="s">
        <v>25</v>
      </c>
      <c r="D132" s="114">
        <v>74.099999999999994</v>
      </c>
      <c r="E132" s="150" t="s">
        <v>26</v>
      </c>
      <c r="F132" s="95">
        <f t="shared" ref="F132:O132" si="28">F130+F131</f>
        <v>182433</v>
      </c>
      <c r="G132" s="71">
        <f t="shared" si="28"/>
        <v>175672</v>
      </c>
      <c r="H132" s="71">
        <f t="shared" si="28"/>
        <v>187882</v>
      </c>
      <c r="I132" s="71">
        <f t="shared" si="28"/>
        <v>180524</v>
      </c>
      <c r="J132" s="71">
        <f t="shared" si="28"/>
        <v>62853</v>
      </c>
      <c r="K132" s="71">
        <f t="shared" si="28"/>
        <v>60903</v>
      </c>
      <c r="L132" s="71">
        <f t="shared" si="28"/>
        <v>66278</v>
      </c>
      <c r="M132" s="113">
        <f t="shared" si="28"/>
        <v>63753</v>
      </c>
      <c r="N132" s="92">
        <f t="shared" si="28"/>
        <v>428.5</v>
      </c>
      <c r="O132" s="93">
        <f t="shared" si="28"/>
        <v>415.20000000000005</v>
      </c>
      <c r="P132" s="74">
        <f>IF(N132-O132=0,"-",(N132-O132)/O132*100)</f>
        <v>3.2032755298651141</v>
      </c>
      <c r="Q132" s="92">
        <f>Q130+Q131</f>
        <v>1797.5</v>
      </c>
      <c r="R132" s="93">
        <f>R130+R131</f>
        <v>1724.3000000000002</v>
      </c>
      <c r="S132" s="74">
        <f>IF(Q132-R132=0,"-",(Q132-R132)/R132*100)</f>
        <v>4.2452009511105846</v>
      </c>
      <c r="U132" s="86">
        <f>+Q132*1000000/D132/366</f>
        <v>66278.032196927801</v>
      </c>
      <c r="V132" s="12">
        <f>+U132-L132</f>
        <v>3.219692780112382E-2</v>
      </c>
      <c r="W132" s="86">
        <f>+R132*1000000/D132/365</f>
        <v>63753.165844009411</v>
      </c>
      <c r="X132" s="12">
        <f>+W132-M132</f>
        <v>0.16584400941064814</v>
      </c>
      <c r="Y132" s="69"/>
      <c r="Z132" s="69"/>
    </row>
    <row r="133" spans="1:26" ht="12.75" outlineLevel="1">
      <c r="A133" s="96"/>
      <c r="B133" s="52"/>
      <c r="D133" s="80"/>
      <c r="E133" s="57"/>
      <c r="F133" s="82"/>
      <c r="G133" s="83"/>
      <c r="H133" s="83"/>
      <c r="I133" s="83"/>
      <c r="J133" s="83"/>
      <c r="K133" s="83"/>
      <c r="L133" s="83"/>
      <c r="M133" s="97"/>
      <c r="N133" s="92"/>
      <c r="O133" s="93"/>
      <c r="P133" s="74"/>
      <c r="Q133" s="108"/>
      <c r="R133" s="93"/>
      <c r="S133" s="74"/>
    </row>
    <row r="134" spans="1:26" ht="12.75" outlineLevel="2">
      <c r="A134" s="66" t="s">
        <v>79</v>
      </c>
      <c r="B134" s="67" t="s">
        <v>93</v>
      </c>
      <c r="C134" s="100"/>
      <c r="D134" s="101" t="s">
        <v>23</v>
      </c>
      <c r="E134" s="94" t="s">
        <v>20</v>
      </c>
      <c r="F134" s="82">
        <v>134972</v>
      </c>
      <c r="G134" s="83">
        <v>131320</v>
      </c>
      <c r="H134" s="83">
        <v>146643</v>
      </c>
      <c r="I134" s="83">
        <v>141825</v>
      </c>
      <c r="J134" s="83">
        <v>21123</v>
      </c>
      <c r="K134" s="83">
        <v>20513</v>
      </c>
      <c r="L134" s="83">
        <v>24281</v>
      </c>
      <c r="M134" s="97">
        <v>23507</v>
      </c>
      <c r="N134" s="92">
        <v>408.4</v>
      </c>
      <c r="O134" s="93">
        <v>396.6</v>
      </c>
      <c r="P134" s="74">
        <f>IF(N134-O134=0,"-",(N134-O134)/O134*100)</f>
        <v>2.9752899646999382</v>
      </c>
      <c r="Q134" s="92">
        <v>1867.6</v>
      </c>
      <c r="R134" s="93">
        <v>1803.2</v>
      </c>
      <c r="S134" s="74">
        <f>IF(Q134-R134=0,"-",(Q134-R134)/R134*100)</f>
        <v>3.5714285714285636</v>
      </c>
    </row>
    <row r="135" spans="1:26" ht="12.75" outlineLevel="2">
      <c r="A135" s="96"/>
      <c r="B135" s="67"/>
      <c r="C135" s="68"/>
      <c r="D135" s="80"/>
      <c r="E135" s="94" t="s">
        <v>24</v>
      </c>
      <c r="F135" s="82">
        <v>42887</v>
      </c>
      <c r="G135" s="83">
        <v>41608</v>
      </c>
      <c r="H135" s="83">
        <v>43995</v>
      </c>
      <c r="I135" s="83">
        <v>42384</v>
      </c>
      <c r="J135" s="83">
        <v>9783</v>
      </c>
      <c r="K135" s="83">
        <v>9420</v>
      </c>
      <c r="L135" s="83">
        <v>10063</v>
      </c>
      <c r="M135" s="97">
        <v>9651</v>
      </c>
      <c r="N135" s="92">
        <v>189.2</v>
      </c>
      <c r="O135" s="93">
        <v>182.1</v>
      </c>
      <c r="P135" s="74">
        <f>IF(N135-O135=0,"-",(N135-O135)/O135*100)</f>
        <v>3.8989566172432695</v>
      </c>
      <c r="Q135" s="92">
        <v>774.1</v>
      </c>
      <c r="R135" s="93">
        <v>740.3</v>
      </c>
      <c r="S135" s="74">
        <f>IF(Q135-R135=0,"-",(Q135-R135)/R135*100)</f>
        <v>4.5657166013778294</v>
      </c>
    </row>
    <row r="136" spans="1:26" ht="12.75" outlineLevel="1">
      <c r="A136" s="96"/>
      <c r="B136" s="67"/>
      <c r="C136" s="79" t="s">
        <v>25</v>
      </c>
      <c r="D136" s="128">
        <v>210.2</v>
      </c>
      <c r="E136" s="94" t="s">
        <v>26</v>
      </c>
      <c r="F136" s="82">
        <f t="shared" ref="F136:O136" si="29">F134+F135</f>
        <v>177859</v>
      </c>
      <c r="G136" s="83">
        <f t="shared" si="29"/>
        <v>172928</v>
      </c>
      <c r="H136" s="83">
        <f t="shared" si="29"/>
        <v>190638</v>
      </c>
      <c r="I136" s="83">
        <f t="shared" si="29"/>
        <v>184209</v>
      </c>
      <c r="J136" s="83">
        <f t="shared" si="29"/>
        <v>30906</v>
      </c>
      <c r="K136" s="83">
        <f t="shared" si="29"/>
        <v>29933</v>
      </c>
      <c r="L136" s="83">
        <f t="shared" si="29"/>
        <v>34344</v>
      </c>
      <c r="M136" s="97">
        <f t="shared" si="29"/>
        <v>33158</v>
      </c>
      <c r="N136" s="92">
        <f t="shared" si="29"/>
        <v>597.59999999999991</v>
      </c>
      <c r="O136" s="93">
        <f t="shared" si="29"/>
        <v>578.70000000000005</v>
      </c>
      <c r="P136" s="74">
        <f>IF(N136-O136=0,"-",(N136-O136)/O136*100)</f>
        <v>3.2659409020217489</v>
      </c>
      <c r="Q136" s="92">
        <f>Q134+Q135</f>
        <v>2641.7</v>
      </c>
      <c r="R136" s="93">
        <f>R134+R135</f>
        <v>2543.5</v>
      </c>
      <c r="S136" s="74">
        <f>IF(Q136-R136=0,"-",(Q136-R136)/R136*100)</f>
        <v>3.8608217023786051</v>
      </c>
      <c r="U136" s="86">
        <f>+Q136*1000000/D136/366</f>
        <v>34337.581174317464</v>
      </c>
      <c r="V136" s="12">
        <f>+U136-L136</f>
        <v>-6.4188256825364078</v>
      </c>
      <c r="W136" s="86">
        <f>+R136*1000000/D136/365</f>
        <v>33151.727643601007</v>
      </c>
      <c r="X136" s="12">
        <f>+W136-M136</f>
        <v>-6.2723563989929971</v>
      </c>
      <c r="Y136" s="118" t="s">
        <v>94</v>
      </c>
      <c r="Z136" s="118"/>
    </row>
    <row r="137" spans="1:26" ht="12.75" outlineLevel="1">
      <c r="A137" s="96"/>
      <c r="B137" s="52"/>
      <c r="D137" s="80"/>
      <c r="E137" s="57"/>
      <c r="F137" s="82"/>
      <c r="G137" s="83"/>
      <c r="H137" s="83"/>
      <c r="I137" s="83"/>
      <c r="J137" s="83"/>
      <c r="K137" s="83"/>
      <c r="L137" s="83"/>
      <c r="M137" s="97"/>
      <c r="N137" s="92"/>
      <c r="O137" s="93"/>
      <c r="P137" s="74"/>
      <c r="Q137" s="108"/>
      <c r="R137" s="93"/>
      <c r="S137" s="74"/>
    </row>
    <row r="138" spans="1:26" ht="12.75" outlineLevel="2">
      <c r="A138" s="66" t="s">
        <v>95</v>
      </c>
      <c r="B138" s="67" t="s">
        <v>96</v>
      </c>
      <c r="C138" s="68"/>
      <c r="D138" s="80"/>
      <c r="E138" s="94" t="s">
        <v>20</v>
      </c>
      <c r="F138" s="119">
        <v>58105.38</v>
      </c>
      <c r="G138" s="120">
        <v>56610</v>
      </c>
      <c r="H138" s="120">
        <v>58166</v>
      </c>
      <c r="I138" s="120">
        <v>55851</v>
      </c>
      <c r="J138" s="120">
        <v>19391</v>
      </c>
      <c r="K138" s="120">
        <v>18849</v>
      </c>
      <c r="L138" s="120">
        <v>20278</v>
      </c>
      <c r="M138" s="121">
        <v>19521</v>
      </c>
      <c r="N138" s="92">
        <v>146.6</v>
      </c>
      <c r="O138" s="93">
        <v>142.5</v>
      </c>
      <c r="P138" s="74">
        <v>2.9</v>
      </c>
      <c r="Q138" s="92">
        <v>610.1</v>
      </c>
      <c r="R138" s="93">
        <v>585.70000000000005</v>
      </c>
      <c r="S138" s="74">
        <v>4.2</v>
      </c>
    </row>
    <row r="139" spans="1:26" ht="12.75" outlineLevel="2">
      <c r="A139" s="96"/>
      <c r="B139" s="152"/>
      <c r="C139" s="68"/>
      <c r="D139" s="80"/>
      <c r="E139" s="94" t="s">
        <v>24</v>
      </c>
      <c r="F139" s="119">
        <v>13224</v>
      </c>
      <c r="G139" s="120">
        <v>12828</v>
      </c>
      <c r="H139" s="120">
        <v>13057</v>
      </c>
      <c r="I139" s="120">
        <v>12691</v>
      </c>
      <c r="J139" s="120">
        <v>3940</v>
      </c>
      <c r="K139" s="120">
        <v>3801</v>
      </c>
      <c r="L139" s="120">
        <v>3927</v>
      </c>
      <c r="M139" s="121">
        <v>3795</v>
      </c>
      <c r="N139" s="92">
        <v>29.8</v>
      </c>
      <c r="O139" s="93">
        <v>28.7</v>
      </c>
      <c r="P139" s="74">
        <v>3.7</v>
      </c>
      <c r="Q139" s="92">
        <v>118.2</v>
      </c>
      <c r="R139" s="93">
        <v>113.9</v>
      </c>
      <c r="S139" s="74">
        <v>3.8</v>
      </c>
    </row>
    <row r="140" spans="1:26" ht="12.75" outlineLevel="1">
      <c r="A140" s="96"/>
      <c r="B140" s="67"/>
      <c r="C140" s="79" t="s">
        <v>25</v>
      </c>
      <c r="D140" s="80">
        <v>82.2</v>
      </c>
      <c r="E140" s="94" t="s">
        <v>26</v>
      </c>
      <c r="F140" s="82">
        <f t="shared" ref="F140:O140" si="30">F138+F139</f>
        <v>71329.38</v>
      </c>
      <c r="G140" s="83">
        <f t="shared" si="30"/>
        <v>69438</v>
      </c>
      <c r="H140" s="83">
        <f t="shared" si="30"/>
        <v>71223</v>
      </c>
      <c r="I140" s="83">
        <f t="shared" si="30"/>
        <v>68542</v>
      </c>
      <c r="J140" s="83">
        <f t="shared" si="30"/>
        <v>23331</v>
      </c>
      <c r="K140" s="83">
        <f t="shared" si="30"/>
        <v>22650</v>
      </c>
      <c r="L140" s="83">
        <f t="shared" si="30"/>
        <v>24205</v>
      </c>
      <c r="M140" s="97">
        <f t="shared" si="30"/>
        <v>23316</v>
      </c>
      <c r="N140" s="92">
        <f t="shared" si="30"/>
        <v>176.4</v>
      </c>
      <c r="O140" s="93">
        <f t="shared" si="30"/>
        <v>171.2</v>
      </c>
      <c r="P140" s="74">
        <v>3</v>
      </c>
      <c r="Q140" s="92">
        <f>+Q138+Q139</f>
        <v>728.30000000000007</v>
      </c>
      <c r="R140" s="93">
        <f>+R138+R139</f>
        <v>699.6</v>
      </c>
      <c r="S140" s="74">
        <v>4.0999999999999996</v>
      </c>
      <c r="U140" s="86">
        <f>+Q140*1000000/D140/366</f>
        <v>24207.916184702113</v>
      </c>
      <c r="V140" s="12">
        <f>+U140-L140</f>
        <v>2.9161847021132417</v>
      </c>
      <c r="W140" s="86">
        <f>+R140*1000000/D140/365</f>
        <v>23317.668233176682</v>
      </c>
      <c r="X140" s="12">
        <f>+W140-M140</f>
        <v>1.6682331766824063</v>
      </c>
    </row>
    <row r="141" spans="1:26" ht="12.75" outlineLevel="1">
      <c r="A141" s="96"/>
      <c r="B141" s="52"/>
      <c r="D141" s="80"/>
      <c r="E141" s="57"/>
      <c r="F141" s="119"/>
      <c r="G141" s="120"/>
      <c r="H141" s="120"/>
      <c r="I141" s="120"/>
      <c r="J141" s="120"/>
      <c r="K141" s="120"/>
      <c r="L141" s="120"/>
      <c r="M141" s="121"/>
      <c r="N141" s="123"/>
      <c r="O141" s="124"/>
      <c r="P141" s="74"/>
      <c r="Q141" s="153"/>
      <c r="R141" s="124"/>
      <c r="S141" s="74"/>
    </row>
    <row r="142" spans="1:26" ht="12.75" outlineLevel="2">
      <c r="A142" s="66" t="s">
        <v>97</v>
      </c>
      <c r="B142" s="67" t="s">
        <v>98</v>
      </c>
      <c r="C142" s="68"/>
      <c r="D142" s="80"/>
      <c r="E142" s="94" t="s">
        <v>20</v>
      </c>
      <c r="F142" s="119">
        <v>15984</v>
      </c>
      <c r="G142" s="120">
        <v>16029</v>
      </c>
      <c r="H142" s="120">
        <v>20408</v>
      </c>
      <c r="I142" s="120">
        <v>20037</v>
      </c>
      <c r="J142" s="120">
        <v>6914</v>
      </c>
      <c r="K142" s="120">
        <v>6973</v>
      </c>
      <c r="L142" s="120">
        <v>10843</v>
      </c>
      <c r="M142" s="121">
        <v>10579</v>
      </c>
      <c r="N142" s="92">
        <v>64.400000000000006</v>
      </c>
      <c r="O142" s="93">
        <v>64.900000000000006</v>
      </c>
      <c r="P142" s="74">
        <v>-0.8</v>
      </c>
      <c r="Q142" s="92">
        <v>401.6</v>
      </c>
      <c r="R142" s="93">
        <v>390.8</v>
      </c>
      <c r="S142" s="74">
        <v>2.8</v>
      </c>
    </row>
    <row r="143" spans="1:26" ht="12.75" outlineLevel="2">
      <c r="A143" s="96"/>
      <c r="B143" s="52"/>
      <c r="D143" s="80"/>
      <c r="E143" s="94" t="s">
        <v>24</v>
      </c>
      <c r="F143" s="119">
        <v>6390</v>
      </c>
      <c r="G143" s="120">
        <v>6122</v>
      </c>
      <c r="H143" s="120">
        <v>6899</v>
      </c>
      <c r="I143" s="120">
        <v>6614</v>
      </c>
      <c r="J143" s="120">
        <v>4207</v>
      </c>
      <c r="K143" s="120">
        <v>3998</v>
      </c>
      <c r="L143" s="120">
        <v>4705</v>
      </c>
      <c r="M143" s="121">
        <v>4469</v>
      </c>
      <c r="N143" s="92">
        <v>39.200000000000003</v>
      </c>
      <c r="O143" s="93">
        <v>37.200000000000003</v>
      </c>
      <c r="P143" s="74">
        <v>5.2</v>
      </c>
      <c r="Q143" s="92">
        <v>174.3</v>
      </c>
      <c r="R143" s="93">
        <v>165.1</v>
      </c>
      <c r="S143" s="74">
        <v>5.6</v>
      </c>
    </row>
    <row r="144" spans="1:26" ht="12.75" outlineLevel="1">
      <c r="A144" s="96"/>
      <c r="B144" s="67"/>
      <c r="C144" s="79" t="s">
        <v>25</v>
      </c>
      <c r="D144" s="80">
        <v>101.2</v>
      </c>
      <c r="E144" s="94" t="s">
        <v>26</v>
      </c>
      <c r="F144" s="82">
        <f t="shared" ref="F144:O144" si="31">F142+F143</f>
        <v>22374</v>
      </c>
      <c r="G144" s="83">
        <f t="shared" si="31"/>
        <v>22151</v>
      </c>
      <c r="H144" s="83">
        <f t="shared" si="31"/>
        <v>27307</v>
      </c>
      <c r="I144" s="83">
        <f t="shared" si="31"/>
        <v>26651</v>
      </c>
      <c r="J144" s="83">
        <f t="shared" si="31"/>
        <v>11121</v>
      </c>
      <c r="K144" s="83">
        <f t="shared" si="31"/>
        <v>10971</v>
      </c>
      <c r="L144" s="83">
        <f t="shared" si="31"/>
        <v>15548</v>
      </c>
      <c r="M144" s="97">
        <f t="shared" si="31"/>
        <v>15048</v>
      </c>
      <c r="N144" s="92">
        <f t="shared" si="31"/>
        <v>103.60000000000001</v>
      </c>
      <c r="O144" s="93">
        <f t="shared" si="31"/>
        <v>102.10000000000001</v>
      </c>
      <c r="P144" s="74">
        <v>1.4</v>
      </c>
      <c r="Q144" s="92">
        <f>+Q142+Q143</f>
        <v>575.90000000000009</v>
      </c>
      <c r="R144" s="93">
        <f>+R142+R143</f>
        <v>555.9</v>
      </c>
      <c r="S144" s="74">
        <v>3.6</v>
      </c>
      <c r="U144" s="86">
        <f>+Q144*1000000/D144/366</f>
        <v>15548.391973908727</v>
      </c>
      <c r="V144" s="12">
        <f>+U144-L144</f>
        <v>0.3919739087268681</v>
      </c>
      <c r="W144" s="86">
        <f>+R144*1000000/D144/365</f>
        <v>15049.542476582381</v>
      </c>
      <c r="X144" s="12">
        <f>+W144-M144</f>
        <v>1.5424765823809139</v>
      </c>
    </row>
    <row r="145" spans="1:27" ht="12.75" outlineLevel="1">
      <c r="A145" s="96"/>
      <c r="B145" s="52"/>
      <c r="D145" s="80"/>
      <c r="E145" s="57"/>
      <c r="F145" s="82"/>
      <c r="G145" s="83"/>
      <c r="H145" s="83"/>
      <c r="I145" s="83"/>
      <c r="J145" s="83"/>
      <c r="K145" s="83"/>
      <c r="L145" s="83"/>
      <c r="M145" s="97"/>
      <c r="N145" s="92"/>
      <c r="O145" s="93"/>
      <c r="P145" s="74"/>
      <c r="Q145" s="108"/>
      <c r="R145" s="93"/>
      <c r="S145" s="74"/>
    </row>
    <row r="146" spans="1:27" ht="12.75" outlineLevel="2">
      <c r="A146" s="66" t="s">
        <v>99</v>
      </c>
      <c r="B146" s="67" t="s">
        <v>100</v>
      </c>
      <c r="C146" s="68"/>
      <c r="D146" s="101" t="s">
        <v>23</v>
      </c>
      <c r="E146" s="94" t="s">
        <v>20</v>
      </c>
      <c r="F146" s="82">
        <v>72544</v>
      </c>
      <c r="G146" s="83">
        <v>71553</v>
      </c>
      <c r="H146" s="83">
        <v>73061</v>
      </c>
      <c r="I146" s="83">
        <v>71426</v>
      </c>
      <c r="J146" s="83">
        <v>21494</v>
      </c>
      <c r="K146" s="83">
        <v>21074</v>
      </c>
      <c r="L146" s="83">
        <v>22375</v>
      </c>
      <c r="M146" s="97">
        <v>21899</v>
      </c>
      <c r="N146" s="92">
        <v>329.8</v>
      </c>
      <c r="O146" s="93">
        <v>323.3</v>
      </c>
      <c r="P146" s="74">
        <f>IF(N146-O146=0,"-",(N146-O146)/O146*100)</f>
        <v>2.0105165480977418</v>
      </c>
      <c r="Q146" s="115">
        <v>1365.7</v>
      </c>
      <c r="R146" s="93">
        <v>1333</v>
      </c>
      <c r="S146" s="74">
        <f>IF(Q146-R146=0,"-",(Q146-R146)/R146*100)</f>
        <v>2.453113278319583</v>
      </c>
    </row>
    <row r="147" spans="1:27" ht="12.75" outlineLevel="2">
      <c r="A147" s="96"/>
      <c r="B147" s="52"/>
      <c r="D147" s="80"/>
      <c r="E147" s="94" t="s">
        <v>24</v>
      </c>
      <c r="F147" s="82">
        <v>28259</v>
      </c>
      <c r="G147" s="83">
        <v>27442</v>
      </c>
      <c r="H147" s="83">
        <v>27965</v>
      </c>
      <c r="I147" s="83">
        <v>27038</v>
      </c>
      <c r="J147" s="83">
        <v>10706</v>
      </c>
      <c r="K147" s="83">
        <v>10368</v>
      </c>
      <c r="L147" s="83">
        <v>10644</v>
      </c>
      <c r="M147" s="97">
        <v>10316</v>
      </c>
      <c r="N147" s="92">
        <v>164.3</v>
      </c>
      <c r="O147" s="93">
        <v>159.1</v>
      </c>
      <c r="P147" s="74">
        <f>IF(N147-O147=0,"-",(N147-O147)/O147*100)</f>
        <v>3.2683846637335119</v>
      </c>
      <c r="Q147" s="115">
        <v>649.70000000000005</v>
      </c>
      <c r="R147" s="93">
        <v>627.9</v>
      </c>
      <c r="S147" s="74">
        <f>IF(Q147-R147=0,"-",(Q147-R147)/R147*100)</f>
        <v>3.4718904284121783</v>
      </c>
    </row>
    <row r="148" spans="1:27" ht="12.75" outlineLevel="1">
      <c r="A148" s="96"/>
      <c r="B148" s="78"/>
      <c r="C148" s="79" t="s">
        <v>25</v>
      </c>
      <c r="D148" s="80">
        <v>164.9</v>
      </c>
      <c r="E148" s="94" t="s">
        <v>26</v>
      </c>
      <c r="F148" s="82">
        <f t="shared" ref="F148:O148" si="32">F146+F147</f>
        <v>100803</v>
      </c>
      <c r="G148" s="83">
        <f t="shared" si="32"/>
        <v>98995</v>
      </c>
      <c r="H148" s="83">
        <f t="shared" si="32"/>
        <v>101026</v>
      </c>
      <c r="I148" s="83">
        <f t="shared" si="32"/>
        <v>98464</v>
      </c>
      <c r="J148" s="83">
        <f t="shared" si="32"/>
        <v>32200</v>
      </c>
      <c r="K148" s="83">
        <f t="shared" si="32"/>
        <v>31442</v>
      </c>
      <c r="L148" s="83">
        <f t="shared" si="32"/>
        <v>33019</v>
      </c>
      <c r="M148" s="97">
        <f t="shared" si="32"/>
        <v>32215</v>
      </c>
      <c r="N148" s="92">
        <f t="shared" si="32"/>
        <v>494.1</v>
      </c>
      <c r="O148" s="93">
        <f t="shared" si="32"/>
        <v>482.4</v>
      </c>
      <c r="P148" s="74">
        <f>IF(N148-O148=0,"-",(N148-O148)/O148*100)</f>
        <v>2.4253731343283675</v>
      </c>
      <c r="Q148" s="92">
        <f>Q146+Q147</f>
        <v>2015.4</v>
      </c>
      <c r="R148" s="93">
        <f>R146+R147</f>
        <v>1960.9</v>
      </c>
      <c r="S148" s="74">
        <f>IF(Q148-R148=0,"-",(Q148-R148)/R148*100)</f>
        <v>2.7793360191748686</v>
      </c>
      <c r="U148" s="86">
        <f>+Q148*1000000/D148/366</f>
        <v>33393.313384167253</v>
      </c>
      <c r="V148" s="12">
        <f>+U148-L148</f>
        <v>374.31338416725339</v>
      </c>
      <c r="W148" s="86">
        <f>+R148*1000000/D148/365</f>
        <v>32579.313323973849</v>
      </c>
      <c r="X148" s="12">
        <f>+W148-M148</f>
        <v>364.31332397384904</v>
      </c>
    </row>
    <row r="149" spans="1:27" ht="12.75" outlineLevel="1">
      <c r="A149" s="96"/>
      <c r="B149" s="52"/>
      <c r="D149" s="80"/>
      <c r="E149" s="57"/>
      <c r="F149" s="82"/>
      <c r="G149" s="83"/>
      <c r="H149" s="83"/>
      <c r="I149" s="83"/>
      <c r="J149" s="83"/>
      <c r="K149" s="83"/>
      <c r="L149" s="83"/>
      <c r="M149" s="97"/>
      <c r="N149" s="92"/>
      <c r="O149" s="93"/>
      <c r="P149" s="74"/>
      <c r="Q149" s="108"/>
      <c r="R149" s="93"/>
      <c r="S149" s="74"/>
    </row>
    <row r="150" spans="1:27" ht="12.75" outlineLevel="2">
      <c r="A150" s="66" t="s">
        <v>99</v>
      </c>
      <c r="B150" s="67" t="s">
        <v>101</v>
      </c>
      <c r="C150" s="68"/>
      <c r="D150" s="101" t="s">
        <v>23</v>
      </c>
      <c r="E150" s="94" t="s">
        <v>20</v>
      </c>
      <c r="F150" s="82">
        <v>52374</v>
      </c>
      <c r="G150" s="83">
        <v>53038</v>
      </c>
      <c r="H150" s="83">
        <v>54400</v>
      </c>
      <c r="I150" s="83">
        <v>52602</v>
      </c>
      <c r="J150" s="83">
        <v>22382</v>
      </c>
      <c r="K150" s="83">
        <v>21901</v>
      </c>
      <c r="L150" s="83">
        <v>23431</v>
      </c>
      <c r="M150" s="97">
        <v>23212</v>
      </c>
      <c r="N150" s="92">
        <v>154.4</v>
      </c>
      <c r="O150" s="93">
        <v>151.1</v>
      </c>
      <c r="P150" s="74">
        <f>IF(N150-O150=0,"-",(N150-O150)/O150*100)</f>
        <v>2.1839841164791607</v>
      </c>
      <c r="Q150" s="115">
        <v>643.20000000000005</v>
      </c>
      <c r="R150" s="93">
        <v>635.4</v>
      </c>
      <c r="S150" s="74">
        <f>IF(Q150-R150=0,"-",(Q150-R150)/R150*100)</f>
        <v>1.2275731822474141</v>
      </c>
    </row>
    <row r="151" spans="1:27" ht="12.75" outlineLevel="2">
      <c r="A151" s="96"/>
      <c r="B151" s="67" t="s">
        <v>102</v>
      </c>
      <c r="C151" s="68" t="s">
        <v>23</v>
      </c>
      <c r="D151" s="80"/>
      <c r="E151" s="94" t="s">
        <v>24</v>
      </c>
      <c r="F151" s="82">
        <v>20059</v>
      </c>
      <c r="G151" s="83">
        <v>19816</v>
      </c>
      <c r="H151" s="83">
        <v>19950</v>
      </c>
      <c r="I151" s="83">
        <v>19523</v>
      </c>
      <c r="J151" s="83">
        <v>11682</v>
      </c>
      <c r="K151" s="83">
        <v>11229</v>
      </c>
      <c r="L151" s="83">
        <v>11517</v>
      </c>
      <c r="M151" s="97">
        <v>11296</v>
      </c>
      <c r="N151" s="92">
        <v>80.599999999999994</v>
      </c>
      <c r="O151" s="93">
        <v>77.5</v>
      </c>
      <c r="P151" s="74">
        <f>IF(N151-O151=0,"-",(N151-O151)/O151*100)</f>
        <v>3.9999999999999925</v>
      </c>
      <c r="Q151" s="115">
        <v>316.10000000000002</v>
      </c>
      <c r="R151" s="93">
        <v>309.2</v>
      </c>
      <c r="S151" s="74">
        <f>IF(Q151-R151=0,"-",(Q151-R151)/R151*100)</f>
        <v>2.2315653298835816</v>
      </c>
    </row>
    <row r="152" spans="1:27" ht="12.75" outlineLevel="1">
      <c r="A152" s="96"/>
      <c r="B152" s="78"/>
      <c r="C152" s="79" t="s">
        <v>25</v>
      </c>
      <c r="D152" s="80">
        <v>88.6</v>
      </c>
      <c r="E152" s="94" t="s">
        <v>26</v>
      </c>
      <c r="F152" s="82">
        <f t="shared" ref="F152:O152" si="33">F150+F151</f>
        <v>72433</v>
      </c>
      <c r="G152" s="83">
        <f t="shared" si="33"/>
        <v>72854</v>
      </c>
      <c r="H152" s="83">
        <f t="shared" si="33"/>
        <v>74350</v>
      </c>
      <c r="I152" s="83">
        <f t="shared" si="33"/>
        <v>72125</v>
      </c>
      <c r="J152" s="83">
        <f t="shared" si="33"/>
        <v>34064</v>
      </c>
      <c r="K152" s="83">
        <f t="shared" si="33"/>
        <v>33130</v>
      </c>
      <c r="L152" s="83">
        <f t="shared" si="33"/>
        <v>34948</v>
      </c>
      <c r="M152" s="97">
        <f t="shared" si="33"/>
        <v>34508</v>
      </c>
      <c r="N152" s="92">
        <f t="shared" si="33"/>
        <v>235</v>
      </c>
      <c r="O152" s="93">
        <f t="shared" si="33"/>
        <v>228.6</v>
      </c>
      <c r="P152" s="74">
        <f>IF(N152-O152=0,"-",(N152-O152)/O152*100)</f>
        <v>2.7996500437445344</v>
      </c>
      <c r="Q152" s="92">
        <f>Q150+Q151</f>
        <v>959.30000000000007</v>
      </c>
      <c r="R152" s="93">
        <f>R150+R151</f>
        <v>944.59999999999991</v>
      </c>
      <c r="S152" s="74">
        <f>IF(Q152-R152=0,"-",(Q152-R152)/R152*100)</f>
        <v>1.5562142705907434</v>
      </c>
      <c r="U152" s="86">
        <f>+Q152*1000000/75/366</f>
        <v>34947.176684881604</v>
      </c>
      <c r="V152" s="12">
        <f>+U152-L152</f>
        <v>-0.82331511839583982</v>
      </c>
      <c r="W152" s="86">
        <f>+R152*1000000/75/365</f>
        <v>34505.936073059354</v>
      </c>
      <c r="X152" s="12">
        <f>+W152-M152</f>
        <v>-2.0639269406456151</v>
      </c>
      <c r="Y152" s="118" t="s">
        <v>103</v>
      </c>
      <c r="Z152" s="118"/>
      <c r="AA152" s="118"/>
    </row>
    <row r="153" spans="1:27" ht="12.75" outlineLevel="1">
      <c r="A153" s="96"/>
      <c r="B153" s="52"/>
      <c r="D153" s="80"/>
      <c r="E153" s="57"/>
      <c r="F153" s="82"/>
      <c r="G153" s="83"/>
      <c r="H153" s="83"/>
      <c r="I153" s="83"/>
      <c r="J153" s="83"/>
      <c r="K153" s="83"/>
      <c r="L153" s="83"/>
      <c r="M153" s="97"/>
      <c r="N153" s="92"/>
      <c r="O153" s="93"/>
      <c r="P153" s="74"/>
      <c r="Q153" s="108"/>
      <c r="R153" s="93"/>
      <c r="S153" s="74"/>
    </row>
    <row r="154" spans="1:27" ht="12.75" outlineLevel="2">
      <c r="A154" s="66" t="s">
        <v>104</v>
      </c>
      <c r="B154" s="67" t="s">
        <v>105</v>
      </c>
      <c r="C154" s="68"/>
      <c r="D154" s="101" t="s">
        <v>23</v>
      </c>
      <c r="E154" s="94" t="s">
        <v>20</v>
      </c>
      <c r="F154" s="82">
        <v>52298</v>
      </c>
      <c r="G154" s="83">
        <v>51385</v>
      </c>
      <c r="H154" s="83">
        <v>62178</v>
      </c>
      <c r="I154" s="83">
        <v>61950</v>
      </c>
      <c r="J154" s="83">
        <v>18734</v>
      </c>
      <c r="K154" s="83">
        <v>18505</v>
      </c>
      <c r="L154" s="83">
        <v>23276</v>
      </c>
      <c r="M154" s="97">
        <v>23316</v>
      </c>
      <c r="N154" s="92">
        <v>195.3</v>
      </c>
      <c r="O154" s="93">
        <v>192.9</v>
      </c>
      <c r="P154" s="74">
        <f>IF(N154-O154=0,"-",(N154-O154)/O154*100)</f>
        <v>1.244167962674964</v>
      </c>
      <c r="Q154" s="115">
        <v>965.2</v>
      </c>
      <c r="R154" s="93">
        <v>964.2</v>
      </c>
      <c r="S154" s="74">
        <f>IF(Q154-R154=0,"-",(Q154-R154)/R154*100)</f>
        <v>0.10371292263015972</v>
      </c>
    </row>
    <row r="155" spans="1:27" ht="12.75" outlineLevel="2">
      <c r="A155" s="96"/>
      <c r="B155" s="52"/>
      <c r="D155" s="80"/>
      <c r="E155" s="94" t="s">
        <v>24</v>
      </c>
      <c r="F155" s="82">
        <v>11478</v>
      </c>
      <c r="G155" s="83">
        <v>11133</v>
      </c>
      <c r="H155" s="83">
        <v>12131</v>
      </c>
      <c r="I155" s="83">
        <v>11792</v>
      </c>
      <c r="J155" s="83">
        <v>6536</v>
      </c>
      <c r="K155" s="83">
        <v>6265</v>
      </c>
      <c r="L155" s="83">
        <v>6852</v>
      </c>
      <c r="M155" s="97">
        <v>6571</v>
      </c>
      <c r="N155" s="92">
        <v>68.099999999999994</v>
      </c>
      <c r="O155" s="93">
        <v>65.2</v>
      </c>
      <c r="P155" s="74">
        <f>IF(N155-O155=0,"-",(N155-O155)/O155*100)</f>
        <v>4.4478527607361835</v>
      </c>
      <c r="Q155" s="115">
        <v>284.10000000000002</v>
      </c>
      <c r="R155" s="93">
        <v>271.7</v>
      </c>
      <c r="S155" s="74">
        <f>IF(Q155-R155=0,"-",(Q155-R155)/R155*100)</f>
        <v>4.5638571954361558</v>
      </c>
    </row>
    <row r="156" spans="1:27" ht="12.75" outlineLevel="1">
      <c r="A156" s="96"/>
      <c r="B156" s="78"/>
      <c r="C156" s="79" t="s">
        <v>25</v>
      </c>
      <c r="D156" s="80">
        <v>113.3</v>
      </c>
      <c r="E156" s="94" t="s">
        <v>26</v>
      </c>
      <c r="F156" s="82">
        <f t="shared" ref="F156:O156" si="34">F154+F155</f>
        <v>63776</v>
      </c>
      <c r="G156" s="83">
        <f t="shared" si="34"/>
        <v>62518</v>
      </c>
      <c r="H156" s="83">
        <f t="shared" si="34"/>
        <v>74309</v>
      </c>
      <c r="I156" s="83">
        <f t="shared" si="34"/>
        <v>73742</v>
      </c>
      <c r="J156" s="83">
        <f t="shared" si="34"/>
        <v>25270</v>
      </c>
      <c r="K156" s="83">
        <f t="shared" si="34"/>
        <v>24770</v>
      </c>
      <c r="L156" s="83">
        <f t="shared" si="34"/>
        <v>30128</v>
      </c>
      <c r="M156" s="97">
        <f t="shared" si="34"/>
        <v>29887</v>
      </c>
      <c r="N156" s="92">
        <f t="shared" si="34"/>
        <v>263.39999999999998</v>
      </c>
      <c r="O156" s="93">
        <f t="shared" si="34"/>
        <v>258.10000000000002</v>
      </c>
      <c r="P156" s="74">
        <f>IF(N156-O156=0,"-",(N156-O156)/O156*100)</f>
        <v>2.0534676481983549</v>
      </c>
      <c r="Q156" s="92">
        <f>Q154+Q155</f>
        <v>1249.3000000000002</v>
      </c>
      <c r="R156" s="93">
        <f>R154+R155</f>
        <v>1235.9000000000001</v>
      </c>
      <c r="S156" s="74">
        <f>IF(Q156-R156=0,"-",(Q156-R156)/R156*100)</f>
        <v>1.0842301157051613</v>
      </c>
      <c r="U156" s="86">
        <f>+Q156*1000000/D156/366</f>
        <v>30126.990098341368</v>
      </c>
      <c r="V156" s="12">
        <f>+U156-L156</f>
        <v>-1.0099016586318612</v>
      </c>
      <c r="W156" s="86">
        <f>+R156*1000000/D156/365</f>
        <v>29885.50218235017</v>
      </c>
      <c r="X156" s="12">
        <f>+W156-M156</f>
        <v>-1.4978176498298126</v>
      </c>
    </row>
    <row r="157" spans="1:27" ht="12.75" outlineLevel="1">
      <c r="A157" s="96"/>
      <c r="B157" s="52"/>
      <c r="D157" s="80"/>
      <c r="E157" s="57"/>
      <c r="F157" s="82"/>
      <c r="G157" s="83"/>
      <c r="H157" s="83"/>
      <c r="I157" s="83"/>
      <c r="J157" s="83"/>
      <c r="K157" s="83"/>
      <c r="L157" s="83"/>
      <c r="M157" s="97"/>
      <c r="N157" s="92"/>
      <c r="O157" s="93"/>
      <c r="P157" s="74"/>
      <c r="Q157" s="108"/>
      <c r="R157" s="93"/>
      <c r="S157" s="74"/>
    </row>
    <row r="158" spans="1:27" ht="12.75" outlineLevel="2">
      <c r="A158" s="66" t="s">
        <v>104</v>
      </c>
      <c r="B158" s="99" t="s">
        <v>106</v>
      </c>
      <c r="C158" s="68"/>
      <c r="D158" s="80"/>
      <c r="E158" s="94" t="s">
        <v>20</v>
      </c>
      <c r="F158" s="119">
        <v>99702</v>
      </c>
      <c r="G158" s="120">
        <v>99814</v>
      </c>
      <c r="H158" s="120">
        <v>113607</v>
      </c>
      <c r="I158" s="120">
        <v>111911</v>
      </c>
      <c r="J158" s="120">
        <v>36800</v>
      </c>
      <c r="K158" s="120">
        <v>36709</v>
      </c>
      <c r="L158" s="120">
        <v>43512</v>
      </c>
      <c r="M158" s="121">
        <v>42663</v>
      </c>
      <c r="N158" s="92">
        <v>154</v>
      </c>
      <c r="O158" s="93">
        <v>153.69999999999999</v>
      </c>
      <c r="P158" s="74">
        <v>0.2</v>
      </c>
      <c r="Q158" s="92">
        <v>724.6</v>
      </c>
      <c r="R158" s="93">
        <v>708.5</v>
      </c>
      <c r="S158" s="74">
        <v>2.2999999999999998</v>
      </c>
    </row>
    <row r="159" spans="1:27" ht="12.75" outlineLevel="2">
      <c r="A159" s="96"/>
      <c r="B159" s="52"/>
      <c r="D159" s="80"/>
      <c r="E159" s="94" t="s">
        <v>24</v>
      </c>
      <c r="F159" s="119">
        <v>22252</v>
      </c>
      <c r="G159" s="120">
        <v>21649</v>
      </c>
      <c r="H159" s="120">
        <v>22761</v>
      </c>
      <c r="I159" s="120">
        <v>22277</v>
      </c>
      <c r="J159" s="120">
        <v>9210</v>
      </c>
      <c r="K159" s="120">
        <v>9030</v>
      </c>
      <c r="L159" s="120">
        <v>9461</v>
      </c>
      <c r="M159" s="121">
        <v>9323</v>
      </c>
      <c r="N159" s="92">
        <v>38.6</v>
      </c>
      <c r="O159" s="93">
        <v>37.799999999999997</v>
      </c>
      <c r="P159" s="74">
        <v>2</v>
      </c>
      <c r="Q159" s="92">
        <v>157.6</v>
      </c>
      <c r="R159" s="93">
        <v>154.80000000000001</v>
      </c>
      <c r="S159" s="74">
        <v>1.8</v>
      </c>
    </row>
    <row r="160" spans="1:27" ht="12.75" outlineLevel="1">
      <c r="A160" s="96"/>
      <c r="B160" s="67"/>
      <c r="C160" s="79" t="s">
        <v>25</v>
      </c>
      <c r="D160" s="80">
        <v>45.5</v>
      </c>
      <c r="E160" s="94" t="s">
        <v>26</v>
      </c>
      <c r="F160" s="82">
        <f t="shared" ref="F160:O160" si="35">F158+F159</f>
        <v>121954</v>
      </c>
      <c r="G160" s="83">
        <f t="shared" si="35"/>
        <v>121463</v>
      </c>
      <c r="H160" s="83">
        <f t="shared" si="35"/>
        <v>136368</v>
      </c>
      <c r="I160" s="83">
        <f t="shared" si="35"/>
        <v>134188</v>
      </c>
      <c r="J160" s="83">
        <f t="shared" si="35"/>
        <v>46010</v>
      </c>
      <c r="K160" s="83">
        <f t="shared" si="35"/>
        <v>45739</v>
      </c>
      <c r="L160" s="83">
        <f t="shared" si="35"/>
        <v>52973</v>
      </c>
      <c r="M160" s="97">
        <f t="shared" si="35"/>
        <v>51986</v>
      </c>
      <c r="N160" s="92">
        <f t="shared" si="35"/>
        <v>192.6</v>
      </c>
      <c r="O160" s="93">
        <f t="shared" si="35"/>
        <v>191.5</v>
      </c>
      <c r="P160" s="74">
        <v>0.6</v>
      </c>
      <c r="Q160" s="92">
        <f>+Q158+Q159</f>
        <v>882.2</v>
      </c>
      <c r="R160" s="93">
        <f>+R158+R159</f>
        <v>863.3</v>
      </c>
      <c r="S160" s="74">
        <v>2.2000000000000002</v>
      </c>
      <c r="U160" s="86">
        <f>+Q160*1000000/D160/366</f>
        <v>52975.439860685765</v>
      </c>
      <c r="V160" s="12">
        <f>+U160-L160</f>
        <v>2.4398606857648701</v>
      </c>
      <c r="W160" s="86">
        <f>+R160*1000000/D160/365</f>
        <v>51982.53800993527</v>
      </c>
      <c r="X160" s="12">
        <f>+W160-M160</f>
        <v>-3.4619900647303439</v>
      </c>
    </row>
    <row r="161" spans="1:26" ht="12.75" outlineLevel="1">
      <c r="A161" s="96"/>
      <c r="B161" s="52"/>
      <c r="D161" s="80"/>
      <c r="E161" s="57"/>
      <c r="F161" s="119"/>
      <c r="G161" s="120"/>
      <c r="H161" s="120"/>
      <c r="I161" s="120"/>
      <c r="J161" s="120"/>
      <c r="K161" s="120"/>
      <c r="L161" s="120"/>
      <c r="M161" s="121"/>
      <c r="N161" s="123"/>
      <c r="O161" s="124"/>
      <c r="P161" s="74"/>
      <c r="Q161" s="125"/>
      <c r="R161" s="124"/>
      <c r="S161" s="74"/>
    </row>
    <row r="162" spans="1:26" ht="12.75" outlineLevel="2">
      <c r="A162" s="66" t="s">
        <v>107</v>
      </c>
      <c r="B162" s="67" t="s">
        <v>108</v>
      </c>
      <c r="C162" s="68"/>
      <c r="D162" s="80"/>
      <c r="E162" s="94" t="s">
        <v>20</v>
      </c>
      <c r="F162" s="119">
        <v>81228</v>
      </c>
      <c r="G162" s="120">
        <v>80786</v>
      </c>
      <c r="H162" s="120">
        <v>85124</v>
      </c>
      <c r="I162" s="120">
        <v>83788</v>
      </c>
      <c r="J162" s="120">
        <v>37542</v>
      </c>
      <c r="K162" s="120">
        <v>37200</v>
      </c>
      <c r="L162" s="120">
        <v>41358</v>
      </c>
      <c r="M162" s="121">
        <v>40636</v>
      </c>
      <c r="N162" s="92">
        <v>168.2</v>
      </c>
      <c r="O162" s="93">
        <v>166.7</v>
      </c>
      <c r="P162" s="74">
        <v>0.9</v>
      </c>
      <c r="Q162" s="92">
        <v>737.2</v>
      </c>
      <c r="R162" s="93">
        <v>722.3</v>
      </c>
      <c r="S162" s="74">
        <v>2.1</v>
      </c>
    </row>
    <row r="163" spans="1:26" ht="12.75" outlineLevel="2">
      <c r="A163" s="96"/>
      <c r="B163" s="52"/>
      <c r="D163" s="80"/>
      <c r="E163" s="94" t="s">
        <v>24</v>
      </c>
      <c r="F163" s="119">
        <v>12392</v>
      </c>
      <c r="G163" s="120">
        <v>12312</v>
      </c>
      <c r="H163" s="120">
        <v>12658</v>
      </c>
      <c r="I163" s="120">
        <v>12521</v>
      </c>
      <c r="J163" s="120">
        <v>7048</v>
      </c>
      <c r="K163" s="120">
        <v>6920</v>
      </c>
      <c r="L163" s="120">
        <v>7259</v>
      </c>
      <c r="M163" s="121">
        <v>7126</v>
      </c>
      <c r="N163" s="92">
        <v>31.6</v>
      </c>
      <c r="O163" s="93">
        <v>31</v>
      </c>
      <c r="P163" s="74">
        <v>1.9</v>
      </c>
      <c r="Q163" s="92">
        <v>129.4</v>
      </c>
      <c r="R163" s="93">
        <v>126.7</v>
      </c>
      <c r="S163" s="74">
        <v>2.1</v>
      </c>
    </row>
    <row r="164" spans="1:26" ht="12.75" outlineLevel="1">
      <c r="A164" s="96"/>
      <c r="B164" s="67"/>
      <c r="C164" s="79" t="s">
        <v>25</v>
      </c>
      <c r="D164" s="80">
        <v>48.7</v>
      </c>
      <c r="E164" s="94" t="s">
        <v>26</v>
      </c>
      <c r="F164" s="82">
        <f t="shared" ref="F164:O164" si="36">F162+F163</f>
        <v>93620</v>
      </c>
      <c r="G164" s="83">
        <f t="shared" si="36"/>
        <v>93098</v>
      </c>
      <c r="H164" s="83">
        <f t="shared" si="36"/>
        <v>97782</v>
      </c>
      <c r="I164" s="83">
        <f t="shared" si="36"/>
        <v>96309</v>
      </c>
      <c r="J164" s="83">
        <f t="shared" si="36"/>
        <v>44590</v>
      </c>
      <c r="K164" s="83">
        <f t="shared" si="36"/>
        <v>44120</v>
      </c>
      <c r="L164" s="83">
        <f t="shared" si="36"/>
        <v>48617</v>
      </c>
      <c r="M164" s="97">
        <f t="shared" si="36"/>
        <v>47762</v>
      </c>
      <c r="N164" s="92">
        <f t="shared" si="36"/>
        <v>199.79999999999998</v>
      </c>
      <c r="O164" s="93">
        <f t="shared" si="36"/>
        <v>197.7</v>
      </c>
      <c r="P164" s="74">
        <v>1.1000000000000001</v>
      </c>
      <c r="Q164" s="92">
        <f>+Q162+Q163</f>
        <v>866.6</v>
      </c>
      <c r="R164" s="93">
        <f>+R162+R163</f>
        <v>849</v>
      </c>
      <c r="S164" s="74">
        <v>2.1</v>
      </c>
      <c r="U164" s="86">
        <f>+Q164*1000000/D164/366</f>
        <v>48619.292871489313</v>
      </c>
      <c r="V164" s="12">
        <f>+U164-L164</f>
        <v>2.2928714893132565</v>
      </c>
      <c r="W164" s="86">
        <f>+R164*1000000/D164/365</f>
        <v>47762.369553599048</v>
      </c>
      <c r="X164" s="12">
        <f>+W164-M164</f>
        <v>0.36955359904823126</v>
      </c>
    </row>
    <row r="165" spans="1:26" ht="12.75" outlineLevel="1">
      <c r="A165" s="96"/>
      <c r="B165" s="52"/>
      <c r="D165" s="80"/>
      <c r="E165" s="57"/>
      <c r="F165" s="82"/>
      <c r="G165" s="83"/>
      <c r="H165" s="83"/>
      <c r="I165" s="83"/>
      <c r="J165" s="83"/>
      <c r="K165" s="83"/>
      <c r="L165" s="83"/>
      <c r="M165" s="97"/>
      <c r="N165" s="92"/>
      <c r="O165" s="93"/>
      <c r="P165" s="74"/>
      <c r="Q165" s="108"/>
      <c r="R165" s="93"/>
      <c r="S165" s="74"/>
    </row>
    <row r="166" spans="1:26" ht="12.75" outlineLevel="2">
      <c r="A166" s="66" t="s">
        <v>107</v>
      </c>
      <c r="B166" s="99" t="s">
        <v>109</v>
      </c>
      <c r="C166" s="100"/>
      <c r="D166" s="114"/>
      <c r="E166" s="94" t="s">
        <v>20</v>
      </c>
      <c r="F166" s="95">
        <v>93077</v>
      </c>
      <c r="G166" s="71">
        <v>90169</v>
      </c>
      <c r="H166" s="71">
        <v>105239</v>
      </c>
      <c r="I166" s="71">
        <v>103931</v>
      </c>
      <c r="J166" s="71">
        <v>23289</v>
      </c>
      <c r="K166" s="71">
        <v>22521</v>
      </c>
      <c r="L166" s="71">
        <v>27073</v>
      </c>
      <c r="M166" s="113">
        <v>26304</v>
      </c>
      <c r="N166" s="92">
        <v>331.8</v>
      </c>
      <c r="O166" s="93">
        <v>320.89999999999998</v>
      </c>
      <c r="P166" s="74">
        <f>IF(N166-O166=0,"-",(N166-O166)/O166*100)</f>
        <v>3.3966967902773559</v>
      </c>
      <c r="Q166" s="92">
        <v>1534.8</v>
      </c>
      <c r="R166" s="93">
        <v>1487.2</v>
      </c>
      <c r="S166" s="74">
        <f>IF(Q166-R166=0,"-",(Q166-R166)/R166*100)</f>
        <v>3.2006455083378098</v>
      </c>
    </row>
    <row r="167" spans="1:26" ht="12.75" outlineLevel="2">
      <c r="A167" s="96"/>
      <c r="B167" s="99" t="s">
        <v>110</v>
      </c>
      <c r="C167" s="100"/>
      <c r="D167" s="114"/>
      <c r="E167" s="94" t="s">
        <v>24</v>
      </c>
      <c r="F167" s="95">
        <v>19804</v>
      </c>
      <c r="G167" s="71">
        <v>19226</v>
      </c>
      <c r="H167" s="71">
        <v>20523</v>
      </c>
      <c r="I167" s="71">
        <v>20179</v>
      </c>
      <c r="J167" s="71">
        <v>6177</v>
      </c>
      <c r="K167" s="71">
        <v>6072</v>
      </c>
      <c r="L167" s="71">
        <v>6451</v>
      </c>
      <c r="M167" s="113">
        <v>6354</v>
      </c>
      <c r="N167" s="92">
        <v>88</v>
      </c>
      <c r="O167" s="93">
        <v>86.5</v>
      </c>
      <c r="P167" s="74">
        <f>IF(N167-O167=0,"-",(N167-O167)/O167*100)</f>
        <v>1.7341040462427744</v>
      </c>
      <c r="Q167" s="92">
        <v>365.7</v>
      </c>
      <c r="R167" s="93">
        <v>359.2</v>
      </c>
      <c r="S167" s="74">
        <f>IF(Q167-R167=0,"-",(Q167-R167)/R167*100)</f>
        <v>1.8095768374164811</v>
      </c>
    </row>
    <row r="168" spans="1:26" ht="12.75" outlineLevel="1">
      <c r="A168" s="96"/>
      <c r="B168" s="104"/>
      <c r="C168" s="151" t="s">
        <v>25</v>
      </c>
      <c r="D168" s="114">
        <v>154.9</v>
      </c>
      <c r="E168" s="94" t="s">
        <v>26</v>
      </c>
      <c r="F168" s="95">
        <f t="shared" ref="F168:O168" si="37">F166+F167</f>
        <v>112881</v>
      </c>
      <c r="G168" s="71">
        <f t="shared" si="37"/>
        <v>109395</v>
      </c>
      <c r="H168" s="71">
        <f t="shared" si="37"/>
        <v>125762</v>
      </c>
      <c r="I168" s="71">
        <f t="shared" si="37"/>
        <v>124110</v>
      </c>
      <c r="J168" s="71">
        <f t="shared" si="37"/>
        <v>29466</v>
      </c>
      <c r="K168" s="71">
        <f t="shared" si="37"/>
        <v>28593</v>
      </c>
      <c r="L168" s="71">
        <f t="shared" si="37"/>
        <v>33524</v>
      </c>
      <c r="M168" s="113">
        <f t="shared" si="37"/>
        <v>32658</v>
      </c>
      <c r="N168" s="92">
        <f t="shared" si="37"/>
        <v>419.8</v>
      </c>
      <c r="O168" s="93">
        <f t="shared" si="37"/>
        <v>407.4</v>
      </c>
      <c r="P168" s="74">
        <f>IF(N168-O168=0,"-",(N168-O168)/O168*100)</f>
        <v>3.0436917034855266</v>
      </c>
      <c r="Q168" s="92">
        <f>Q166+Q167</f>
        <v>1900.5</v>
      </c>
      <c r="R168" s="93">
        <f>R166+R167</f>
        <v>1846.4</v>
      </c>
      <c r="S168" s="74">
        <f>IF(Q168-R168=0,"-",(Q168-R168)/R168*100)</f>
        <v>2.9300259965337907</v>
      </c>
      <c r="U168" s="86">
        <f>+Q168*1000000/D168/366</f>
        <v>33522.420599223187</v>
      </c>
      <c r="V168" s="12">
        <f>+U168-L168</f>
        <v>-1.5794007768126903</v>
      </c>
      <c r="W168" s="86">
        <f>+R168*1000000/D168/365</f>
        <v>32657.392750072959</v>
      </c>
      <c r="X168" s="12">
        <f>+W168-M168</f>
        <v>-0.60724992704126635</v>
      </c>
    </row>
    <row r="169" spans="1:26" ht="12.75" outlineLevel="1">
      <c r="A169" s="96"/>
      <c r="B169" s="102"/>
      <c r="C169" s="103"/>
      <c r="D169" s="114"/>
      <c r="E169" s="57"/>
      <c r="F169" s="82"/>
      <c r="G169" s="83"/>
      <c r="H169" s="83"/>
      <c r="I169" s="83"/>
      <c r="J169" s="83"/>
      <c r="K169" s="83"/>
      <c r="L169" s="83"/>
      <c r="M169" s="97"/>
      <c r="N169" s="92"/>
      <c r="O169" s="93"/>
      <c r="P169" s="74"/>
      <c r="Q169" s="108"/>
      <c r="R169" s="93"/>
      <c r="S169" s="74"/>
    </row>
    <row r="170" spans="1:26" ht="12.75" outlineLevel="2">
      <c r="A170" s="66" t="s">
        <v>107</v>
      </c>
      <c r="B170" s="99" t="s">
        <v>111</v>
      </c>
      <c r="C170" s="100"/>
      <c r="D170" s="114"/>
      <c r="E170" s="94" t="s">
        <v>20</v>
      </c>
      <c r="F170" s="82">
        <v>28471</v>
      </c>
      <c r="G170" s="83">
        <v>19967</v>
      </c>
      <c r="H170" s="83">
        <v>35099</v>
      </c>
      <c r="I170" s="83">
        <v>25968</v>
      </c>
      <c r="J170" s="83">
        <v>10087</v>
      </c>
      <c r="K170" s="83">
        <v>9914</v>
      </c>
      <c r="L170" s="83">
        <v>15112</v>
      </c>
      <c r="M170" s="97">
        <v>15231</v>
      </c>
      <c r="N170" s="92">
        <v>42.1</v>
      </c>
      <c r="O170" s="93">
        <v>36.5</v>
      </c>
      <c r="P170" s="74">
        <f>IF(N170-O170=0,"-",(N170-O170)/O170*100)</f>
        <v>15.342465753424662</v>
      </c>
      <c r="Q170" s="92">
        <v>246.6</v>
      </c>
      <c r="R170" s="93">
        <v>222.7</v>
      </c>
      <c r="S170" s="74">
        <f>IF(Q170-R170=0,"-",(Q170-R170)/R170*100)</f>
        <v>10.731926358329595</v>
      </c>
    </row>
    <row r="171" spans="1:26" ht="14.45" customHeight="1" outlineLevel="2">
      <c r="A171" s="96"/>
      <c r="B171" s="1556" t="s">
        <v>112</v>
      </c>
      <c r="C171" s="1557"/>
      <c r="D171" s="1558"/>
      <c r="E171" s="94" t="s">
        <v>24</v>
      </c>
      <c r="F171" s="82">
        <v>5919</v>
      </c>
      <c r="G171" s="83">
        <v>4134</v>
      </c>
      <c r="H171" s="83">
        <v>6221</v>
      </c>
      <c r="I171" s="83">
        <v>4651</v>
      </c>
      <c r="J171" s="83">
        <v>2483</v>
      </c>
      <c r="K171" s="83">
        <v>2647</v>
      </c>
      <c r="L171" s="83">
        <v>2982</v>
      </c>
      <c r="M171" s="97">
        <v>3090</v>
      </c>
      <c r="N171" s="92">
        <v>10.4</v>
      </c>
      <c r="O171" s="93">
        <v>9.8000000000000007</v>
      </c>
      <c r="P171" s="74">
        <f>IF(N171-O171=0,"-",(N171-O171)/O171*100)</f>
        <v>6.122448979591832</v>
      </c>
      <c r="Q171" s="92">
        <v>48.3</v>
      </c>
      <c r="R171" s="93">
        <v>45.2</v>
      </c>
      <c r="S171" s="74">
        <f>IF(Q171-R171=0,"-",(Q171-R171)/R171*100)</f>
        <v>6.858407079646005</v>
      </c>
    </row>
    <row r="172" spans="1:26" ht="12.75" outlineLevel="1">
      <c r="A172" s="96"/>
      <c r="B172" s="78"/>
      <c r="C172" s="79" t="s">
        <v>25</v>
      </c>
      <c r="D172" s="128">
        <v>45.4</v>
      </c>
      <c r="E172" s="94" t="s">
        <v>26</v>
      </c>
      <c r="F172" s="82">
        <f t="shared" ref="F172:O172" si="38">F170+F171</f>
        <v>34390</v>
      </c>
      <c r="G172" s="83">
        <f t="shared" si="38"/>
        <v>24101</v>
      </c>
      <c r="H172" s="83">
        <f t="shared" si="38"/>
        <v>41320</v>
      </c>
      <c r="I172" s="83">
        <f t="shared" si="38"/>
        <v>30619</v>
      </c>
      <c r="J172" s="83">
        <f t="shared" si="38"/>
        <v>12570</v>
      </c>
      <c r="K172" s="83">
        <f t="shared" si="38"/>
        <v>12561</v>
      </c>
      <c r="L172" s="83">
        <f t="shared" si="38"/>
        <v>18094</v>
      </c>
      <c r="M172" s="97">
        <f t="shared" si="38"/>
        <v>18321</v>
      </c>
      <c r="N172" s="92">
        <f t="shared" si="38"/>
        <v>52.5</v>
      </c>
      <c r="O172" s="93">
        <f t="shared" si="38"/>
        <v>46.3</v>
      </c>
      <c r="P172" s="74">
        <f>IF(N172-O172=0,"-",(N172-O172)/O172*100)</f>
        <v>13.390928725701951</v>
      </c>
      <c r="Q172" s="92">
        <f>Q170+Q171</f>
        <v>294.89999999999998</v>
      </c>
      <c r="R172" s="93">
        <f>R170+R171</f>
        <v>267.89999999999998</v>
      </c>
      <c r="S172" s="74">
        <f>IF(Q172-R172=0,"-",(Q172-R172)/R172*100)</f>
        <v>10.07838745800672</v>
      </c>
      <c r="U172" s="86">
        <f>+Q172*1000000/D172/366</f>
        <v>17747.526540044775</v>
      </c>
      <c r="V172" s="12">
        <f>+U172-L172</f>
        <v>-346.47345995522483</v>
      </c>
      <c r="W172" s="86">
        <f>+R172*1000000/D172/365</f>
        <v>16166.797417174581</v>
      </c>
      <c r="X172" s="12">
        <f>+W172-M172</f>
        <v>-2154.2025828254191</v>
      </c>
      <c r="Y172" s="118"/>
      <c r="Z172" s="118"/>
    </row>
    <row r="173" spans="1:26" ht="12.75" outlineLevel="1">
      <c r="A173" s="96"/>
      <c r="B173" s="52"/>
      <c r="D173" s="80"/>
      <c r="E173" s="57"/>
      <c r="F173" s="82"/>
      <c r="G173" s="83"/>
      <c r="H173" s="83"/>
      <c r="I173" s="83"/>
      <c r="J173" s="83"/>
      <c r="K173" s="83"/>
      <c r="L173" s="83"/>
      <c r="M173" s="97"/>
      <c r="N173" s="92"/>
      <c r="O173" s="93"/>
      <c r="P173" s="74"/>
      <c r="Q173" s="108"/>
      <c r="R173" s="93"/>
      <c r="S173" s="74"/>
      <c r="Y173" s="8" t="s">
        <v>23</v>
      </c>
    </row>
    <row r="174" spans="1:26" ht="12.75" outlineLevel="2">
      <c r="A174" s="66" t="s">
        <v>63</v>
      </c>
      <c r="B174" s="67" t="s">
        <v>113</v>
      </c>
      <c r="C174" s="68"/>
      <c r="D174" s="80"/>
      <c r="E174" s="94" t="s">
        <v>20</v>
      </c>
      <c r="F174" s="119">
        <v>74474</v>
      </c>
      <c r="G174" s="120">
        <v>72097</v>
      </c>
      <c r="H174" s="120">
        <v>76304</v>
      </c>
      <c r="I174" s="120">
        <v>72920</v>
      </c>
      <c r="J174" s="120">
        <v>25167</v>
      </c>
      <c r="K174" s="120">
        <v>31504.37</v>
      </c>
      <c r="L174" s="120">
        <v>38000</v>
      </c>
      <c r="M174" s="121">
        <v>35355</v>
      </c>
      <c r="N174" s="92">
        <v>294.7</v>
      </c>
      <c r="O174" s="93">
        <v>274.3</v>
      </c>
      <c r="P174" s="74">
        <v>7.4</v>
      </c>
      <c r="Q174" s="92">
        <v>1267</v>
      </c>
      <c r="R174" s="93">
        <v>1175.5999999999999</v>
      </c>
      <c r="S174" s="74">
        <v>7.8</v>
      </c>
    </row>
    <row r="175" spans="1:26" ht="12.75" outlineLevel="2">
      <c r="A175" s="96"/>
      <c r="B175" s="52"/>
      <c r="D175" s="80"/>
      <c r="E175" s="94" t="s">
        <v>24</v>
      </c>
      <c r="F175" s="119">
        <v>23901</v>
      </c>
      <c r="G175" s="120">
        <v>23089</v>
      </c>
      <c r="H175" s="120">
        <v>23891</v>
      </c>
      <c r="I175" s="120">
        <v>22750</v>
      </c>
      <c r="J175" s="120">
        <v>11209</v>
      </c>
      <c r="K175" s="120">
        <v>14324.4</v>
      </c>
      <c r="L175" s="120">
        <v>15716</v>
      </c>
      <c r="M175" s="121">
        <v>14766</v>
      </c>
      <c r="N175" s="92">
        <v>131.30000000000001</v>
      </c>
      <c r="O175" s="93">
        <v>124.7</v>
      </c>
      <c r="P175" s="74">
        <v>5.3</v>
      </c>
      <c r="Q175" s="92">
        <v>524</v>
      </c>
      <c r="R175" s="93">
        <v>491</v>
      </c>
      <c r="S175" s="74">
        <v>6.7</v>
      </c>
    </row>
    <row r="176" spans="1:26" ht="12.75" outlineLevel="1">
      <c r="A176" s="96"/>
      <c r="B176" s="67"/>
      <c r="C176" s="79" t="s">
        <v>25</v>
      </c>
      <c r="D176" s="80">
        <v>91.1</v>
      </c>
      <c r="E176" s="94" t="s">
        <v>26</v>
      </c>
      <c r="F176" s="82">
        <f t="shared" ref="F176:O176" si="39">F174+F175</f>
        <v>98375</v>
      </c>
      <c r="G176" s="83">
        <f t="shared" si="39"/>
        <v>95186</v>
      </c>
      <c r="H176" s="83">
        <f t="shared" si="39"/>
        <v>100195</v>
      </c>
      <c r="I176" s="83">
        <f t="shared" si="39"/>
        <v>95670</v>
      </c>
      <c r="J176" s="83">
        <f t="shared" si="39"/>
        <v>36376</v>
      </c>
      <c r="K176" s="83">
        <f t="shared" si="39"/>
        <v>45828.77</v>
      </c>
      <c r="L176" s="83">
        <f t="shared" si="39"/>
        <v>53716</v>
      </c>
      <c r="M176" s="97">
        <f t="shared" si="39"/>
        <v>50121</v>
      </c>
      <c r="N176" s="92">
        <f t="shared" si="39"/>
        <v>426</v>
      </c>
      <c r="O176" s="93">
        <f t="shared" si="39"/>
        <v>399</v>
      </c>
      <c r="P176" s="74">
        <v>6.8</v>
      </c>
      <c r="Q176" s="92">
        <f>+Q174+Q175</f>
        <v>1791</v>
      </c>
      <c r="R176" s="93">
        <f>+R174+R175</f>
        <v>1666.6</v>
      </c>
      <c r="S176" s="74">
        <v>7.5</v>
      </c>
      <c r="U176" s="86">
        <f>+Q176*1000000/D176/366</f>
        <v>53715.067211315261</v>
      </c>
      <c r="V176" s="12">
        <f>+U176-L176</f>
        <v>-0.93278868473862531</v>
      </c>
      <c r="W176" s="86">
        <f>+R176*1000000/D176/365</f>
        <v>50121.047170804326</v>
      </c>
      <c r="X176" s="12">
        <f>+W176-M176</f>
        <v>4.7170804326015059E-2</v>
      </c>
    </row>
    <row r="177" spans="1:24" ht="12.75" outlineLevel="1">
      <c r="A177" s="96"/>
      <c r="B177" s="52"/>
      <c r="D177" s="80"/>
      <c r="E177" s="57"/>
      <c r="F177" s="82"/>
      <c r="G177" s="83"/>
      <c r="H177" s="83"/>
      <c r="I177" s="83"/>
      <c r="J177" s="83"/>
      <c r="K177" s="83"/>
      <c r="L177" s="83"/>
      <c r="M177" s="97"/>
      <c r="N177" s="92"/>
      <c r="O177" s="93"/>
      <c r="P177" s="74"/>
      <c r="Q177" s="92"/>
      <c r="R177" s="93"/>
      <c r="S177" s="74"/>
    </row>
    <row r="178" spans="1:24" ht="12.75" outlineLevel="2">
      <c r="A178" s="66" t="s">
        <v>114</v>
      </c>
      <c r="B178" s="67" t="s">
        <v>115</v>
      </c>
      <c r="C178" s="68"/>
      <c r="D178" s="80"/>
      <c r="E178" s="94" t="s">
        <v>20</v>
      </c>
      <c r="F178" s="119">
        <v>154169</v>
      </c>
      <c r="G178" s="120">
        <v>150418</v>
      </c>
      <c r="H178" s="120">
        <v>155175.85</v>
      </c>
      <c r="I178" s="120">
        <v>151228</v>
      </c>
      <c r="J178" s="120">
        <v>39738</v>
      </c>
      <c r="K178" s="120">
        <v>38751</v>
      </c>
      <c r="L178" s="120">
        <v>42364</v>
      </c>
      <c r="M178" s="121">
        <v>41378</v>
      </c>
      <c r="N178" s="92">
        <v>298.7</v>
      </c>
      <c r="O178" s="93">
        <v>291.3</v>
      </c>
      <c r="P178" s="74">
        <v>2.5</v>
      </c>
      <c r="Q178" s="92">
        <v>1266.8</v>
      </c>
      <c r="R178" s="93">
        <v>1233.9000000000001</v>
      </c>
      <c r="S178" s="74">
        <v>2.7</v>
      </c>
    </row>
    <row r="179" spans="1:24" ht="12.75" outlineLevel="2">
      <c r="A179" s="96"/>
      <c r="B179" s="52"/>
      <c r="D179" s="80"/>
      <c r="E179" s="94" t="s">
        <v>24</v>
      </c>
      <c r="F179" s="119">
        <v>27887</v>
      </c>
      <c r="G179" s="120">
        <v>26890</v>
      </c>
      <c r="H179" s="120">
        <v>27730</v>
      </c>
      <c r="I179" s="120">
        <v>26846</v>
      </c>
      <c r="J179" s="120">
        <v>8090</v>
      </c>
      <c r="K179" s="120">
        <v>7870</v>
      </c>
      <c r="L179" s="120">
        <v>8207</v>
      </c>
      <c r="M179" s="121">
        <v>7992</v>
      </c>
      <c r="N179" s="92">
        <v>60.8</v>
      </c>
      <c r="O179" s="93">
        <v>59.2</v>
      </c>
      <c r="P179" s="74">
        <v>2.8</v>
      </c>
      <c r="Q179" s="92">
        <v>245.4</v>
      </c>
      <c r="R179" s="93">
        <v>238.3</v>
      </c>
      <c r="S179" s="74">
        <v>3</v>
      </c>
    </row>
    <row r="180" spans="1:24" ht="12.75" outlineLevel="1">
      <c r="A180" s="96"/>
      <c r="B180" s="67"/>
      <c r="C180" s="79" t="s">
        <v>25</v>
      </c>
      <c r="D180" s="80">
        <v>81.7</v>
      </c>
      <c r="E180" s="94" t="s">
        <v>26</v>
      </c>
      <c r="F180" s="82">
        <f t="shared" ref="F180:O180" si="40">F178+F179</f>
        <v>182056</v>
      </c>
      <c r="G180" s="83">
        <f t="shared" si="40"/>
        <v>177308</v>
      </c>
      <c r="H180" s="83">
        <f t="shared" si="40"/>
        <v>182905.85</v>
      </c>
      <c r="I180" s="83">
        <f t="shared" si="40"/>
        <v>178074</v>
      </c>
      <c r="J180" s="83">
        <f t="shared" si="40"/>
        <v>47828</v>
      </c>
      <c r="K180" s="83">
        <f t="shared" si="40"/>
        <v>46621</v>
      </c>
      <c r="L180" s="83">
        <f t="shared" si="40"/>
        <v>50571</v>
      </c>
      <c r="M180" s="97">
        <f t="shared" si="40"/>
        <v>49370</v>
      </c>
      <c r="N180" s="92">
        <f t="shared" si="40"/>
        <v>359.5</v>
      </c>
      <c r="O180" s="93">
        <f t="shared" si="40"/>
        <v>350.5</v>
      </c>
      <c r="P180" s="74">
        <v>2.6</v>
      </c>
      <c r="Q180" s="92">
        <f>+Q178+Q179</f>
        <v>1512.2</v>
      </c>
      <c r="R180" s="93">
        <f>+R178+R179</f>
        <v>1472.2</v>
      </c>
      <c r="S180" s="74">
        <v>2.7</v>
      </c>
      <c r="U180" s="86">
        <f>+Q180*1000000/D180/366</f>
        <v>50571.52985399068</v>
      </c>
      <c r="V180" s="12">
        <f>+U180-L180</f>
        <v>0.52985399067983963</v>
      </c>
      <c r="W180" s="86">
        <f>+R180*1000000/D180/365</f>
        <v>49368.722858436311</v>
      </c>
      <c r="X180" s="12">
        <f>+W180-M180</f>
        <v>-1.2771415636889287</v>
      </c>
    </row>
    <row r="181" spans="1:24" ht="12.75" outlineLevel="1">
      <c r="A181" s="96"/>
      <c r="B181" s="52"/>
      <c r="D181" s="80"/>
      <c r="E181" s="57"/>
      <c r="F181" s="119"/>
      <c r="G181" s="120"/>
      <c r="H181" s="120"/>
      <c r="I181" s="120"/>
      <c r="J181" s="120"/>
      <c r="K181" s="120"/>
      <c r="L181" s="120"/>
      <c r="M181" s="121"/>
      <c r="N181" s="123"/>
      <c r="O181" s="124"/>
      <c r="P181" s="74"/>
      <c r="Q181" s="125"/>
      <c r="R181" s="124"/>
      <c r="S181" s="74"/>
    </row>
    <row r="182" spans="1:24" ht="12.75" outlineLevel="2">
      <c r="A182" s="66" t="s">
        <v>63</v>
      </c>
      <c r="B182" s="67" t="s">
        <v>116</v>
      </c>
      <c r="C182" s="68"/>
      <c r="D182" s="80"/>
      <c r="E182" s="94" t="s">
        <v>20</v>
      </c>
      <c r="F182" s="119">
        <v>206732</v>
      </c>
      <c r="G182" s="120">
        <v>200724</v>
      </c>
      <c r="H182" s="120">
        <v>205450</v>
      </c>
      <c r="I182" s="120">
        <v>198427</v>
      </c>
      <c r="J182" s="120">
        <v>35697</v>
      </c>
      <c r="K182" s="120">
        <v>34469</v>
      </c>
      <c r="L182" s="120">
        <v>37158</v>
      </c>
      <c r="M182" s="121">
        <v>35872</v>
      </c>
      <c r="N182" s="92">
        <v>896.6</v>
      </c>
      <c r="O182" s="93">
        <v>865.7</v>
      </c>
      <c r="P182" s="74">
        <v>3.6</v>
      </c>
      <c r="Q182" s="92">
        <v>3712.8</v>
      </c>
      <c r="R182" s="93">
        <v>3574.4</v>
      </c>
      <c r="S182" s="74">
        <v>3.9</v>
      </c>
    </row>
    <row r="183" spans="1:24" ht="12.75" outlineLevel="2">
      <c r="A183" s="96"/>
      <c r="B183" s="52"/>
      <c r="D183" s="80"/>
      <c r="E183" s="94" t="s">
        <v>24</v>
      </c>
      <c r="F183" s="119">
        <v>48134</v>
      </c>
      <c r="G183" s="120">
        <v>46273</v>
      </c>
      <c r="H183" s="120">
        <v>47452</v>
      </c>
      <c r="I183" s="120">
        <v>45438</v>
      </c>
      <c r="J183" s="120">
        <v>12920</v>
      </c>
      <c r="K183" s="120">
        <v>12290</v>
      </c>
      <c r="L183" s="120">
        <v>12718</v>
      </c>
      <c r="M183" s="121">
        <v>12047</v>
      </c>
      <c r="N183" s="92">
        <v>324.5</v>
      </c>
      <c r="O183" s="93">
        <v>308.7</v>
      </c>
      <c r="P183" s="74">
        <v>5.0999999999999996</v>
      </c>
      <c r="Q183" s="92">
        <v>1270.7</v>
      </c>
      <c r="R183" s="93">
        <v>1200.4000000000001</v>
      </c>
      <c r="S183" s="74">
        <v>5.9</v>
      </c>
    </row>
    <row r="184" spans="1:24" ht="12.75" outlineLevel="1">
      <c r="A184" s="96"/>
      <c r="B184" s="67"/>
      <c r="C184" s="79" t="s">
        <v>25</v>
      </c>
      <c r="D184" s="80">
        <v>273</v>
      </c>
      <c r="E184" s="94" t="s">
        <v>26</v>
      </c>
      <c r="F184" s="82">
        <f t="shared" ref="F184:O184" si="41">F182+F183</f>
        <v>254866</v>
      </c>
      <c r="G184" s="83">
        <f t="shared" si="41"/>
        <v>246997</v>
      </c>
      <c r="H184" s="83">
        <f t="shared" si="41"/>
        <v>252902</v>
      </c>
      <c r="I184" s="83">
        <f t="shared" si="41"/>
        <v>243865</v>
      </c>
      <c r="J184" s="83">
        <f t="shared" si="41"/>
        <v>48617</v>
      </c>
      <c r="K184" s="83">
        <f t="shared" si="41"/>
        <v>46759</v>
      </c>
      <c r="L184" s="83">
        <f t="shared" si="41"/>
        <v>49876</v>
      </c>
      <c r="M184" s="97">
        <f t="shared" si="41"/>
        <v>47919</v>
      </c>
      <c r="N184" s="92">
        <f t="shared" si="41"/>
        <v>1221.0999999999999</v>
      </c>
      <c r="O184" s="93">
        <f t="shared" si="41"/>
        <v>1174.4000000000001</v>
      </c>
      <c r="P184" s="74">
        <v>4</v>
      </c>
      <c r="Q184" s="92">
        <f>+Q182+Q183</f>
        <v>4983.5</v>
      </c>
      <c r="R184" s="93">
        <f>+R182+R183</f>
        <v>4774.8</v>
      </c>
      <c r="S184" s="74">
        <v>4.4000000000000004</v>
      </c>
      <c r="U184" s="86">
        <f>+Q184*1000000/D184/366</f>
        <v>49875.89823655397</v>
      </c>
      <c r="V184" s="12">
        <f>+U184-L184</f>
        <v>-0.10176344602950849</v>
      </c>
      <c r="W184" s="86">
        <f>+R184*1000000/D184/365</f>
        <v>47918.1092879723</v>
      </c>
      <c r="X184" s="12">
        <f>+W184-M184</f>
        <v>-0.89071202769991942</v>
      </c>
    </row>
    <row r="185" spans="1:24" ht="12.75" outlineLevel="1">
      <c r="A185" s="96"/>
      <c r="B185" s="52"/>
      <c r="D185" s="80"/>
      <c r="E185" s="57"/>
      <c r="F185" s="119"/>
      <c r="G185" s="120"/>
      <c r="H185" s="120"/>
      <c r="I185" s="120"/>
      <c r="J185" s="120"/>
      <c r="K185" s="120"/>
      <c r="L185" s="120"/>
      <c r="M185" s="121"/>
      <c r="N185" s="123"/>
      <c r="O185" s="124"/>
      <c r="P185" s="74"/>
      <c r="Q185" s="125"/>
      <c r="R185" s="124"/>
      <c r="S185" s="74"/>
    </row>
    <row r="186" spans="1:24" ht="12.75" outlineLevel="2">
      <c r="A186" s="66" t="s">
        <v>63</v>
      </c>
      <c r="B186" s="67" t="s">
        <v>117</v>
      </c>
      <c r="C186" s="68"/>
      <c r="D186" s="80"/>
      <c r="E186" s="94" t="s">
        <v>20</v>
      </c>
      <c r="F186" s="119">
        <v>37746</v>
      </c>
      <c r="G186" s="120">
        <v>36292</v>
      </c>
      <c r="H186" s="120">
        <v>38850.26</v>
      </c>
      <c r="I186" s="120">
        <v>36999</v>
      </c>
      <c r="J186" s="120">
        <v>23342</v>
      </c>
      <c r="K186" s="120">
        <v>22462</v>
      </c>
      <c r="L186" s="120">
        <v>24829</v>
      </c>
      <c r="M186" s="121">
        <v>23700</v>
      </c>
      <c r="N186" s="92">
        <v>97.3</v>
      </c>
      <c r="O186" s="93">
        <v>93.6</v>
      </c>
      <c r="P186" s="74">
        <v>3.9</v>
      </c>
      <c r="Q186" s="92">
        <v>411.7</v>
      </c>
      <c r="R186" s="93">
        <v>391.9</v>
      </c>
      <c r="S186" s="74">
        <v>5</v>
      </c>
    </row>
    <row r="187" spans="1:24" ht="12.75" outlineLevel="2">
      <c r="A187" s="96"/>
      <c r="B187" s="67" t="s">
        <v>118</v>
      </c>
      <c r="C187" s="68"/>
      <c r="D187" s="80"/>
      <c r="E187" s="94" t="s">
        <v>24</v>
      </c>
      <c r="F187" s="119">
        <v>13345</v>
      </c>
      <c r="G187" s="120">
        <v>12633</v>
      </c>
      <c r="H187" s="120">
        <v>12948.18</v>
      </c>
      <c r="I187" s="120">
        <v>12224</v>
      </c>
      <c r="J187" s="120">
        <v>10373</v>
      </c>
      <c r="K187" s="120">
        <v>9856</v>
      </c>
      <c r="L187" s="120">
        <v>10111</v>
      </c>
      <c r="M187" s="121">
        <v>9587</v>
      </c>
      <c r="N187" s="92">
        <v>43.2</v>
      </c>
      <c r="O187" s="93">
        <v>41.1</v>
      </c>
      <c r="P187" s="74">
        <v>5.2</v>
      </c>
      <c r="Q187" s="92">
        <v>167.6</v>
      </c>
      <c r="R187" s="93">
        <v>158.5</v>
      </c>
      <c r="S187" s="74">
        <v>5.8</v>
      </c>
    </row>
    <row r="188" spans="1:24" ht="12.75" outlineLevel="1">
      <c r="A188" s="96"/>
      <c r="B188" s="67" t="s">
        <v>119</v>
      </c>
      <c r="C188" s="79" t="s">
        <v>25</v>
      </c>
      <c r="D188" s="80">
        <v>45.3</v>
      </c>
      <c r="E188" s="94" t="s">
        <v>26</v>
      </c>
      <c r="F188" s="82">
        <f t="shared" ref="F188:O188" si="42">F186+F187</f>
        <v>51091</v>
      </c>
      <c r="G188" s="83">
        <f t="shared" si="42"/>
        <v>48925</v>
      </c>
      <c r="H188" s="83">
        <f t="shared" si="42"/>
        <v>51798.44</v>
      </c>
      <c r="I188" s="83">
        <f t="shared" si="42"/>
        <v>49223</v>
      </c>
      <c r="J188" s="83">
        <f t="shared" si="42"/>
        <v>33715</v>
      </c>
      <c r="K188" s="83">
        <f t="shared" si="42"/>
        <v>32318</v>
      </c>
      <c r="L188" s="83">
        <f t="shared" si="42"/>
        <v>34940</v>
      </c>
      <c r="M188" s="97">
        <f t="shared" si="42"/>
        <v>33287</v>
      </c>
      <c r="N188" s="92">
        <f t="shared" si="42"/>
        <v>140.5</v>
      </c>
      <c r="O188" s="93">
        <f t="shared" si="42"/>
        <v>134.69999999999999</v>
      </c>
      <c r="P188" s="74">
        <v>4.3</v>
      </c>
      <c r="Q188" s="92">
        <f>+Q186+Q187</f>
        <v>579.29999999999995</v>
      </c>
      <c r="R188" s="93">
        <f>+R186+R187</f>
        <v>550.4</v>
      </c>
      <c r="S188" s="74">
        <v>5.3</v>
      </c>
      <c r="U188" s="86">
        <f>+Q188*1000000/D188/366</f>
        <v>34940.107842072888</v>
      </c>
      <c r="V188" s="12">
        <f>+U188-L188</f>
        <v>0.10784207288816106</v>
      </c>
      <c r="W188" s="86">
        <f>+R188*1000000/D188/365</f>
        <v>33287.973630892986</v>
      </c>
      <c r="X188" s="12">
        <f>+W188-M188</f>
        <v>0.97363089298596606</v>
      </c>
    </row>
    <row r="189" spans="1:24" ht="12.75" outlineLevel="1">
      <c r="A189" s="96"/>
      <c r="B189" s="52"/>
      <c r="D189" s="80"/>
      <c r="E189" s="57"/>
      <c r="F189" s="119"/>
      <c r="G189" s="120"/>
      <c r="H189" s="120"/>
      <c r="I189" s="120"/>
      <c r="J189" s="120"/>
      <c r="K189" s="120"/>
      <c r="L189" s="120"/>
      <c r="M189" s="121"/>
      <c r="N189" s="123"/>
      <c r="O189" s="124"/>
      <c r="P189" s="74"/>
      <c r="Q189" s="125"/>
      <c r="R189" s="124"/>
      <c r="S189" s="74"/>
    </row>
    <row r="190" spans="1:24" ht="12.75" outlineLevel="2">
      <c r="A190" s="66" t="s">
        <v>107</v>
      </c>
      <c r="B190" s="67" t="s">
        <v>120</v>
      </c>
      <c r="C190" s="68"/>
      <c r="D190" s="80"/>
      <c r="E190" s="94" t="s">
        <v>20</v>
      </c>
      <c r="F190" s="119">
        <v>51425</v>
      </c>
      <c r="G190" s="120">
        <v>50396.5</v>
      </c>
      <c r="H190" s="120">
        <v>59686</v>
      </c>
      <c r="I190" s="120">
        <v>58204</v>
      </c>
      <c r="J190" s="120">
        <v>20137</v>
      </c>
      <c r="K190" s="120">
        <v>19692</v>
      </c>
      <c r="L190" s="120">
        <v>23370</v>
      </c>
      <c r="M190" s="121">
        <v>22739</v>
      </c>
      <c r="N190" s="92">
        <v>121.2</v>
      </c>
      <c r="O190" s="93">
        <v>118.5</v>
      </c>
      <c r="P190" s="74">
        <v>2.2999999999999998</v>
      </c>
      <c r="Q190" s="92">
        <v>559.4</v>
      </c>
      <c r="R190" s="93">
        <v>542.79999999999995</v>
      </c>
      <c r="S190" s="74">
        <v>3.1</v>
      </c>
    </row>
    <row r="191" spans="1:24" ht="12.75" outlineLevel="2">
      <c r="A191" s="96"/>
      <c r="B191" s="52"/>
      <c r="D191" s="80"/>
      <c r="E191" s="94" t="s">
        <v>24</v>
      </c>
      <c r="F191" s="119">
        <v>8060</v>
      </c>
      <c r="G191" s="120">
        <v>8085</v>
      </c>
      <c r="H191" s="120">
        <v>8542</v>
      </c>
      <c r="I191" s="120">
        <v>8535</v>
      </c>
      <c r="J191" s="120">
        <v>3440</v>
      </c>
      <c r="K191" s="120">
        <v>3458.75</v>
      </c>
      <c r="L191" s="120">
        <v>3646</v>
      </c>
      <c r="M191" s="121">
        <v>3652</v>
      </c>
      <c r="N191" s="92">
        <v>20.7</v>
      </c>
      <c r="O191" s="93">
        <v>20.8</v>
      </c>
      <c r="P191" s="74">
        <v>-0.6</v>
      </c>
      <c r="Q191" s="92">
        <v>87.3</v>
      </c>
      <c r="R191" s="93">
        <v>87.2</v>
      </c>
      <c r="S191" s="74">
        <v>0.1</v>
      </c>
    </row>
    <row r="192" spans="1:24" ht="12.75" outlineLevel="1">
      <c r="A192" s="96"/>
      <c r="B192" s="67"/>
      <c r="C192" s="79" t="s">
        <v>25</v>
      </c>
      <c r="D192" s="80">
        <v>65.400000000000006</v>
      </c>
      <c r="E192" s="94" t="s">
        <v>26</v>
      </c>
      <c r="F192" s="82">
        <f t="shared" ref="F192:O192" si="43">F190+F191</f>
        <v>59485</v>
      </c>
      <c r="G192" s="83">
        <f t="shared" si="43"/>
        <v>58481.5</v>
      </c>
      <c r="H192" s="83">
        <f t="shared" si="43"/>
        <v>68228</v>
      </c>
      <c r="I192" s="83">
        <f t="shared" si="43"/>
        <v>66739</v>
      </c>
      <c r="J192" s="83">
        <f t="shared" si="43"/>
        <v>23577</v>
      </c>
      <c r="K192" s="83">
        <f t="shared" si="43"/>
        <v>23150.75</v>
      </c>
      <c r="L192" s="83">
        <f t="shared" si="43"/>
        <v>27016</v>
      </c>
      <c r="M192" s="97">
        <f t="shared" si="43"/>
        <v>26391</v>
      </c>
      <c r="N192" s="92">
        <f t="shared" si="43"/>
        <v>141.9</v>
      </c>
      <c r="O192" s="93">
        <f t="shared" si="43"/>
        <v>139.30000000000001</v>
      </c>
      <c r="P192" s="74">
        <v>1.8</v>
      </c>
      <c r="Q192" s="92">
        <f>+Q190+Q191</f>
        <v>646.69999999999993</v>
      </c>
      <c r="R192" s="93">
        <f>+R190+R191</f>
        <v>630</v>
      </c>
      <c r="S192" s="74">
        <v>2.6</v>
      </c>
      <c r="U192" s="86">
        <f>+Q192*1000000/D192/366</f>
        <v>27017.429521565475</v>
      </c>
      <c r="V192" s="12">
        <f>+U192-L192</f>
        <v>1.4295215654747153</v>
      </c>
      <c r="W192" s="86">
        <f>+R192*1000000/D192/365</f>
        <v>26391.856227221313</v>
      </c>
      <c r="X192" s="12">
        <f>+W192-M192</f>
        <v>0.85622722131301998</v>
      </c>
    </row>
    <row r="193" spans="1:26" ht="12.75" outlineLevel="1">
      <c r="A193" s="96"/>
      <c r="B193" s="52"/>
      <c r="D193" s="80"/>
      <c r="E193" s="57"/>
      <c r="F193" s="82"/>
      <c r="G193" s="83"/>
      <c r="H193" s="83"/>
      <c r="I193" s="83"/>
      <c r="J193" s="83"/>
      <c r="K193" s="83"/>
      <c r="L193" s="83"/>
      <c r="M193" s="97"/>
      <c r="N193" s="92"/>
      <c r="O193" s="93"/>
      <c r="P193" s="74"/>
      <c r="Q193" s="108"/>
      <c r="R193" s="93"/>
      <c r="S193" s="74"/>
    </row>
    <row r="194" spans="1:26" ht="12.75" outlineLevel="2">
      <c r="A194" s="66" t="s">
        <v>121</v>
      </c>
      <c r="B194" s="67" t="s">
        <v>122</v>
      </c>
      <c r="C194" s="68"/>
      <c r="D194" s="80"/>
      <c r="E194" s="94" t="s">
        <v>20</v>
      </c>
      <c r="F194" s="82">
        <v>147006</v>
      </c>
      <c r="G194" s="83">
        <v>144960</v>
      </c>
      <c r="H194" s="83">
        <v>142139</v>
      </c>
      <c r="I194" s="83">
        <v>143223</v>
      </c>
      <c r="J194" s="83">
        <v>35319</v>
      </c>
      <c r="K194" s="83">
        <v>35681</v>
      </c>
      <c r="L194" s="83">
        <v>36065</v>
      </c>
      <c r="M194" s="97">
        <v>36274</v>
      </c>
      <c r="N194" s="92">
        <v>258.3</v>
      </c>
      <c r="O194" s="93">
        <v>261</v>
      </c>
      <c r="P194" s="74">
        <f>IF(N194-O194=0,"-",(N194-O194)/O194*100)</f>
        <v>-1.0344827586206853</v>
      </c>
      <c r="Q194" s="115">
        <v>1049.4000000000001</v>
      </c>
      <c r="R194" s="93">
        <v>1052.5999999999999</v>
      </c>
      <c r="S194" s="74">
        <f>IF(Q194-R194=0,"-",(Q194-R194)/R194*100)</f>
        <v>-0.30400912027359095</v>
      </c>
    </row>
    <row r="195" spans="1:26" ht="12.75" outlineLevel="2">
      <c r="A195" s="96"/>
      <c r="B195" s="67" t="s">
        <v>123</v>
      </c>
      <c r="C195" s="68"/>
      <c r="D195" s="80"/>
      <c r="E195" s="94" t="s">
        <v>24</v>
      </c>
      <c r="F195" s="82">
        <v>18009</v>
      </c>
      <c r="G195" s="83">
        <v>17873</v>
      </c>
      <c r="H195" s="83">
        <v>17378</v>
      </c>
      <c r="I195" s="83">
        <v>17503</v>
      </c>
      <c r="J195" s="83">
        <v>4735</v>
      </c>
      <c r="K195" s="83">
        <v>4279</v>
      </c>
      <c r="L195" s="83">
        <v>4658</v>
      </c>
      <c r="M195" s="97">
        <v>4496</v>
      </c>
      <c r="N195" s="92">
        <v>34.6</v>
      </c>
      <c r="O195" s="93">
        <v>31.3</v>
      </c>
      <c r="P195" s="74">
        <f>IF(N195-O195=0,"-",(N195-O195)/O195*100)</f>
        <v>10.543130990415337</v>
      </c>
      <c r="Q195" s="115">
        <v>135.5</v>
      </c>
      <c r="R195" s="93">
        <v>130.4</v>
      </c>
      <c r="S195" s="74">
        <f>IF(Q195-R195=0,"-",(Q195-R195)/R195*100)</f>
        <v>3.9110429447852715</v>
      </c>
      <c r="Y195" s="8">
        <f>+Q196+Q200+Q204</f>
        <v>2122.6</v>
      </c>
      <c r="Z195" s="8">
        <f>+R196+R200+R204</f>
        <v>2106.1</v>
      </c>
    </row>
    <row r="196" spans="1:26" ht="12.75" outlineLevel="1">
      <c r="A196" s="96"/>
      <c r="B196" s="67" t="s">
        <v>124</v>
      </c>
      <c r="C196" s="79" t="s">
        <v>25</v>
      </c>
      <c r="D196" s="80">
        <v>79.5</v>
      </c>
      <c r="E196" s="94" t="s">
        <v>26</v>
      </c>
      <c r="F196" s="82">
        <f t="shared" ref="F196:O196" si="44">F194+F195</f>
        <v>165015</v>
      </c>
      <c r="G196" s="83">
        <f t="shared" si="44"/>
        <v>162833</v>
      </c>
      <c r="H196" s="83">
        <f t="shared" si="44"/>
        <v>159517</v>
      </c>
      <c r="I196" s="83">
        <f t="shared" si="44"/>
        <v>160726</v>
      </c>
      <c r="J196" s="83">
        <f t="shared" si="44"/>
        <v>40054</v>
      </c>
      <c r="K196" s="83">
        <f t="shared" si="44"/>
        <v>39960</v>
      </c>
      <c r="L196" s="83">
        <f t="shared" si="44"/>
        <v>40723</v>
      </c>
      <c r="M196" s="97">
        <f t="shared" si="44"/>
        <v>40770</v>
      </c>
      <c r="N196" s="92">
        <f t="shared" si="44"/>
        <v>292.90000000000003</v>
      </c>
      <c r="O196" s="93">
        <f t="shared" si="44"/>
        <v>292.3</v>
      </c>
      <c r="P196" s="74">
        <f>IF(N196-O196=0,"-",(N196-O196)/O196*100)</f>
        <v>0.2052685596989472</v>
      </c>
      <c r="Q196" s="92">
        <f>Q194+Q195</f>
        <v>1184.9000000000001</v>
      </c>
      <c r="R196" s="93">
        <f>R194+R195</f>
        <v>1183</v>
      </c>
      <c r="S196" s="74">
        <f>IF(Q196-R196=0,"-",(Q196-R196)/R196*100)</f>
        <v>0.16060862214709137</v>
      </c>
      <c r="U196" s="86">
        <f>+Q196*1000000/D196/366</f>
        <v>40722.411245145551</v>
      </c>
      <c r="V196" s="12">
        <f>+U196-L196</f>
        <v>-0.58875485444877995</v>
      </c>
      <c r="W196" s="86">
        <f>+R196*1000000/D196/365</f>
        <v>40768.501766175585</v>
      </c>
      <c r="X196" s="12">
        <f>+W196-M196</f>
        <v>-1.4982338244153652</v>
      </c>
      <c r="Z196" s="10"/>
    </row>
    <row r="197" spans="1:26" ht="12.75" outlineLevel="1">
      <c r="A197" s="96"/>
      <c r="B197" s="52"/>
      <c r="D197" s="80"/>
      <c r="E197" s="57"/>
      <c r="F197" s="82"/>
      <c r="G197" s="83"/>
      <c r="H197" s="83"/>
      <c r="I197" s="83"/>
      <c r="J197" s="83"/>
      <c r="K197" s="83"/>
      <c r="L197" s="83"/>
      <c r="M197" s="97"/>
      <c r="N197" s="92"/>
      <c r="O197" s="93"/>
      <c r="P197" s="74"/>
      <c r="Q197" s="108"/>
      <c r="R197" s="93"/>
      <c r="S197" s="74"/>
    </row>
    <row r="198" spans="1:26" ht="12.75" outlineLevel="2">
      <c r="A198" s="66" t="s">
        <v>125</v>
      </c>
      <c r="B198" s="67" t="s">
        <v>126</v>
      </c>
      <c r="C198" s="68"/>
      <c r="D198" s="80"/>
      <c r="E198" s="94" t="s">
        <v>20</v>
      </c>
      <c r="F198" s="82">
        <v>28516</v>
      </c>
      <c r="G198" s="83">
        <v>28547</v>
      </c>
      <c r="H198" s="83">
        <v>29921</v>
      </c>
      <c r="I198" s="83">
        <v>29610</v>
      </c>
      <c r="J198" s="83">
        <v>9504</v>
      </c>
      <c r="K198" s="83">
        <v>9510</v>
      </c>
      <c r="L198" s="83">
        <v>10366</v>
      </c>
      <c r="M198" s="97">
        <v>10256</v>
      </c>
      <c r="N198" s="92">
        <v>100.5</v>
      </c>
      <c r="O198" s="93">
        <v>100.5</v>
      </c>
      <c r="P198" s="74" t="str">
        <f>IF(N198-O198=0,"-",(N198-O198)/O198*100)</f>
        <v>-</v>
      </c>
      <c r="Q198" s="115">
        <v>435.9</v>
      </c>
      <c r="R198" s="93">
        <v>430.1</v>
      </c>
      <c r="S198" s="74">
        <f>IF(Q198-R198=0,"-",(Q198-R198)/R198*100)</f>
        <v>1.3485235991629747</v>
      </c>
      <c r="U198" s="8">
        <f>+Q196+Q200+Q204</f>
        <v>2122.6</v>
      </c>
    </row>
    <row r="199" spans="1:26" ht="12.75" outlineLevel="2">
      <c r="A199" s="96"/>
      <c r="B199" s="67" t="s">
        <v>127</v>
      </c>
      <c r="C199" s="68"/>
      <c r="D199" s="80"/>
      <c r="E199" s="94" t="s">
        <v>24</v>
      </c>
      <c r="F199" s="82">
        <v>6674</v>
      </c>
      <c r="G199" s="83">
        <v>6639</v>
      </c>
      <c r="H199" s="83">
        <v>6605</v>
      </c>
      <c r="I199" s="83">
        <v>6508</v>
      </c>
      <c r="J199" s="83">
        <v>2213</v>
      </c>
      <c r="K199" s="83">
        <v>2231</v>
      </c>
      <c r="L199" s="83">
        <v>2227</v>
      </c>
      <c r="M199" s="97">
        <v>2190</v>
      </c>
      <c r="N199" s="92">
        <v>23.4</v>
      </c>
      <c r="O199" s="93">
        <v>23.6</v>
      </c>
      <c r="P199" s="74">
        <f>IF(N199-O199=0,"-",(N199-O199)/O199*100)</f>
        <v>-0.84745762711865602</v>
      </c>
      <c r="Q199" s="115">
        <v>93.6</v>
      </c>
      <c r="R199" s="93">
        <v>91.8</v>
      </c>
      <c r="S199" s="74">
        <f>IF(Q199-R199=0,"-",(Q199-R199)/R199*100)</f>
        <v>1.960784313725487</v>
      </c>
    </row>
    <row r="200" spans="1:26" ht="12.75" outlineLevel="1">
      <c r="A200" s="96"/>
      <c r="B200" s="78"/>
      <c r="C200" s="79" t="s">
        <v>25</v>
      </c>
      <c r="D200" s="80">
        <v>114.9</v>
      </c>
      <c r="E200" s="94" t="s">
        <v>26</v>
      </c>
      <c r="F200" s="82">
        <f t="shared" ref="F200:O200" si="45">F198+F199</f>
        <v>35190</v>
      </c>
      <c r="G200" s="83">
        <f t="shared" si="45"/>
        <v>35186</v>
      </c>
      <c r="H200" s="83">
        <f t="shared" si="45"/>
        <v>36526</v>
      </c>
      <c r="I200" s="83">
        <f t="shared" si="45"/>
        <v>36118</v>
      </c>
      <c r="J200" s="83">
        <f t="shared" si="45"/>
        <v>11717</v>
      </c>
      <c r="K200" s="83">
        <f t="shared" si="45"/>
        <v>11741</v>
      </c>
      <c r="L200" s="83">
        <f t="shared" si="45"/>
        <v>12593</v>
      </c>
      <c r="M200" s="97">
        <f t="shared" si="45"/>
        <v>12446</v>
      </c>
      <c r="N200" s="92">
        <f t="shared" si="45"/>
        <v>123.9</v>
      </c>
      <c r="O200" s="93">
        <f t="shared" si="45"/>
        <v>124.1</v>
      </c>
      <c r="P200" s="74">
        <f>IF(N200-O200=0,"-",(N200-O200)/O200*100)</f>
        <v>-0.16116035455277086</v>
      </c>
      <c r="Q200" s="92">
        <f>Q198+Q199</f>
        <v>529.5</v>
      </c>
      <c r="R200" s="93">
        <f>R198+R199</f>
        <v>521.9</v>
      </c>
      <c r="S200" s="74">
        <f>IF(Q200-R200=0,"-",(Q200-R200)/R200*100)</f>
        <v>1.4562176662195867</v>
      </c>
      <c r="U200" s="86">
        <f>+Q200*1000000/D200/366</f>
        <v>12591.134129463968</v>
      </c>
      <c r="V200" s="12">
        <f>+U200-L200</f>
        <v>-1.8658705360321619</v>
      </c>
      <c r="W200" s="86">
        <f>+R200*1000000/D200/365</f>
        <v>12444.412651859269</v>
      </c>
      <c r="X200" s="12">
        <f>+W200-M200</f>
        <v>-1.5873481407306826</v>
      </c>
    </row>
    <row r="201" spans="1:26" ht="12.75" outlineLevel="1">
      <c r="A201" s="96"/>
      <c r="B201" s="52"/>
      <c r="D201" s="80"/>
      <c r="E201" s="57"/>
      <c r="F201" s="82"/>
      <c r="G201" s="83"/>
      <c r="H201" s="83"/>
      <c r="I201" s="83"/>
      <c r="J201" s="83"/>
      <c r="K201" s="83"/>
      <c r="L201" s="83"/>
      <c r="M201" s="97"/>
      <c r="N201" s="92"/>
      <c r="O201" s="93"/>
      <c r="P201" s="74"/>
      <c r="Q201" s="108"/>
      <c r="R201" s="93"/>
      <c r="S201" s="74"/>
    </row>
    <row r="202" spans="1:26" ht="12.75" outlineLevel="2">
      <c r="A202" s="66" t="s">
        <v>121</v>
      </c>
      <c r="B202" s="67" t="s">
        <v>128</v>
      </c>
      <c r="C202" s="68"/>
      <c r="D202" s="80"/>
      <c r="E202" s="94" t="s">
        <v>20</v>
      </c>
      <c r="F202" s="82">
        <v>32230</v>
      </c>
      <c r="G202" s="83">
        <v>30534</v>
      </c>
      <c r="H202" s="83">
        <v>36992</v>
      </c>
      <c r="I202" s="83">
        <v>34677</v>
      </c>
      <c r="J202" s="83">
        <v>9615</v>
      </c>
      <c r="K202" s="83">
        <v>9684</v>
      </c>
      <c r="L202" s="83">
        <v>10906</v>
      </c>
      <c r="M202" s="97">
        <v>10738</v>
      </c>
      <c r="N202" s="92">
        <v>77</v>
      </c>
      <c r="O202" s="93">
        <v>77.5</v>
      </c>
      <c r="P202" s="74">
        <v>-0.7</v>
      </c>
      <c r="Q202" s="115">
        <v>347.3</v>
      </c>
      <c r="R202" s="93">
        <v>341</v>
      </c>
      <c r="S202" s="74">
        <f>IF(Q202-R202=0,"-",(Q202-R202)/R202*100)</f>
        <v>1.8475073313783026</v>
      </c>
    </row>
    <row r="203" spans="1:26" ht="12.75" outlineLevel="2">
      <c r="A203" s="96"/>
      <c r="B203" s="67" t="s">
        <v>129</v>
      </c>
      <c r="C203" s="68"/>
      <c r="D203" s="80"/>
      <c r="E203" s="94" t="s">
        <v>24</v>
      </c>
      <c r="F203" s="82">
        <v>5636</v>
      </c>
      <c r="G203" s="83">
        <v>5350</v>
      </c>
      <c r="H203" s="83">
        <v>6372</v>
      </c>
      <c r="I203" s="83">
        <v>6218</v>
      </c>
      <c r="J203" s="83">
        <v>1894</v>
      </c>
      <c r="K203" s="83">
        <v>1904</v>
      </c>
      <c r="L203" s="83">
        <v>1911</v>
      </c>
      <c r="M203" s="97">
        <v>1895</v>
      </c>
      <c r="N203" s="92">
        <v>15.2</v>
      </c>
      <c r="O203" s="93">
        <v>15.2</v>
      </c>
      <c r="P203" s="74">
        <v>-0.5</v>
      </c>
      <c r="Q203" s="115">
        <v>60.9</v>
      </c>
      <c r="R203" s="93">
        <v>60.2</v>
      </c>
      <c r="S203" s="74">
        <f>IF(Q203-R203=0,"-",(Q203-R203)/R203*100)</f>
        <v>1.1627906976744116</v>
      </c>
    </row>
    <row r="204" spans="1:26" ht="12.75" outlineLevel="1">
      <c r="A204" s="96"/>
      <c r="B204" s="78"/>
      <c r="C204" s="79" t="s">
        <v>25</v>
      </c>
      <c r="D204" s="80">
        <v>87</v>
      </c>
      <c r="E204" s="94" t="s">
        <v>26</v>
      </c>
      <c r="F204" s="82">
        <f t="shared" ref="F204:O204" si="46">F202+F203</f>
        <v>37866</v>
      </c>
      <c r="G204" s="83">
        <f t="shared" si="46"/>
        <v>35884</v>
      </c>
      <c r="H204" s="83">
        <f t="shared" si="46"/>
        <v>43364</v>
      </c>
      <c r="I204" s="83">
        <f t="shared" si="46"/>
        <v>40895</v>
      </c>
      <c r="J204" s="83">
        <f t="shared" si="46"/>
        <v>11509</v>
      </c>
      <c r="K204" s="83">
        <f t="shared" si="46"/>
        <v>11588</v>
      </c>
      <c r="L204" s="83">
        <f t="shared" si="46"/>
        <v>12817</v>
      </c>
      <c r="M204" s="97">
        <f t="shared" si="46"/>
        <v>12633</v>
      </c>
      <c r="N204" s="92">
        <f t="shared" si="46"/>
        <v>92.2</v>
      </c>
      <c r="O204" s="93">
        <f t="shared" si="46"/>
        <v>92.7</v>
      </c>
      <c r="P204" s="74">
        <v>-0.7</v>
      </c>
      <c r="Q204" s="92">
        <f>Q202+Q203</f>
        <v>408.2</v>
      </c>
      <c r="R204" s="93">
        <f>R202+R203</f>
        <v>401.2</v>
      </c>
      <c r="S204" s="74">
        <f>IF(Q204-R204=0,"-",(Q204-R204)/R204*100)</f>
        <v>1.7447657028913259</v>
      </c>
      <c r="U204" s="86">
        <f>+Q204*1000000/D204/366</f>
        <v>12819.546510897557</v>
      </c>
      <c r="V204" s="12">
        <f>+U204-L204</f>
        <v>2.5465108975568</v>
      </c>
      <c r="W204" s="86">
        <f>+R204*1000000/D204/365</f>
        <v>12634.230829790584</v>
      </c>
      <c r="X204" s="12">
        <f>+W204-M204</f>
        <v>1.2308297905838117</v>
      </c>
    </row>
    <row r="205" spans="1:26" ht="12.75" outlineLevel="1">
      <c r="A205" s="96"/>
      <c r="B205" s="52"/>
      <c r="D205" s="80"/>
      <c r="E205" s="57"/>
      <c r="F205" s="82"/>
      <c r="G205" s="83"/>
      <c r="H205" s="83"/>
      <c r="I205" s="83"/>
      <c r="J205" s="83"/>
      <c r="K205" s="83"/>
      <c r="L205" s="83"/>
      <c r="M205" s="97"/>
      <c r="N205" s="92"/>
      <c r="O205" s="93"/>
      <c r="P205" s="74"/>
      <c r="Q205" s="108"/>
      <c r="R205" s="93"/>
      <c r="S205" s="74"/>
    </row>
    <row r="206" spans="1:26" ht="12.75" outlineLevel="2">
      <c r="A206" s="66" t="s">
        <v>76</v>
      </c>
      <c r="B206" s="67" t="s">
        <v>130</v>
      </c>
      <c r="C206" s="68"/>
      <c r="D206" s="80"/>
      <c r="E206" s="94" t="s">
        <v>20</v>
      </c>
      <c r="F206" s="119">
        <v>82601</v>
      </c>
      <c r="G206" s="120">
        <v>79202</v>
      </c>
      <c r="H206" s="120">
        <v>87797</v>
      </c>
      <c r="I206" s="120">
        <v>84911</v>
      </c>
      <c r="J206" s="120">
        <v>27198</v>
      </c>
      <c r="K206" s="120">
        <v>26276</v>
      </c>
      <c r="L206" s="120">
        <v>30741</v>
      </c>
      <c r="M206" s="121">
        <v>29793</v>
      </c>
      <c r="N206" s="92">
        <v>334.8</v>
      </c>
      <c r="O206" s="93">
        <v>323.39999999999998</v>
      </c>
      <c r="P206" s="74">
        <v>3.5</v>
      </c>
      <c r="Q206" s="92">
        <v>1505.4</v>
      </c>
      <c r="R206" s="93">
        <v>1455</v>
      </c>
      <c r="S206" s="74">
        <v>3.5</v>
      </c>
    </row>
    <row r="207" spans="1:26" ht="12.75" outlineLevel="2">
      <c r="A207" s="96"/>
      <c r="B207" s="52"/>
      <c r="D207" s="80"/>
      <c r="E207" s="94" t="s">
        <v>24</v>
      </c>
      <c r="F207" s="119">
        <v>20828</v>
      </c>
      <c r="G207" s="120">
        <v>20224</v>
      </c>
      <c r="H207" s="120">
        <v>20761</v>
      </c>
      <c r="I207" s="120">
        <v>20210</v>
      </c>
      <c r="J207" s="120">
        <v>9808</v>
      </c>
      <c r="K207" s="120">
        <v>9513</v>
      </c>
      <c r="L207" s="120">
        <v>9783</v>
      </c>
      <c r="M207" s="121">
        <v>9514</v>
      </c>
      <c r="N207" s="92">
        <v>120.7</v>
      </c>
      <c r="O207" s="93">
        <v>117.1</v>
      </c>
      <c r="P207" s="74">
        <v>3.1</v>
      </c>
      <c r="Q207" s="92">
        <v>479.1</v>
      </c>
      <c r="R207" s="93">
        <v>464.6</v>
      </c>
      <c r="S207" s="74">
        <v>3.1</v>
      </c>
    </row>
    <row r="208" spans="1:26" ht="12.75" outlineLevel="1">
      <c r="A208" s="96"/>
      <c r="B208" s="67"/>
      <c r="C208" s="79" t="s">
        <v>25</v>
      </c>
      <c r="D208" s="80">
        <v>133.80000000000001</v>
      </c>
      <c r="E208" s="94" t="s">
        <v>26</v>
      </c>
      <c r="F208" s="82">
        <f t="shared" ref="F208:O208" si="47">F206+F207</f>
        <v>103429</v>
      </c>
      <c r="G208" s="83">
        <f t="shared" si="47"/>
        <v>99426</v>
      </c>
      <c r="H208" s="83">
        <f t="shared" si="47"/>
        <v>108558</v>
      </c>
      <c r="I208" s="83">
        <f t="shared" si="47"/>
        <v>105121</v>
      </c>
      <c r="J208" s="83">
        <f t="shared" si="47"/>
        <v>37006</v>
      </c>
      <c r="K208" s="83">
        <f t="shared" si="47"/>
        <v>35789</v>
      </c>
      <c r="L208" s="83">
        <f t="shared" si="47"/>
        <v>40524</v>
      </c>
      <c r="M208" s="97">
        <f t="shared" si="47"/>
        <v>39307</v>
      </c>
      <c r="N208" s="92">
        <f t="shared" si="47"/>
        <v>455.5</v>
      </c>
      <c r="O208" s="93">
        <f t="shared" si="47"/>
        <v>440.5</v>
      </c>
      <c r="P208" s="74">
        <v>3.4</v>
      </c>
      <c r="Q208" s="92">
        <f>+Q206+Q207</f>
        <v>1984.5</v>
      </c>
      <c r="R208" s="93">
        <f>+R206+R207</f>
        <v>1919.6</v>
      </c>
      <c r="S208" s="74">
        <v>3.4</v>
      </c>
      <c r="U208" s="86">
        <f>+Q208*1000000/D208/366</f>
        <v>40524.149084760713</v>
      </c>
      <c r="V208" s="12">
        <f>+U208-L208</f>
        <v>0.14908476071286714</v>
      </c>
      <c r="W208" s="86">
        <f>+R208*1000000/D208/365</f>
        <v>39306.263693511064</v>
      </c>
      <c r="X208" s="12">
        <f>+W208-M208</f>
        <v>-0.73630648893595207</v>
      </c>
    </row>
    <row r="209" spans="1:24" ht="12.75" outlineLevel="1">
      <c r="A209" s="96"/>
      <c r="B209" s="52"/>
      <c r="D209" s="80"/>
      <c r="E209" s="57"/>
      <c r="F209" s="119"/>
      <c r="G209" s="120"/>
      <c r="H209" s="120"/>
      <c r="I209" s="120"/>
      <c r="J209" s="120"/>
      <c r="K209" s="120"/>
      <c r="L209" s="120"/>
      <c r="M209" s="121"/>
      <c r="N209" s="123"/>
      <c r="O209" s="124"/>
      <c r="P209" s="74"/>
      <c r="Q209" s="125"/>
      <c r="R209" s="124"/>
      <c r="S209" s="74"/>
    </row>
    <row r="210" spans="1:24" ht="12.75" outlineLevel="2">
      <c r="A210" s="66" t="s">
        <v>63</v>
      </c>
      <c r="B210" s="67" t="s">
        <v>131</v>
      </c>
      <c r="C210" s="68"/>
      <c r="D210" s="80"/>
      <c r="E210" s="94" t="s">
        <v>20</v>
      </c>
      <c r="F210" s="119">
        <v>190120</v>
      </c>
      <c r="G210" s="120">
        <v>186864</v>
      </c>
      <c r="H210" s="120">
        <v>189178.74</v>
      </c>
      <c r="I210" s="120">
        <v>184104.86</v>
      </c>
      <c r="J210" s="120">
        <v>48993</v>
      </c>
      <c r="K210" s="120">
        <v>47841</v>
      </c>
      <c r="L210" s="120">
        <v>50705</v>
      </c>
      <c r="M210" s="121">
        <v>49082</v>
      </c>
      <c r="N210" s="92">
        <v>910.5</v>
      </c>
      <c r="O210" s="93">
        <v>889.1</v>
      </c>
      <c r="P210" s="74">
        <v>2.4</v>
      </c>
      <c r="Q210" s="92">
        <v>3748.7</v>
      </c>
      <c r="R210" s="93">
        <v>3618.8</v>
      </c>
      <c r="S210" s="74">
        <v>3.6</v>
      </c>
    </row>
    <row r="211" spans="1:24" ht="12.75" outlineLevel="2">
      <c r="A211" s="96"/>
      <c r="B211" s="52"/>
      <c r="D211" s="80"/>
      <c r="E211" s="94" t="s">
        <v>24</v>
      </c>
      <c r="F211" s="119">
        <v>36299</v>
      </c>
      <c r="G211" s="120">
        <v>35605</v>
      </c>
      <c r="H211" s="120">
        <v>35923</v>
      </c>
      <c r="I211" s="120">
        <v>34906</v>
      </c>
      <c r="J211" s="120">
        <v>12765</v>
      </c>
      <c r="K211" s="120">
        <v>12483</v>
      </c>
      <c r="L211" s="120">
        <v>12687</v>
      </c>
      <c r="M211" s="121">
        <v>12267</v>
      </c>
      <c r="N211" s="92">
        <v>237.2</v>
      </c>
      <c r="O211" s="93">
        <v>232</v>
      </c>
      <c r="P211" s="74">
        <v>2.2999999999999998</v>
      </c>
      <c r="Q211" s="92">
        <v>938</v>
      </c>
      <c r="R211" s="93">
        <v>904.5</v>
      </c>
      <c r="S211" s="74">
        <v>3.7</v>
      </c>
    </row>
    <row r="212" spans="1:24" ht="12.75" outlineLevel="1">
      <c r="A212" s="96"/>
      <c r="B212" s="67"/>
      <c r="C212" s="79" t="s">
        <v>25</v>
      </c>
      <c r="D212" s="80">
        <v>202</v>
      </c>
      <c r="E212" s="94" t="s">
        <v>26</v>
      </c>
      <c r="F212" s="82">
        <f t="shared" ref="F212:O212" si="48">F210+F211</f>
        <v>226419</v>
      </c>
      <c r="G212" s="83">
        <f t="shared" si="48"/>
        <v>222469</v>
      </c>
      <c r="H212" s="83">
        <f t="shared" si="48"/>
        <v>225101.74</v>
      </c>
      <c r="I212" s="83">
        <f t="shared" si="48"/>
        <v>219010.86</v>
      </c>
      <c r="J212" s="83">
        <f t="shared" si="48"/>
        <v>61758</v>
      </c>
      <c r="K212" s="83">
        <f t="shared" si="48"/>
        <v>60324</v>
      </c>
      <c r="L212" s="83">
        <f t="shared" si="48"/>
        <v>63392</v>
      </c>
      <c r="M212" s="97">
        <f t="shared" si="48"/>
        <v>61349</v>
      </c>
      <c r="N212" s="92">
        <f t="shared" si="48"/>
        <v>1147.7</v>
      </c>
      <c r="O212" s="93">
        <f t="shared" si="48"/>
        <v>1121.0999999999999</v>
      </c>
      <c r="P212" s="74">
        <v>2.4</v>
      </c>
      <c r="Q212" s="92">
        <f>+Q210+Q211</f>
        <v>4686.7</v>
      </c>
      <c r="R212" s="93">
        <f>+R210+R211</f>
        <v>4523.3</v>
      </c>
      <c r="S212" s="74">
        <v>3.6</v>
      </c>
      <c r="U212" s="86">
        <f>+Q212*1000000/D212/366</f>
        <v>63392.035924903968</v>
      </c>
      <c r="V212" s="12">
        <f>+U212-L212</f>
        <v>3.5924903968407307E-2</v>
      </c>
      <c r="W212" s="86">
        <f>+R212*1000000/D212/365</f>
        <v>61349.51851349519</v>
      </c>
      <c r="X212" s="12">
        <f>+W212-M212</f>
        <v>0.51851349518983625</v>
      </c>
    </row>
    <row r="213" spans="1:24" ht="12.75" outlineLevel="1">
      <c r="A213" s="96"/>
      <c r="B213" s="52"/>
      <c r="D213" s="80"/>
      <c r="E213" s="57"/>
      <c r="F213" s="119"/>
      <c r="G213" s="120"/>
      <c r="H213" s="120"/>
      <c r="I213" s="120"/>
      <c r="J213" s="120"/>
      <c r="K213" s="120"/>
      <c r="L213" s="120"/>
      <c r="M213" s="121"/>
      <c r="N213" s="123"/>
      <c r="O213" s="124"/>
      <c r="P213" s="74"/>
      <c r="Q213" s="125"/>
      <c r="R213" s="124"/>
      <c r="S213" s="74"/>
    </row>
    <row r="214" spans="1:24" ht="12.75" outlineLevel="2">
      <c r="A214" s="66" t="s">
        <v>132</v>
      </c>
      <c r="B214" s="67" t="s">
        <v>133</v>
      </c>
      <c r="C214" s="68"/>
      <c r="D214" s="80"/>
      <c r="E214" s="94" t="s">
        <v>20</v>
      </c>
      <c r="F214" s="119">
        <v>73975</v>
      </c>
      <c r="G214" s="120">
        <v>72435.12</v>
      </c>
      <c r="H214" s="120">
        <v>75234</v>
      </c>
      <c r="I214" s="120">
        <v>72343</v>
      </c>
      <c r="J214" s="120">
        <v>30398</v>
      </c>
      <c r="K214" s="120">
        <v>29390</v>
      </c>
      <c r="L214" s="120">
        <v>32361</v>
      </c>
      <c r="M214" s="121">
        <v>30911</v>
      </c>
      <c r="N214" s="92">
        <v>154.69999999999999</v>
      </c>
      <c r="O214" s="93">
        <v>149.5</v>
      </c>
      <c r="P214" s="74">
        <v>3.4</v>
      </c>
      <c r="Q214" s="92">
        <v>655</v>
      </c>
      <c r="R214" s="93">
        <v>623.9</v>
      </c>
      <c r="S214" s="74">
        <v>5</v>
      </c>
    </row>
    <row r="215" spans="1:24" ht="12.75" outlineLevel="2">
      <c r="A215" s="96"/>
      <c r="B215" s="52"/>
      <c r="D215" s="80"/>
      <c r="E215" s="94" t="s">
        <v>24</v>
      </c>
      <c r="F215" s="119">
        <v>18697</v>
      </c>
      <c r="G215" s="120">
        <v>18205</v>
      </c>
      <c r="H215" s="120">
        <v>18447</v>
      </c>
      <c r="I215" s="120">
        <v>17805</v>
      </c>
      <c r="J215" s="120">
        <v>9250</v>
      </c>
      <c r="K215" s="120">
        <v>8993</v>
      </c>
      <c r="L215" s="120">
        <v>9191</v>
      </c>
      <c r="M215" s="121">
        <v>8851</v>
      </c>
      <c r="N215" s="92">
        <v>47.1</v>
      </c>
      <c r="O215" s="93">
        <v>45.8</v>
      </c>
      <c r="P215" s="74">
        <v>2.9</v>
      </c>
      <c r="Q215" s="92">
        <v>186</v>
      </c>
      <c r="R215" s="93">
        <v>178.7</v>
      </c>
      <c r="S215" s="74">
        <v>4.0999999999999996</v>
      </c>
    </row>
    <row r="216" spans="1:24" ht="12.75" outlineLevel="1">
      <c r="A216" s="96"/>
      <c r="B216" s="67"/>
      <c r="C216" s="79" t="s">
        <v>25</v>
      </c>
      <c r="D216" s="80">
        <v>55.3</v>
      </c>
      <c r="E216" s="94" t="s">
        <v>26</v>
      </c>
      <c r="F216" s="82">
        <f t="shared" ref="F216:O216" si="49">F214+F215</f>
        <v>92672</v>
      </c>
      <c r="G216" s="83">
        <f t="shared" si="49"/>
        <v>90640.12</v>
      </c>
      <c r="H216" s="83">
        <f t="shared" si="49"/>
        <v>93681</v>
      </c>
      <c r="I216" s="83">
        <f t="shared" si="49"/>
        <v>90148</v>
      </c>
      <c r="J216" s="83">
        <f t="shared" si="49"/>
        <v>39648</v>
      </c>
      <c r="K216" s="83">
        <f t="shared" si="49"/>
        <v>38383</v>
      </c>
      <c r="L216" s="83">
        <f t="shared" si="49"/>
        <v>41552</v>
      </c>
      <c r="M216" s="97">
        <f t="shared" si="49"/>
        <v>39762</v>
      </c>
      <c r="N216" s="92">
        <f t="shared" si="49"/>
        <v>201.79999999999998</v>
      </c>
      <c r="O216" s="93">
        <f t="shared" si="49"/>
        <v>195.3</v>
      </c>
      <c r="P216" s="74">
        <v>3.3</v>
      </c>
      <c r="Q216" s="92">
        <f>+Q214+Q215</f>
        <v>841</v>
      </c>
      <c r="R216" s="93">
        <f>+R214+R215</f>
        <v>802.59999999999991</v>
      </c>
      <c r="S216" s="74">
        <v>4.8</v>
      </c>
      <c r="U216" s="86">
        <f>+Q216*1000000/D216/366</f>
        <v>41551.793990059188</v>
      </c>
      <c r="V216" s="12">
        <f>+U216-L216</f>
        <v>-0.20600994081178214</v>
      </c>
      <c r="W216" s="86">
        <f>+R216*1000000/D216/365</f>
        <v>39763.184621863307</v>
      </c>
      <c r="X216" s="12">
        <f>+W216-M216</f>
        <v>1.1846218633072567</v>
      </c>
    </row>
    <row r="217" spans="1:24" ht="12.75" outlineLevel="1">
      <c r="A217" s="96"/>
      <c r="B217" s="52"/>
      <c r="C217" s="79"/>
      <c r="D217" s="80"/>
      <c r="E217" s="57"/>
      <c r="F217" s="119"/>
      <c r="G217" s="120"/>
      <c r="H217" s="120"/>
      <c r="I217" s="120"/>
      <c r="J217" s="120"/>
      <c r="K217" s="120"/>
      <c r="L217" s="120"/>
      <c r="M217" s="121"/>
      <c r="N217" s="123"/>
      <c r="O217" s="124"/>
      <c r="P217" s="74"/>
      <c r="Q217" s="125"/>
      <c r="R217" s="124"/>
      <c r="S217" s="74"/>
    </row>
    <row r="218" spans="1:24" ht="12.75" outlineLevel="2">
      <c r="A218" s="66" t="s">
        <v>134</v>
      </c>
      <c r="B218" s="67" t="s">
        <v>135</v>
      </c>
      <c r="C218" s="68"/>
      <c r="D218" s="80"/>
      <c r="E218" s="94" t="s">
        <v>20</v>
      </c>
      <c r="F218" s="119">
        <v>58774</v>
      </c>
      <c r="G218" s="120">
        <v>58872</v>
      </c>
      <c r="H218" s="120">
        <v>58605</v>
      </c>
      <c r="I218" s="120">
        <v>57613</v>
      </c>
      <c r="J218" s="120">
        <v>16751</v>
      </c>
      <c r="K218" s="120">
        <v>16775</v>
      </c>
      <c r="L218" s="120">
        <v>17331</v>
      </c>
      <c r="M218" s="121">
        <v>17000</v>
      </c>
      <c r="N218" s="92">
        <v>265.5</v>
      </c>
      <c r="O218" s="93">
        <v>265.89999999999998</v>
      </c>
      <c r="P218" s="74">
        <v>-0.1</v>
      </c>
      <c r="Q218" s="92">
        <v>1092.9000000000001</v>
      </c>
      <c r="R218" s="93">
        <v>1069.0999999999999</v>
      </c>
      <c r="S218" s="74">
        <v>2.2000000000000002</v>
      </c>
    </row>
    <row r="219" spans="1:24" ht="12.75" outlineLevel="2">
      <c r="A219" s="96"/>
      <c r="B219" s="52"/>
      <c r="D219" s="80"/>
      <c r="E219" s="94" t="s">
        <v>24</v>
      </c>
      <c r="F219" s="119">
        <v>12021</v>
      </c>
      <c r="G219" s="120">
        <v>12020</v>
      </c>
      <c r="H219" s="120">
        <v>11764</v>
      </c>
      <c r="I219" s="120">
        <v>11653</v>
      </c>
      <c r="J219" s="120">
        <v>4479.72</v>
      </c>
      <c r="K219" s="120">
        <v>4404</v>
      </c>
      <c r="L219" s="120">
        <v>4393</v>
      </c>
      <c r="M219" s="121">
        <v>4268</v>
      </c>
      <c r="N219" s="92">
        <v>71</v>
      </c>
      <c r="O219" s="93">
        <v>69.8</v>
      </c>
      <c r="P219" s="74">
        <v>1.7</v>
      </c>
      <c r="Q219" s="92">
        <v>277</v>
      </c>
      <c r="R219" s="93">
        <v>268.39999999999998</v>
      </c>
      <c r="S219" s="74">
        <v>3.2</v>
      </c>
    </row>
    <row r="220" spans="1:24" ht="12.75" outlineLevel="1">
      <c r="A220" s="96"/>
      <c r="B220" s="67"/>
      <c r="C220" s="79" t="s">
        <v>25</v>
      </c>
      <c r="D220" s="80">
        <v>172.3</v>
      </c>
      <c r="E220" s="94" t="s">
        <v>26</v>
      </c>
      <c r="F220" s="82">
        <f t="shared" ref="F220:O220" si="50">F218+F219</f>
        <v>70795</v>
      </c>
      <c r="G220" s="83">
        <f t="shared" si="50"/>
        <v>70892</v>
      </c>
      <c r="H220" s="83">
        <f t="shared" si="50"/>
        <v>70369</v>
      </c>
      <c r="I220" s="83">
        <f t="shared" si="50"/>
        <v>69266</v>
      </c>
      <c r="J220" s="83">
        <f t="shared" si="50"/>
        <v>21230.720000000001</v>
      </c>
      <c r="K220" s="83">
        <f t="shared" si="50"/>
        <v>21179</v>
      </c>
      <c r="L220" s="83">
        <f t="shared" si="50"/>
        <v>21724</v>
      </c>
      <c r="M220" s="97">
        <f t="shared" si="50"/>
        <v>21268</v>
      </c>
      <c r="N220" s="92">
        <f t="shared" si="50"/>
        <v>336.5</v>
      </c>
      <c r="O220" s="93">
        <f t="shared" si="50"/>
        <v>335.7</v>
      </c>
      <c r="P220" s="74">
        <v>0.2</v>
      </c>
      <c r="Q220" s="92">
        <f>+Q218+Q219</f>
        <v>1369.9</v>
      </c>
      <c r="R220" s="93">
        <f>+R218+R219</f>
        <v>1337.5</v>
      </c>
      <c r="S220" s="74">
        <v>2.4</v>
      </c>
      <c r="U220" s="86">
        <f>+Q220*1000000/D220/366</f>
        <v>21723.135083362668</v>
      </c>
      <c r="V220" s="12">
        <f>+U220-L220</f>
        <v>-0.86491663733249879</v>
      </c>
      <c r="W220" s="86">
        <f>+R220*1000000/D220/365</f>
        <v>21267.46118191431</v>
      </c>
      <c r="X220" s="12">
        <f>+W220-M220</f>
        <v>-0.53881808568985434</v>
      </c>
    </row>
    <row r="221" spans="1:24" ht="12.75" outlineLevel="1">
      <c r="A221" s="96"/>
      <c r="B221" s="52"/>
      <c r="D221" s="80"/>
      <c r="E221" s="57"/>
      <c r="F221" s="119"/>
      <c r="G221" s="120"/>
      <c r="H221" s="120"/>
      <c r="I221" s="120"/>
      <c r="J221" s="120"/>
      <c r="K221" s="120"/>
      <c r="L221" s="120"/>
      <c r="M221" s="121"/>
      <c r="N221" s="123"/>
      <c r="O221" s="124"/>
      <c r="P221" s="74"/>
      <c r="Q221" s="125"/>
      <c r="R221" s="124"/>
      <c r="S221" s="74"/>
    </row>
    <row r="222" spans="1:24" ht="12.75" outlineLevel="2">
      <c r="A222" s="66" t="s">
        <v>76</v>
      </c>
      <c r="B222" s="67" t="s">
        <v>136</v>
      </c>
      <c r="C222" s="68"/>
      <c r="D222" s="80"/>
      <c r="E222" s="94" t="s">
        <v>20</v>
      </c>
      <c r="F222" s="119">
        <v>35194</v>
      </c>
      <c r="G222" s="120">
        <v>34886</v>
      </c>
      <c r="H222" s="120">
        <v>38922</v>
      </c>
      <c r="I222" s="120">
        <v>38454</v>
      </c>
      <c r="J222" s="120">
        <v>20399</v>
      </c>
      <c r="K222" s="120">
        <v>20285</v>
      </c>
      <c r="L222" s="120">
        <v>23565</v>
      </c>
      <c r="M222" s="121">
        <v>23277</v>
      </c>
      <c r="N222" s="92">
        <v>93.3</v>
      </c>
      <c r="O222" s="93">
        <v>92.8</v>
      </c>
      <c r="P222" s="74">
        <v>0.6</v>
      </c>
      <c r="Q222" s="92">
        <v>428.6</v>
      </c>
      <c r="R222" s="93">
        <v>422.2</v>
      </c>
      <c r="S222" s="74">
        <v>1.5</v>
      </c>
    </row>
    <row r="223" spans="1:24" ht="12.75" outlineLevel="2">
      <c r="A223" s="96"/>
      <c r="B223" s="52"/>
      <c r="D223" s="80"/>
      <c r="E223" s="94" t="s">
        <v>24</v>
      </c>
      <c r="F223" s="119">
        <v>11237.25</v>
      </c>
      <c r="G223" s="120">
        <v>11179</v>
      </c>
      <c r="H223" s="120">
        <v>11234</v>
      </c>
      <c r="I223" s="120">
        <v>11138</v>
      </c>
      <c r="J223" s="120">
        <v>7628</v>
      </c>
      <c r="K223" s="120">
        <v>7604</v>
      </c>
      <c r="L223" s="120">
        <v>7678</v>
      </c>
      <c r="M223" s="121">
        <v>7594</v>
      </c>
      <c r="N223" s="92">
        <v>34.9</v>
      </c>
      <c r="O223" s="93">
        <v>34.799999999999997</v>
      </c>
      <c r="P223" s="74">
        <v>0.3</v>
      </c>
      <c r="Q223" s="92">
        <v>139.69999999999999</v>
      </c>
      <c r="R223" s="93">
        <v>137.80000000000001</v>
      </c>
      <c r="S223" s="74">
        <v>1.4</v>
      </c>
    </row>
    <row r="224" spans="1:24" ht="12.75" outlineLevel="1">
      <c r="A224" s="96"/>
      <c r="B224" s="67"/>
      <c r="C224" s="79" t="s">
        <v>25</v>
      </c>
      <c r="D224" s="80">
        <v>49.7</v>
      </c>
      <c r="E224" s="94" t="s">
        <v>26</v>
      </c>
      <c r="F224" s="82">
        <f t="shared" ref="F224:O224" si="51">F222+F223</f>
        <v>46431.25</v>
      </c>
      <c r="G224" s="83">
        <f t="shared" si="51"/>
        <v>46065</v>
      </c>
      <c r="H224" s="83">
        <f t="shared" si="51"/>
        <v>50156</v>
      </c>
      <c r="I224" s="83">
        <f t="shared" si="51"/>
        <v>49592</v>
      </c>
      <c r="J224" s="83">
        <f t="shared" si="51"/>
        <v>28027</v>
      </c>
      <c r="K224" s="83">
        <f t="shared" si="51"/>
        <v>27889</v>
      </c>
      <c r="L224" s="83">
        <f t="shared" si="51"/>
        <v>31243</v>
      </c>
      <c r="M224" s="97">
        <f t="shared" si="51"/>
        <v>30871</v>
      </c>
      <c r="N224" s="92">
        <f t="shared" si="51"/>
        <v>128.19999999999999</v>
      </c>
      <c r="O224" s="93">
        <f t="shared" si="51"/>
        <v>127.6</v>
      </c>
      <c r="P224" s="74">
        <v>0.5</v>
      </c>
      <c r="Q224" s="92">
        <f>+Q222+Q223</f>
        <v>568.29999999999995</v>
      </c>
      <c r="R224" s="93">
        <f>+R222+R223</f>
        <v>560</v>
      </c>
      <c r="S224" s="74">
        <v>1.5</v>
      </c>
      <c r="U224" s="86">
        <f>+Q224*1000000/D224/366</f>
        <v>31242.09739310178</v>
      </c>
      <c r="V224" s="12">
        <f>+U224-L224</f>
        <v>-0.90260689822025597</v>
      </c>
      <c r="W224" s="86">
        <f>+R224*1000000/D224/365</f>
        <v>30870.152421377577</v>
      </c>
      <c r="X224" s="12">
        <f>+W224-M224</f>
        <v>-0.84757862242258852</v>
      </c>
    </row>
    <row r="225" spans="1:28" ht="12.75" outlineLevel="1">
      <c r="A225" s="96"/>
      <c r="B225" s="52"/>
      <c r="D225" s="80"/>
      <c r="E225" s="57"/>
      <c r="F225" s="119"/>
      <c r="G225" s="120"/>
      <c r="H225" s="120"/>
      <c r="I225" s="120"/>
      <c r="J225" s="120"/>
      <c r="K225" s="120"/>
      <c r="L225" s="120"/>
      <c r="M225" s="121"/>
      <c r="N225" s="123"/>
      <c r="O225" s="124"/>
      <c r="P225" s="74"/>
      <c r="Q225" s="125"/>
      <c r="R225" s="124"/>
      <c r="S225" s="74"/>
    </row>
    <row r="226" spans="1:28" ht="12.75" outlineLevel="2">
      <c r="A226" s="66" t="s">
        <v>76</v>
      </c>
      <c r="B226" s="67" t="s">
        <v>137</v>
      </c>
      <c r="C226" s="68"/>
      <c r="D226" s="80"/>
      <c r="E226" s="94" t="s">
        <v>20</v>
      </c>
      <c r="F226" s="119">
        <v>26719</v>
      </c>
      <c r="G226" s="120">
        <v>25808</v>
      </c>
      <c r="H226" s="120">
        <v>31086</v>
      </c>
      <c r="I226" s="120">
        <v>29776</v>
      </c>
      <c r="J226" s="120">
        <v>10385</v>
      </c>
      <c r="K226" s="120">
        <v>10009</v>
      </c>
      <c r="L226" s="120">
        <v>13132</v>
      </c>
      <c r="M226" s="121">
        <v>12608</v>
      </c>
      <c r="N226" s="92">
        <v>181.1</v>
      </c>
      <c r="O226" s="93">
        <v>174.6</v>
      </c>
      <c r="P226" s="74">
        <v>3.8</v>
      </c>
      <c r="Q226" s="92">
        <v>911.3</v>
      </c>
      <c r="R226" s="93">
        <v>872.5</v>
      </c>
      <c r="S226" s="74">
        <v>4.4000000000000004</v>
      </c>
      <c r="Z226" s="8">
        <f>+Q224+Q228</f>
        <v>1779.8999999999999</v>
      </c>
    </row>
    <row r="227" spans="1:28" ht="12.75" outlineLevel="2">
      <c r="A227" s="96"/>
      <c r="B227" s="52"/>
      <c r="D227" s="80"/>
      <c r="E227" s="94" t="s">
        <v>24</v>
      </c>
      <c r="F227" s="119">
        <v>9386</v>
      </c>
      <c r="G227" s="120">
        <v>9276</v>
      </c>
      <c r="H227" s="120">
        <v>9451</v>
      </c>
      <c r="I227" s="120">
        <v>9279</v>
      </c>
      <c r="J227" s="120">
        <v>4305</v>
      </c>
      <c r="K227" s="120">
        <v>4195</v>
      </c>
      <c r="L227" s="120">
        <v>4328</v>
      </c>
      <c r="M227" s="121">
        <v>4190</v>
      </c>
      <c r="N227" s="92">
        <v>75.099999999999994</v>
      </c>
      <c r="O227" s="93">
        <v>73.2</v>
      </c>
      <c r="P227" s="74">
        <v>2.6</v>
      </c>
      <c r="Q227" s="92">
        <v>300.3</v>
      </c>
      <c r="R227" s="93">
        <v>290</v>
      </c>
      <c r="S227" s="74">
        <v>3.6</v>
      </c>
    </row>
    <row r="228" spans="1:28" ht="12.75" outlineLevel="1">
      <c r="A228" s="96"/>
      <c r="B228" s="67"/>
      <c r="C228" s="79" t="s">
        <v>25</v>
      </c>
      <c r="D228" s="80">
        <v>189.6</v>
      </c>
      <c r="E228" s="94" t="s">
        <v>26</v>
      </c>
      <c r="F228" s="82">
        <f t="shared" ref="F228:O228" si="52">F226+F227</f>
        <v>36105</v>
      </c>
      <c r="G228" s="83">
        <f t="shared" si="52"/>
        <v>35084</v>
      </c>
      <c r="H228" s="83">
        <f t="shared" si="52"/>
        <v>40537</v>
      </c>
      <c r="I228" s="83">
        <f t="shared" si="52"/>
        <v>39055</v>
      </c>
      <c r="J228" s="83">
        <f t="shared" si="52"/>
        <v>14690</v>
      </c>
      <c r="K228" s="83">
        <f t="shared" si="52"/>
        <v>14204</v>
      </c>
      <c r="L228" s="83">
        <f t="shared" si="52"/>
        <v>17460</v>
      </c>
      <c r="M228" s="97">
        <f t="shared" si="52"/>
        <v>16798</v>
      </c>
      <c r="N228" s="92">
        <f t="shared" si="52"/>
        <v>256.2</v>
      </c>
      <c r="O228" s="93">
        <f t="shared" si="52"/>
        <v>247.8</v>
      </c>
      <c r="P228" s="74">
        <v>3.4</v>
      </c>
      <c r="Q228" s="92">
        <f>+Q226+Q227</f>
        <v>1211.5999999999999</v>
      </c>
      <c r="R228" s="93">
        <f>+R226+R227</f>
        <v>1162.5</v>
      </c>
      <c r="S228" s="74">
        <v>4.2</v>
      </c>
      <c r="U228" s="86">
        <f>+Q228*1000000/D228/366</f>
        <v>17459.82338428904</v>
      </c>
      <c r="V228" s="12">
        <f>+U228-L228</f>
        <v>-0.17661571095959516</v>
      </c>
      <c r="W228" s="86">
        <f>+R228*1000000/D228/365</f>
        <v>16798.161955956304</v>
      </c>
      <c r="X228" s="12">
        <f>+W228-M228</f>
        <v>0.16195595630415482</v>
      </c>
    </row>
    <row r="229" spans="1:28" ht="12.75" outlineLevel="1">
      <c r="A229" s="96"/>
      <c r="B229" s="52"/>
      <c r="D229" s="80"/>
      <c r="E229" s="57"/>
      <c r="F229" s="119"/>
      <c r="G229" s="120"/>
      <c r="H229" s="120"/>
      <c r="I229" s="120"/>
      <c r="J229" s="120"/>
      <c r="K229" s="120"/>
      <c r="L229" s="120"/>
      <c r="M229" s="121"/>
      <c r="N229" s="123"/>
      <c r="O229" s="124"/>
      <c r="P229" s="74"/>
      <c r="Q229" s="115"/>
      <c r="R229" s="93"/>
      <c r="S229" s="74"/>
    </row>
    <row r="230" spans="1:28" ht="12.75" outlineLevel="2">
      <c r="A230" s="66" t="s">
        <v>76</v>
      </c>
      <c r="B230" s="67" t="s">
        <v>138</v>
      </c>
      <c r="C230" s="68"/>
      <c r="D230" s="80"/>
      <c r="E230" s="94" t="s">
        <v>20</v>
      </c>
      <c r="F230" s="119">
        <v>21059</v>
      </c>
      <c r="G230" s="120">
        <v>20356</v>
      </c>
      <c r="H230" s="120">
        <v>24338</v>
      </c>
      <c r="I230" s="120">
        <v>22974.37</v>
      </c>
      <c r="J230" s="120">
        <v>9561</v>
      </c>
      <c r="K230" s="120">
        <v>9265</v>
      </c>
      <c r="L230" s="120">
        <v>11615</v>
      </c>
      <c r="M230" s="121">
        <v>11056</v>
      </c>
      <c r="N230" s="92">
        <v>125.8</v>
      </c>
      <c r="O230" s="93">
        <v>121.9</v>
      </c>
      <c r="P230" s="74">
        <v>3.2</v>
      </c>
      <c r="Q230" s="92">
        <v>607.9</v>
      </c>
      <c r="R230" s="93">
        <v>577.1</v>
      </c>
      <c r="S230" s="74">
        <v>5.3</v>
      </c>
    </row>
    <row r="231" spans="1:28" ht="12.2" customHeight="1" outlineLevel="2">
      <c r="A231" s="96"/>
      <c r="B231" s="52"/>
      <c r="D231" s="80"/>
      <c r="E231" s="94" t="s">
        <v>24</v>
      </c>
      <c r="F231" s="119">
        <v>5856</v>
      </c>
      <c r="G231" s="120">
        <v>5606</v>
      </c>
      <c r="H231" s="120">
        <v>5743</v>
      </c>
      <c r="I231" s="120">
        <v>5414</v>
      </c>
      <c r="J231" s="120">
        <v>2704</v>
      </c>
      <c r="K231" s="120">
        <v>2578.91</v>
      </c>
      <c r="L231" s="120">
        <v>2690</v>
      </c>
      <c r="M231" s="121">
        <v>2549</v>
      </c>
      <c r="N231" s="92">
        <v>35.6</v>
      </c>
      <c r="O231" s="93">
        <v>33.9</v>
      </c>
      <c r="P231" s="74">
        <v>4.9000000000000004</v>
      </c>
      <c r="Q231" s="92">
        <v>140.80000000000001</v>
      </c>
      <c r="R231" s="93">
        <v>133.1</v>
      </c>
      <c r="S231" s="74">
        <v>5.8</v>
      </c>
    </row>
    <row r="232" spans="1:28" ht="12.2" customHeight="1" outlineLevel="1">
      <c r="A232" s="96"/>
      <c r="B232" s="67"/>
      <c r="C232" s="79" t="s">
        <v>25</v>
      </c>
      <c r="D232" s="80">
        <v>143</v>
      </c>
      <c r="E232" s="94" t="s">
        <v>26</v>
      </c>
      <c r="F232" s="82">
        <f t="shared" ref="F232:O232" si="53">F230+F231</f>
        <v>26915</v>
      </c>
      <c r="G232" s="83">
        <f t="shared" si="53"/>
        <v>25962</v>
      </c>
      <c r="H232" s="83">
        <f t="shared" si="53"/>
        <v>30081</v>
      </c>
      <c r="I232" s="83">
        <f t="shared" si="53"/>
        <v>28388.37</v>
      </c>
      <c r="J232" s="83">
        <f t="shared" si="53"/>
        <v>12265</v>
      </c>
      <c r="K232" s="83">
        <f t="shared" si="53"/>
        <v>11843.91</v>
      </c>
      <c r="L232" s="83">
        <f t="shared" si="53"/>
        <v>14305</v>
      </c>
      <c r="M232" s="97">
        <f t="shared" si="53"/>
        <v>13605</v>
      </c>
      <c r="N232" s="92">
        <f t="shared" si="53"/>
        <v>161.4</v>
      </c>
      <c r="O232" s="93">
        <f t="shared" si="53"/>
        <v>155.80000000000001</v>
      </c>
      <c r="P232" s="74">
        <v>3.6</v>
      </c>
      <c r="Q232" s="92">
        <f>+Q230+Q231</f>
        <v>748.7</v>
      </c>
      <c r="R232" s="93">
        <f>+R230+R231</f>
        <v>710.2</v>
      </c>
      <c r="S232" s="74">
        <v>5.4</v>
      </c>
      <c r="U232" s="86">
        <f>+Q232*1000000/D232/366</f>
        <v>14305.093813290534</v>
      </c>
      <c r="V232" s="12">
        <f>+U232-L232</f>
        <v>9.3813290533944382E-2</v>
      </c>
      <c r="W232" s="86">
        <f>+R232*1000000/D232/365</f>
        <v>13606.667305297442</v>
      </c>
      <c r="X232" s="12">
        <f>+W232-M232</f>
        <v>1.6673052974419988</v>
      </c>
    </row>
    <row r="233" spans="1:28" ht="12.2" customHeight="1" outlineLevel="1">
      <c r="A233" s="96"/>
      <c r="B233" s="52"/>
      <c r="D233" s="80"/>
      <c r="E233" s="57"/>
      <c r="F233" s="82"/>
      <c r="G233" s="83"/>
      <c r="H233" s="83"/>
      <c r="I233" s="83"/>
      <c r="J233" s="83"/>
      <c r="K233" s="83"/>
      <c r="L233" s="83"/>
      <c r="M233" s="97"/>
      <c r="N233" s="92"/>
      <c r="O233" s="93"/>
      <c r="P233" s="74"/>
      <c r="Q233" s="108"/>
      <c r="R233" s="93"/>
      <c r="S233" s="74"/>
    </row>
    <row r="234" spans="1:28" ht="12.2" customHeight="1" outlineLevel="2">
      <c r="A234" s="66" t="s">
        <v>139</v>
      </c>
      <c r="B234" s="67" t="s">
        <v>140</v>
      </c>
      <c r="C234" s="68"/>
      <c r="D234" s="80"/>
      <c r="E234" s="94" t="s">
        <v>20</v>
      </c>
      <c r="F234" s="82">
        <v>217741</v>
      </c>
      <c r="G234" s="83">
        <v>218801</v>
      </c>
      <c r="H234" s="83">
        <v>214669</v>
      </c>
      <c r="I234" s="83">
        <v>211845</v>
      </c>
      <c r="J234" s="83">
        <v>117278</v>
      </c>
      <c r="K234" s="83">
        <v>117849</v>
      </c>
      <c r="L234" s="71">
        <v>115623</v>
      </c>
      <c r="M234" s="113">
        <v>114103</v>
      </c>
      <c r="N234" s="92">
        <v>217.9</v>
      </c>
      <c r="O234" s="93">
        <v>219</v>
      </c>
      <c r="P234" s="74">
        <f t="shared" ref="P234:P248" si="54">IF(N234-O234=0,"-",(N234-O234)/O234*100)</f>
        <v>-0.50228310502282847</v>
      </c>
      <c r="Q234" s="92">
        <v>854.8</v>
      </c>
      <c r="R234" s="93">
        <v>841.3</v>
      </c>
      <c r="S234" s="74">
        <f t="shared" ref="S234:S248" si="55">IF(Q234-R234=0,"-",(Q234-R234)/R234*100)</f>
        <v>1.6046594556044218</v>
      </c>
    </row>
    <row r="235" spans="1:28" ht="12.2" customHeight="1" outlineLevel="2">
      <c r="A235" s="96"/>
      <c r="B235" s="52"/>
      <c r="D235" s="80"/>
      <c r="E235" s="94" t="s">
        <v>24</v>
      </c>
      <c r="F235" s="82">
        <v>19708</v>
      </c>
      <c r="G235" s="83">
        <v>19804</v>
      </c>
      <c r="H235" s="83">
        <v>19430</v>
      </c>
      <c r="I235" s="83">
        <v>19175</v>
      </c>
      <c r="J235" s="83">
        <v>10615</v>
      </c>
      <c r="K235" s="83">
        <v>10667</v>
      </c>
      <c r="L235" s="71">
        <v>10465</v>
      </c>
      <c r="M235" s="113">
        <v>10328</v>
      </c>
      <c r="N235" s="92">
        <v>19.7</v>
      </c>
      <c r="O235" s="93">
        <v>19.8</v>
      </c>
      <c r="P235" s="74">
        <f t="shared" si="54"/>
        <v>-0.50505050505051219</v>
      </c>
      <c r="Q235" s="92">
        <v>77.400000000000006</v>
      </c>
      <c r="R235" s="93">
        <v>76.2</v>
      </c>
      <c r="S235" s="74">
        <f t="shared" si="55"/>
        <v>1.5748031496063031</v>
      </c>
    </row>
    <row r="236" spans="1:28" ht="12.2" customHeight="1" outlineLevel="1">
      <c r="A236" s="96"/>
      <c r="B236" s="78"/>
      <c r="C236" s="79" t="s">
        <v>25</v>
      </c>
      <c r="D236" s="80">
        <v>20.2</v>
      </c>
      <c r="E236" s="94" t="s">
        <v>26</v>
      </c>
      <c r="F236" s="82">
        <f t="shared" ref="F236:O236" si="56">F234+F235</f>
        <v>237449</v>
      </c>
      <c r="G236" s="83">
        <f t="shared" si="56"/>
        <v>238605</v>
      </c>
      <c r="H236" s="83">
        <f t="shared" si="56"/>
        <v>234099</v>
      </c>
      <c r="I236" s="83">
        <f t="shared" si="56"/>
        <v>231020</v>
      </c>
      <c r="J236" s="83">
        <f t="shared" si="56"/>
        <v>127893</v>
      </c>
      <c r="K236" s="83">
        <f t="shared" si="56"/>
        <v>128516</v>
      </c>
      <c r="L236" s="71">
        <f t="shared" si="56"/>
        <v>126088</v>
      </c>
      <c r="M236" s="113">
        <f t="shared" si="56"/>
        <v>124431</v>
      </c>
      <c r="N236" s="92">
        <f t="shared" si="56"/>
        <v>237.6</v>
      </c>
      <c r="O236" s="93">
        <f t="shared" si="56"/>
        <v>238.8</v>
      </c>
      <c r="P236" s="74">
        <f t="shared" si="54"/>
        <v>-0.50251256281407752</v>
      </c>
      <c r="Q236" s="92">
        <f>Q234+Q235</f>
        <v>932.19999999999993</v>
      </c>
      <c r="R236" s="93">
        <f>R234+R235</f>
        <v>917.5</v>
      </c>
      <c r="S236" s="74">
        <f t="shared" si="55"/>
        <v>1.6021798365122539</v>
      </c>
      <c r="U236" s="86">
        <f>+Q236*1000000/D236/366</f>
        <v>126088.8383920359</v>
      </c>
      <c r="V236" s="12">
        <f>+U236-L236</f>
        <v>0.83839203590468969</v>
      </c>
      <c r="W236" s="86">
        <f>+R236*1000000/D236/365</f>
        <v>124440.52624440526</v>
      </c>
      <c r="X236" s="12">
        <f>+W236-M236</f>
        <v>9.5262444052641513</v>
      </c>
    </row>
    <row r="237" spans="1:28" ht="12.2" customHeight="1" outlineLevel="1">
      <c r="A237" s="96"/>
      <c r="B237" s="52"/>
      <c r="D237" s="80"/>
      <c r="E237" s="57"/>
      <c r="F237" s="82"/>
      <c r="G237" s="83"/>
      <c r="H237" s="83"/>
      <c r="I237" s="83"/>
      <c r="J237" s="83"/>
      <c r="K237" s="83"/>
      <c r="L237" s="83"/>
      <c r="M237" s="97"/>
      <c r="N237" s="92"/>
      <c r="O237" s="93"/>
      <c r="P237" s="74"/>
      <c r="Q237" s="92"/>
      <c r="R237" s="93"/>
      <c r="S237" s="74"/>
    </row>
    <row r="238" spans="1:28" ht="12.2" customHeight="1" outlineLevel="2">
      <c r="A238" s="66" t="s">
        <v>141</v>
      </c>
      <c r="B238" s="67" t="s">
        <v>142</v>
      </c>
      <c r="C238" s="68"/>
      <c r="D238" s="80"/>
      <c r="E238" s="94" t="s">
        <v>20</v>
      </c>
      <c r="F238" s="82">
        <v>154382</v>
      </c>
      <c r="G238" s="83">
        <v>147238</v>
      </c>
      <c r="H238" s="83">
        <v>152843</v>
      </c>
      <c r="I238" s="83">
        <v>145460</v>
      </c>
      <c r="J238" s="71">
        <v>79900</v>
      </c>
      <c r="K238" s="71">
        <v>77035</v>
      </c>
      <c r="L238" s="71">
        <v>79754</v>
      </c>
      <c r="M238" s="113">
        <v>76319</v>
      </c>
      <c r="N238" s="92">
        <v>379.3</v>
      </c>
      <c r="O238" s="93">
        <v>365.7</v>
      </c>
      <c r="P238" s="74">
        <f t="shared" si="54"/>
        <v>3.718895269346465</v>
      </c>
      <c r="Q238" s="92">
        <v>1506.2</v>
      </c>
      <c r="R238" s="93">
        <v>1437.4</v>
      </c>
      <c r="S238" s="74">
        <f t="shared" si="55"/>
        <v>4.7864199248643349</v>
      </c>
      <c r="Y238" s="154"/>
      <c r="Z238" s="154"/>
      <c r="AA238" s="154"/>
      <c r="AB238" s="154"/>
    </row>
    <row r="239" spans="1:28" ht="12.2" customHeight="1" outlineLevel="2">
      <c r="A239" s="96"/>
      <c r="B239" s="52"/>
      <c r="D239" s="80"/>
      <c r="E239" s="94" t="s">
        <v>24</v>
      </c>
      <c r="F239" s="82">
        <v>13741</v>
      </c>
      <c r="G239" s="83">
        <v>13262</v>
      </c>
      <c r="H239" s="83">
        <v>13604</v>
      </c>
      <c r="I239" s="83">
        <v>13213</v>
      </c>
      <c r="J239" s="71">
        <v>7963</v>
      </c>
      <c r="K239" s="71">
        <v>7752</v>
      </c>
      <c r="L239" s="71">
        <v>7943</v>
      </c>
      <c r="M239" s="113">
        <v>7763</v>
      </c>
      <c r="N239" s="92">
        <v>37.799999999999997</v>
      </c>
      <c r="O239" s="93">
        <v>36.799999999999997</v>
      </c>
      <c r="P239" s="74">
        <f t="shared" si="54"/>
        <v>2.7173913043478262</v>
      </c>
      <c r="Q239" s="92">
        <v>150</v>
      </c>
      <c r="R239" s="93">
        <v>146.19999999999999</v>
      </c>
      <c r="S239" s="74">
        <f t="shared" si="55"/>
        <v>2.5991792065663555</v>
      </c>
      <c r="Y239" s="154"/>
      <c r="Z239" s="154"/>
      <c r="AA239" s="154"/>
      <c r="AB239" s="154"/>
    </row>
    <row r="240" spans="1:28" ht="12.2" customHeight="1" outlineLevel="1">
      <c r="A240" s="96"/>
      <c r="B240" s="78"/>
      <c r="C240" s="79" t="s">
        <v>25</v>
      </c>
      <c r="D240" s="80">
        <v>51.6</v>
      </c>
      <c r="E240" s="94" t="s">
        <v>26</v>
      </c>
      <c r="F240" s="82">
        <f t="shared" ref="F240:O240" si="57">F238+F239</f>
        <v>168123</v>
      </c>
      <c r="G240" s="83">
        <f t="shared" si="57"/>
        <v>160500</v>
      </c>
      <c r="H240" s="83">
        <f t="shared" si="57"/>
        <v>166447</v>
      </c>
      <c r="I240" s="83">
        <f t="shared" si="57"/>
        <v>158673</v>
      </c>
      <c r="J240" s="71">
        <v>87863</v>
      </c>
      <c r="K240" s="71">
        <v>84787</v>
      </c>
      <c r="L240" s="71">
        <v>87697</v>
      </c>
      <c r="M240" s="113">
        <v>84082</v>
      </c>
      <c r="N240" s="92">
        <f t="shared" si="57"/>
        <v>417.1</v>
      </c>
      <c r="O240" s="93">
        <f t="shared" si="57"/>
        <v>402.5</v>
      </c>
      <c r="P240" s="74">
        <f t="shared" si="54"/>
        <v>3.6273291925465898</v>
      </c>
      <c r="Q240" s="92">
        <f>Q238+Q239</f>
        <v>1656.2</v>
      </c>
      <c r="R240" s="93">
        <f>R238+R239</f>
        <v>1583.6000000000001</v>
      </c>
      <c r="S240" s="74">
        <f t="shared" si="55"/>
        <v>4.584491033089158</v>
      </c>
      <c r="U240" s="86">
        <f>+Q240*1000000/D240/366</f>
        <v>87696.445969415843</v>
      </c>
      <c r="V240" s="12">
        <f>+U240-L240</f>
        <v>-0.55403058415686246</v>
      </c>
      <c r="W240" s="86">
        <f>+R240*1000000/D240/365</f>
        <v>84081.979398959331</v>
      </c>
      <c r="X240" s="12">
        <f>+W240-M240</f>
        <v>-2.0601040669134818E-2</v>
      </c>
    </row>
    <row r="241" spans="1:27" ht="12.2" customHeight="1" outlineLevel="1">
      <c r="A241" s="96"/>
      <c r="B241" s="52"/>
      <c r="D241" s="80"/>
      <c r="E241" s="57"/>
      <c r="F241" s="82"/>
      <c r="G241" s="83"/>
      <c r="H241" s="83"/>
      <c r="I241" s="83"/>
      <c r="J241" s="83"/>
      <c r="K241" s="83"/>
      <c r="L241" s="83"/>
      <c r="M241" s="97"/>
      <c r="N241" s="92"/>
      <c r="O241" s="93"/>
      <c r="P241" s="74"/>
      <c r="Q241" s="108"/>
      <c r="R241" s="93"/>
      <c r="S241" s="74"/>
    </row>
    <row r="242" spans="1:27" ht="12.2" customHeight="1" outlineLevel="2">
      <c r="A242" s="66" t="s">
        <v>143</v>
      </c>
      <c r="B242" s="67" t="s">
        <v>144</v>
      </c>
      <c r="C242" s="68"/>
      <c r="D242" s="80"/>
      <c r="E242" s="94" t="s">
        <v>20</v>
      </c>
      <c r="F242" s="82">
        <v>63823</v>
      </c>
      <c r="G242" s="83">
        <v>63370</v>
      </c>
      <c r="H242" s="83">
        <v>69477</v>
      </c>
      <c r="I242" s="83">
        <v>83982</v>
      </c>
      <c r="J242" s="83">
        <v>23975</v>
      </c>
      <c r="K242" s="83">
        <v>23175</v>
      </c>
      <c r="L242" s="83">
        <v>26828</v>
      </c>
      <c r="M242" s="97">
        <v>25036</v>
      </c>
      <c r="N242" s="92">
        <v>169.4</v>
      </c>
      <c r="O242" s="93">
        <v>163.80000000000001</v>
      </c>
      <c r="P242" s="74">
        <f t="shared" si="54"/>
        <v>3.4188034188034151</v>
      </c>
      <c r="Q242" s="115">
        <v>754.1</v>
      </c>
      <c r="R242" s="93">
        <v>701.8</v>
      </c>
      <c r="S242" s="74">
        <f t="shared" si="55"/>
        <v>7.4522656027358334</v>
      </c>
      <c r="Y242" s="8">
        <f>+Q242+Q246</f>
        <v>1433.9</v>
      </c>
    </row>
    <row r="243" spans="1:27" ht="12.2" customHeight="1" outlineLevel="2">
      <c r="A243" s="96"/>
      <c r="B243" s="67" t="s">
        <v>23</v>
      </c>
      <c r="C243" s="68"/>
      <c r="D243" s="80"/>
      <c r="E243" s="94" t="s">
        <v>24</v>
      </c>
      <c r="F243" s="82">
        <v>7072</v>
      </c>
      <c r="G243" s="83">
        <v>7017</v>
      </c>
      <c r="H243" s="83">
        <v>7379</v>
      </c>
      <c r="I243" s="83">
        <v>9041</v>
      </c>
      <c r="J243" s="83">
        <v>4062</v>
      </c>
      <c r="K243" s="83">
        <v>4281</v>
      </c>
      <c r="L243" s="83">
        <v>4215</v>
      </c>
      <c r="M243" s="97">
        <v>4218</v>
      </c>
      <c r="N243" s="92">
        <v>28.7</v>
      </c>
      <c r="O243" s="93">
        <v>30.2</v>
      </c>
      <c r="P243" s="74">
        <f t="shared" si="54"/>
        <v>-4.9668874172185431</v>
      </c>
      <c r="Q243" s="115">
        <v>118.5</v>
      </c>
      <c r="R243" s="93">
        <v>118.2</v>
      </c>
      <c r="S243" s="74">
        <f t="shared" si="55"/>
        <v>0.25380710659898237</v>
      </c>
      <c r="Y243" s="69">
        <f>+Q243+Q247</f>
        <v>222.5</v>
      </c>
      <c r="Z243" s="69"/>
    </row>
    <row r="244" spans="1:27" ht="12.2" customHeight="1" outlineLevel="1">
      <c r="A244" s="96"/>
      <c r="B244" s="78"/>
      <c r="C244" s="79" t="s">
        <v>25</v>
      </c>
      <c r="D244" s="80">
        <v>76.8</v>
      </c>
      <c r="E244" s="94" t="s">
        <v>26</v>
      </c>
      <c r="F244" s="82">
        <f>F242+F243</f>
        <v>70895</v>
      </c>
      <c r="G244" s="83">
        <f>G242+G243</f>
        <v>70387</v>
      </c>
      <c r="H244" s="83">
        <f>H242+H243</f>
        <v>76856</v>
      </c>
      <c r="I244" s="83">
        <f>I242+I243</f>
        <v>93023</v>
      </c>
      <c r="J244" s="83">
        <f t="shared" ref="J244:O244" si="58">J242+J243</f>
        <v>28037</v>
      </c>
      <c r="K244" s="83">
        <f t="shared" si="58"/>
        <v>27456</v>
      </c>
      <c r="L244" s="83">
        <f t="shared" si="58"/>
        <v>31043</v>
      </c>
      <c r="M244" s="97">
        <f t="shared" si="58"/>
        <v>29254</v>
      </c>
      <c r="N244" s="92">
        <f t="shared" si="58"/>
        <v>198.1</v>
      </c>
      <c r="O244" s="93">
        <f t="shared" si="58"/>
        <v>194</v>
      </c>
      <c r="P244" s="74">
        <f t="shared" si="54"/>
        <v>2.113402061855667</v>
      </c>
      <c r="Q244" s="92">
        <f>Q242+Q243</f>
        <v>872.6</v>
      </c>
      <c r="R244" s="93">
        <f>R242+R243</f>
        <v>820</v>
      </c>
      <c r="S244" s="74">
        <f t="shared" si="55"/>
        <v>6.4146341463414664</v>
      </c>
      <c r="U244" s="86">
        <f>+Q244*1000000/D244/366</f>
        <v>31043.658925318763</v>
      </c>
      <c r="V244" s="12">
        <f>+U244-L244</f>
        <v>0.65892531876306748</v>
      </c>
      <c r="W244" s="86">
        <f>+R244*1000000/D244/365</f>
        <v>29252.283105022834</v>
      </c>
      <c r="X244" s="12">
        <f>+W244-M244</f>
        <v>-1.7168949771657935</v>
      </c>
      <c r="Y244" s="69">
        <f>SUM(Y242:Y243)</f>
        <v>1656.4</v>
      </c>
      <c r="Z244" s="69">
        <f>+R244+R248</f>
        <v>1671</v>
      </c>
    </row>
    <row r="245" spans="1:27" ht="12.2" customHeight="1" outlineLevel="1">
      <c r="A245" s="96"/>
      <c r="B245" s="52"/>
      <c r="D245" s="80"/>
      <c r="E245" s="57"/>
      <c r="F245" s="82"/>
      <c r="G245" s="83"/>
      <c r="H245" s="83"/>
      <c r="I245" s="83"/>
      <c r="J245" s="83"/>
      <c r="K245" s="83"/>
      <c r="L245" s="83"/>
      <c r="M245" s="97"/>
      <c r="N245" s="92"/>
      <c r="O245" s="93"/>
      <c r="P245" s="74"/>
      <c r="Q245" s="108"/>
      <c r="R245" s="93"/>
      <c r="S245" s="74"/>
      <c r="Y245" s="69"/>
      <c r="Z245" s="69"/>
    </row>
    <row r="246" spans="1:27" s="165" customFormat="1" ht="12.2" customHeight="1" outlineLevel="2">
      <c r="A246" s="66" t="s">
        <v>145</v>
      </c>
      <c r="B246" s="155" t="s">
        <v>146</v>
      </c>
      <c r="C246" s="156"/>
      <c r="D246" s="157"/>
      <c r="E246" s="158" t="s">
        <v>20</v>
      </c>
      <c r="F246" s="159">
        <v>46473</v>
      </c>
      <c r="G246" s="160">
        <v>45824</v>
      </c>
      <c r="H246" s="160">
        <v>50940</v>
      </c>
      <c r="I246" s="160">
        <v>63777</v>
      </c>
      <c r="J246" s="160">
        <v>9129</v>
      </c>
      <c r="K246" s="160">
        <v>9741</v>
      </c>
      <c r="L246" s="160">
        <v>10217</v>
      </c>
      <c r="M246" s="161">
        <v>10908</v>
      </c>
      <c r="N246" s="162">
        <v>152.69999999999999</v>
      </c>
      <c r="O246" s="163">
        <v>162.9</v>
      </c>
      <c r="P246" s="74">
        <f t="shared" si="54"/>
        <v>-6.2615101289134545</v>
      </c>
      <c r="Q246" s="164">
        <v>679.8</v>
      </c>
      <c r="R246" s="163">
        <v>723.8</v>
      </c>
      <c r="S246" s="74">
        <f t="shared" si="55"/>
        <v>-6.0790273556231007</v>
      </c>
      <c r="U246" s="8"/>
      <c r="V246" s="166"/>
      <c r="W246" s="8"/>
      <c r="X246" s="166"/>
      <c r="Y246" s="167"/>
      <c r="Z246" s="167"/>
    </row>
    <row r="247" spans="1:27" s="165" customFormat="1" ht="12.2" customHeight="1" outlineLevel="2">
      <c r="A247" s="96"/>
      <c r="B247" s="155"/>
      <c r="C247" s="156"/>
      <c r="D247" s="157"/>
      <c r="E247" s="158" t="s">
        <v>24</v>
      </c>
      <c r="F247" s="159">
        <v>5627</v>
      </c>
      <c r="G247" s="160">
        <v>5304</v>
      </c>
      <c r="H247" s="160">
        <v>5870</v>
      </c>
      <c r="I247" s="160">
        <v>7369</v>
      </c>
      <c r="J247" s="160">
        <v>1501</v>
      </c>
      <c r="K247" s="160">
        <v>1767</v>
      </c>
      <c r="L247" s="160">
        <v>1563</v>
      </c>
      <c r="M247" s="161">
        <v>1917</v>
      </c>
      <c r="N247" s="162">
        <v>25.1</v>
      </c>
      <c r="O247" s="163">
        <v>29.5</v>
      </c>
      <c r="P247" s="74">
        <f t="shared" si="54"/>
        <v>-14.915254237288131</v>
      </c>
      <c r="Q247" s="164">
        <v>104</v>
      </c>
      <c r="R247" s="163">
        <v>127.2</v>
      </c>
      <c r="S247" s="74">
        <f t="shared" si="55"/>
        <v>-18.238993710691826</v>
      </c>
      <c r="U247" s="8"/>
      <c r="V247" s="166"/>
      <c r="W247" s="8"/>
      <c r="X247" s="166"/>
      <c r="Y247" s="167"/>
      <c r="Z247" s="167"/>
    </row>
    <row r="248" spans="1:27" s="165" customFormat="1" ht="12.2" customHeight="1" outlineLevel="1">
      <c r="A248" s="96"/>
      <c r="B248" s="155" t="s">
        <v>23</v>
      </c>
      <c r="C248" s="168" t="s">
        <v>25</v>
      </c>
      <c r="D248" s="157">
        <v>181.8</v>
      </c>
      <c r="E248" s="158" t="s">
        <v>26</v>
      </c>
      <c r="F248" s="82">
        <f t="shared" ref="F248:O248" si="59">F246+F247</f>
        <v>52100</v>
      </c>
      <c r="G248" s="83">
        <f t="shared" si="59"/>
        <v>51128</v>
      </c>
      <c r="H248" s="83">
        <f t="shared" si="59"/>
        <v>56810</v>
      </c>
      <c r="I248" s="83">
        <f t="shared" si="59"/>
        <v>71146</v>
      </c>
      <c r="J248" s="83">
        <f t="shared" si="59"/>
        <v>10630</v>
      </c>
      <c r="K248" s="83">
        <f t="shared" si="59"/>
        <v>11508</v>
      </c>
      <c r="L248" s="83">
        <f t="shared" si="59"/>
        <v>11780</v>
      </c>
      <c r="M248" s="97">
        <f t="shared" si="59"/>
        <v>12825</v>
      </c>
      <c r="N248" s="92">
        <f t="shared" si="59"/>
        <v>177.79999999999998</v>
      </c>
      <c r="O248" s="93">
        <f t="shared" si="59"/>
        <v>192.4</v>
      </c>
      <c r="P248" s="74">
        <f t="shared" si="54"/>
        <v>-7.5883575883576002</v>
      </c>
      <c r="Q248" s="92">
        <f>Q246+Q247</f>
        <v>783.8</v>
      </c>
      <c r="R248" s="93">
        <f>R246+R247</f>
        <v>851</v>
      </c>
      <c r="S248" s="74">
        <f t="shared" si="55"/>
        <v>-7.8965922444183363</v>
      </c>
      <c r="U248" s="86">
        <f>+Q248*1000000/D248/366</f>
        <v>11779.593259872434</v>
      </c>
      <c r="V248" s="12">
        <f>+U248-L248</f>
        <v>-0.40674012756608136</v>
      </c>
      <c r="W248" s="86">
        <f>+R248*1000000/D248/365</f>
        <v>12824.570128245699</v>
      </c>
      <c r="X248" s="12">
        <f>+W248-M248</f>
        <v>-0.42987175430062052</v>
      </c>
      <c r="Y248" s="169"/>
      <c r="Z248" s="169"/>
    </row>
    <row r="249" spans="1:27" ht="12.2" customHeight="1" outlineLevel="1">
      <c r="A249" s="96"/>
      <c r="B249" s="102"/>
      <c r="D249" s="80"/>
      <c r="E249" s="53"/>
      <c r="F249" s="82"/>
      <c r="G249" s="83"/>
      <c r="H249" s="83"/>
      <c r="I249" s="83"/>
      <c r="J249" s="83"/>
      <c r="K249" s="83"/>
      <c r="L249" s="83"/>
      <c r="M249" s="97"/>
      <c r="N249" s="92"/>
      <c r="O249" s="93"/>
      <c r="P249" s="74"/>
      <c r="Q249" s="112"/>
      <c r="R249" s="111"/>
      <c r="S249" s="74"/>
      <c r="Y249" s="170"/>
      <c r="Z249" s="170"/>
    </row>
    <row r="250" spans="1:27" ht="12.75" outlineLevel="1" thickBot="1">
      <c r="B250" s="78"/>
      <c r="C250" s="79"/>
      <c r="D250" s="80"/>
      <c r="E250" s="117"/>
      <c r="F250" s="171"/>
      <c r="G250" s="172"/>
      <c r="H250" s="171"/>
      <c r="I250" s="97"/>
      <c r="J250" s="173"/>
      <c r="K250" s="97"/>
      <c r="L250" s="173"/>
      <c r="M250" s="97"/>
      <c r="N250" s="115"/>
      <c r="O250" s="93"/>
      <c r="P250" s="174"/>
      <c r="Q250" s="115"/>
      <c r="R250" s="93"/>
      <c r="S250" s="74"/>
      <c r="Y250" s="69"/>
      <c r="Z250" s="69"/>
      <c r="AA250" s="69"/>
    </row>
    <row r="251" spans="1:27" ht="12.75" outlineLevel="1" thickTop="1">
      <c r="B251" s="175"/>
      <c r="C251" s="176"/>
      <c r="D251" s="177"/>
      <c r="E251" s="178" t="s">
        <v>20</v>
      </c>
      <c r="F251" s="179"/>
      <c r="G251" s="179"/>
      <c r="H251" s="179"/>
      <c r="I251" s="180"/>
      <c r="J251" s="181">
        <f>(N251*1000)/($D$253*92)*1000</f>
        <v>27572.574449748779</v>
      </c>
      <c r="K251" s="182">
        <f>(O251*1000)/(5725.8*92)*1000</f>
        <v>27160.358833472292</v>
      </c>
      <c r="L251" s="183">
        <f>(Q251*1000)/($D$253*366)*1000</f>
        <v>30106.184346131722</v>
      </c>
      <c r="M251" s="181">
        <f>(R251*1000)/(5725.8*365)*1000</f>
        <v>29431.800401642751</v>
      </c>
      <c r="N251" s="184">
        <f>N10+N14+N18+N22+N26+N30+N34+N38+N42+N46+N50+N54+N58+N62+N66+N70+N74+N78+N82+N86+N90+N94+N98+N102+N106+N110+N114+ N118+N122+N126+N130+N134+N138+N142+N146+N150+N154+N158+N162+N166+N170++N174+N178+N182+N186+N190+N194+N198+N202+N206+N210+N214+N218+N222+N226+N230+N234+N238+N242+N246+N259</f>
        <v>14614.809999999998</v>
      </c>
      <c r="O251" s="184">
        <f>O10+O14+O18+O22+O26+O30+O34+O38+O42+O46+O50+O54+O58+O62+O66+O70+O74+O78+O82+O86+O90+O94+O98+O102+O106+O110+O114+ O118+O122+O126+O130+O134+O138+O142+O146+O150+O154+O158+O162+O166+O170++O174+O178+O182+O186+O190+O194+O198+O202+O206+O210+O214+O218+O222+O226+O230+O234+O238+O242+O246+O259</f>
        <v>14307.359999999999</v>
      </c>
      <c r="P251" s="74">
        <f>IF(N251-O251=0,"-",(N251-O251)/O251*100)</f>
        <v>2.1488939958175299</v>
      </c>
      <c r="Q251" s="184">
        <f>Q10+Q14+Q18+Q22+Q26+Q30+Q34+Q38+Q42+Q46+Q50+Q54+Q58+Q62+Q66+Q70+Q74+Q78+Q82+Q86+Q90+Q94+Q98+Q102+Q106+Q110+Q114+ Q118+Q122+Q126+Q130+Q134+Q138+Q142+Q146+Q150+Q154+Q158+Q162+Q166+Q170++Q174+Q178+Q182+Q186+Q190+Q194+Q198+Q202+Q206+Q210+Q214+Q218+Q222+Q226+Q230+Q234+Q238+Q242+Q246+Q259</f>
        <v>63484.080000000009</v>
      </c>
      <c r="R251" s="184">
        <f>R10+R14+R18+R22+R26+R30+R34+R38+R42+R46+R50+R54+R58+R62+R66+R70+R74+R78+R82+R86+R90+R94+R98+R102+R106+R110+R114+ R118+R122+R126+R130+R134+R138+R142+R146+R150+R154+R158+R162+R166+R170++R174+R178+R182+R186+R190+R194+R198+R202+R206+R210+R214+R218+R222+R226+R230+R234+R238+R242+R246+R259</f>
        <v>61510.020000000011</v>
      </c>
      <c r="S251" s="185">
        <f>IF(Q251-R251=0,"-",(Q251-R251)/R251*100)</f>
        <v>3.2093307724497526</v>
      </c>
      <c r="Y251" s="69"/>
      <c r="Z251" s="69"/>
      <c r="AA251" s="69"/>
    </row>
    <row r="252" spans="1:27" outlineLevel="1">
      <c r="B252" s="67" t="s">
        <v>147</v>
      </c>
      <c r="C252" s="186"/>
      <c r="D252" s="187"/>
      <c r="E252" s="117" t="s">
        <v>24</v>
      </c>
      <c r="F252" s="188"/>
      <c r="G252" s="188"/>
      <c r="H252" s="188"/>
      <c r="I252" s="189"/>
      <c r="J252" s="190">
        <f>(N252*1000)/($D$253*92)*1000</f>
        <v>8706.0097108039899</v>
      </c>
      <c r="K252" s="191">
        <f>(O252*1000)/(5725.8*92)*1000</f>
        <v>8513.3157774041811</v>
      </c>
      <c r="L252" s="192">
        <f>(Q252*1000)/($D$253*366)*1000</f>
        <v>8792.4373648557284</v>
      </c>
      <c r="M252" s="193">
        <f>(R252*1000)/(5725.8*365)*1000</f>
        <v>8552.545388166136</v>
      </c>
      <c r="N252" s="194">
        <f>N11+N15+N19+N23+N27+N31+N35+N39+N43+N47+N51+N55+N59+N63+N67+N71+N75+N79+N83+N87+N91+N95+N99+N103+N107+N111+N115+ N119+N123+N127+N131+N135+N139+N143+N147+N151+N155+N159+N163+N167+N171++N175+N179+N183+N187+N191+N195+N199+N203+N207+N211+N215+N219+N223+N227+N231+N235+N239+N243+N247+N260</f>
        <v>4614.6100000000006</v>
      </c>
      <c r="O252" s="194">
        <f>O11+O15+O19+O23+O27+O31+O35+O39+O43+O47+O51+O55+O59+O63+O67+O71+O75+O79+O83+O87+O91+O95+O99+O103+O107+O111+O115+ O119+O123+O127+O131+O135+O139+O143+O147+O151+O155+O159+O163+O167+O171++O175+O179+O183+O187+O191+O195+O199+O203+O207+O211+O215+O219+O223+O227+O231+O235+O239+O243+O247+O260</f>
        <v>4484.5899999999992</v>
      </c>
      <c r="P252" s="195">
        <f>IF(N252-O252=0,"-",(N252-O252)/O252*100)</f>
        <v>2.8992616939341471</v>
      </c>
      <c r="Q252" s="194">
        <f>Q11+Q15+Q19+Q23+Q27+Q31+Q35+Q39+Q43+Q47+Q51+Q55+Q59+Q63+Q67+Q71+Q75+Q79+Q83+Q87+Q91+Q95+Q99+Q103+Q107+Q111+Q115+ Q119+Q123+Q127+Q131+Q135+Q139+Q143+Q147+Q151+Q155+Q159+Q163+Q167+Q171++Q175+Q179+Q183+Q187+Q191+Q195+Q199+Q203+Q207+Q211+Q215+Q219+Q223+Q227+Q231+Q235+Q239+Q243+Q247+Q260</f>
        <v>18540.370000000003</v>
      </c>
      <c r="R252" s="194">
        <f>R11+R15+R19+R23+R27+R31+R35+R39+R43+R47+R51+R55+R59+R63+R67+R71+R75+R79+R83+R87+R91+R95+R99+R103+R107+R111+R115+ R119+R123+R127+R131+R135+R139+R143+R147+R151+R155+R159+R163+R167+R171++R175+R179+R183+R187+R191+R195+R199+R203+R207+R211+R215+R219+R223+R227+R231+R235+R239+R243+R247+R260</f>
        <v>17874.110000000008</v>
      </c>
      <c r="S252" s="195">
        <f>IF(Q252-R252=0,"-",(Q252-R252)/R252*100)</f>
        <v>3.7275142650458926</v>
      </c>
      <c r="Y252" s="69"/>
      <c r="Z252" s="69"/>
      <c r="AA252" s="69"/>
    </row>
    <row r="253" spans="1:27" ht="12.75" thickBot="1">
      <c r="B253" s="196"/>
      <c r="C253" s="197" t="s">
        <v>25</v>
      </c>
      <c r="D253" s="198">
        <f>SUM(D11:D249)</f>
        <v>5761.4</v>
      </c>
      <c r="E253" s="199" t="s">
        <v>26</v>
      </c>
      <c r="F253" s="200"/>
      <c r="G253" s="200"/>
      <c r="H253" s="200"/>
      <c r="I253" s="201"/>
      <c r="J253" s="202">
        <f>J251+J252</f>
        <v>36278.584160552768</v>
      </c>
      <c r="K253" s="203">
        <f>K251+K252</f>
        <v>35673.674610876471</v>
      </c>
      <c r="L253" s="204">
        <f>L251+L252</f>
        <v>38898.621710987449</v>
      </c>
      <c r="M253" s="205">
        <f>M251+M252</f>
        <v>37984.345789808889</v>
      </c>
      <c r="N253" s="206">
        <f>SUM(N251:N252)</f>
        <v>19229.419999999998</v>
      </c>
      <c r="O253" s="207">
        <f>SUM(O251:O252)</f>
        <v>18791.949999999997</v>
      </c>
      <c r="P253" s="208">
        <f>IF(N253-O253=0,"-",(N253-O253)/O253*100)</f>
        <v>2.3279648998640443</v>
      </c>
      <c r="Q253" s="206">
        <f>SUM(Q251:Q252)</f>
        <v>82024.450000000012</v>
      </c>
      <c r="R253" s="207">
        <f>SUM(R251:R252)</f>
        <v>79384.130000000019</v>
      </c>
      <c r="S253" s="208">
        <f>IF(Q253-R253=0,"-",(Q253-R253)/R253*100)</f>
        <v>3.3260048324520177</v>
      </c>
      <c r="U253" s="86">
        <f>+Q253*1000000/D253/366</f>
        <v>38898.621710987456</v>
      </c>
      <c r="V253" s="209">
        <f>+U253-L253</f>
        <v>0</v>
      </c>
      <c r="W253" s="86">
        <f>+S253*1000000/D253/365</f>
        <v>1.581619399228982</v>
      </c>
      <c r="X253" s="209">
        <f>+W253-M253</f>
        <v>-37982.76417040966</v>
      </c>
      <c r="Y253" s="69"/>
      <c r="Z253" s="69"/>
      <c r="AA253" s="69"/>
    </row>
    <row r="254" spans="1:27" ht="12.75" thickTop="1">
      <c r="B254" s="210"/>
      <c r="C254" s="211"/>
      <c r="D254" s="212"/>
      <c r="E254" s="213"/>
      <c r="F254" s="188"/>
      <c r="G254" s="188"/>
      <c r="H254" s="188"/>
      <c r="I254" s="189"/>
      <c r="J254" s="214"/>
      <c r="K254" s="214"/>
      <c r="L254" s="214"/>
      <c r="M254" s="214"/>
      <c r="N254" s="215"/>
      <c r="O254" s="215"/>
      <c r="P254" s="216"/>
      <c r="Q254" s="215"/>
      <c r="R254" s="215"/>
      <c r="S254" s="216"/>
      <c r="U254" s="86"/>
      <c r="V254" s="209"/>
      <c r="W254" s="86"/>
      <c r="X254" s="209"/>
      <c r="Y254" s="69"/>
      <c r="Z254" s="69"/>
      <c r="AA254" s="69"/>
    </row>
    <row r="255" spans="1:27" ht="11.45" customHeight="1">
      <c r="B255" s="217" t="s">
        <v>148</v>
      </c>
      <c r="C255" s="218"/>
      <c r="D255" s="219"/>
      <c r="E255" s="220"/>
      <c r="F255" s="221"/>
      <c r="G255" s="221"/>
      <c r="H255" s="222"/>
      <c r="I255" s="223"/>
      <c r="J255" s="224"/>
      <c r="K255" s="224"/>
      <c r="L255" s="224"/>
      <c r="M255" s="224"/>
      <c r="N255" s="225"/>
      <c r="O255" s="225"/>
      <c r="P255" s="226"/>
      <c r="Q255" s="225"/>
      <c r="R255" s="225"/>
      <c r="S255" s="227"/>
    </row>
    <row r="256" spans="1:27" ht="11.45" customHeight="1">
      <c r="B256" s="1559" t="s">
        <v>149</v>
      </c>
      <c r="C256" s="1559"/>
      <c r="D256" s="1559"/>
      <c r="E256" s="1559"/>
      <c r="F256" s="1559"/>
      <c r="G256" s="1559"/>
      <c r="H256" s="1559"/>
      <c r="I256" s="1559"/>
      <c r="J256" s="1559"/>
      <c r="K256" s="1559"/>
      <c r="L256" s="1559"/>
      <c r="M256" s="1559"/>
      <c r="N256" s="1559"/>
      <c r="O256" s="1559"/>
      <c r="P256" s="1559"/>
      <c r="Q256" s="1559"/>
      <c r="R256" s="1559"/>
      <c r="S256" s="216"/>
    </row>
    <row r="257" spans="2:23" ht="11.45" customHeight="1">
      <c r="B257" s="1549" t="s">
        <v>150</v>
      </c>
      <c r="C257" s="1549"/>
      <c r="D257" s="1549"/>
      <c r="E257" s="1549"/>
      <c r="F257" s="1549"/>
      <c r="G257" s="1549"/>
      <c r="H257" s="1549"/>
      <c r="I257" s="1549"/>
      <c r="J257" s="1549"/>
      <c r="K257" s="1549"/>
      <c r="L257" s="1549"/>
      <c r="M257" s="1549"/>
      <c r="N257" s="1549"/>
      <c r="O257" s="1549"/>
      <c r="P257" s="1549"/>
      <c r="Q257" s="1549"/>
      <c r="R257" s="1549"/>
    </row>
    <row r="258" spans="2:23" ht="11.45" customHeight="1">
      <c r="B258" s="228" t="s">
        <v>151</v>
      </c>
      <c r="D258" s="229"/>
      <c r="E258" s="229"/>
      <c r="F258" s="229"/>
      <c r="G258" s="229"/>
      <c r="H258" s="229"/>
      <c r="I258" s="229"/>
      <c r="J258" s="229"/>
      <c r="K258" s="229"/>
      <c r="L258" s="229"/>
      <c r="M258" s="229"/>
      <c r="N258" s="230"/>
      <c r="O258" s="230"/>
      <c r="P258" s="231"/>
      <c r="Q258" s="230"/>
      <c r="R258" s="230"/>
      <c r="S258" s="232"/>
      <c r="U258" s="86"/>
      <c r="W258" s="233"/>
    </row>
    <row r="259" spans="2:23" ht="15">
      <c r="D259" s="235" t="s">
        <v>152</v>
      </c>
      <c r="E259" s="236" t="s">
        <v>20</v>
      </c>
      <c r="F259" s="237">
        <v>47738</v>
      </c>
      <c r="G259" s="237">
        <v>46604</v>
      </c>
      <c r="H259" s="237">
        <v>50700</v>
      </c>
      <c r="I259" s="237">
        <v>49691</v>
      </c>
      <c r="J259" s="237"/>
      <c r="K259" s="237"/>
      <c r="L259" s="237"/>
      <c r="M259" s="237"/>
      <c r="N259" s="238">
        <v>8.6</v>
      </c>
      <c r="O259" s="238">
        <v>8.4</v>
      </c>
      <c r="P259" s="232"/>
      <c r="Q259" s="238">
        <v>36.4</v>
      </c>
      <c r="R259" s="238">
        <v>35.5</v>
      </c>
      <c r="S259" s="232"/>
    </row>
    <row r="260" spans="2:23" ht="15">
      <c r="D260" s="239" t="s">
        <v>153</v>
      </c>
      <c r="E260" s="236" t="s">
        <v>24</v>
      </c>
      <c r="F260" s="237">
        <v>13786</v>
      </c>
      <c r="G260" s="237">
        <v>13703</v>
      </c>
      <c r="H260" s="237">
        <v>14236</v>
      </c>
      <c r="I260" s="237">
        <v>13953</v>
      </c>
      <c r="J260" s="237"/>
      <c r="K260" s="237"/>
      <c r="L260" s="237"/>
      <c r="M260" s="237"/>
      <c r="N260" s="238">
        <v>2.5</v>
      </c>
      <c r="O260" s="238">
        <v>2.5</v>
      </c>
      <c r="P260" s="232"/>
      <c r="Q260" s="238">
        <v>10.199999999999999</v>
      </c>
      <c r="R260" s="238">
        <v>9.9</v>
      </c>
      <c r="S260" s="232"/>
      <c r="U260" s="116"/>
      <c r="W260" s="86"/>
    </row>
    <row r="261" spans="2:23" ht="15">
      <c r="D261" s="239" t="s">
        <v>154</v>
      </c>
      <c r="E261" s="240" t="s">
        <v>26</v>
      </c>
      <c r="F261" s="241">
        <v>61524</v>
      </c>
      <c r="G261" s="241">
        <v>60307</v>
      </c>
      <c r="H261" s="241">
        <v>64936</v>
      </c>
      <c r="I261" s="241">
        <v>63644</v>
      </c>
      <c r="J261" s="242"/>
      <c r="K261" s="242"/>
      <c r="L261" s="242"/>
      <c r="M261" s="242"/>
      <c r="N261" s="243">
        <v>11.1</v>
      </c>
      <c r="O261" s="243">
        <v>10.9</v>
      </c>
      <c r="P261" s="232"/>
      <c r="Q261" s="243">
        <v>46.5</v>
      </c>
      <c r="R261" s="243">
        <v>45.5</v>
      </c>
      <c r="S261" s="232"/>
    </row>
    <row r="262" spans="2:23" ht="15">
      <c r="D262" s="239" t="s">
        <v>155</v>
      </c>
      <c r="E262" s="244"/>
      <c r="F262" s="237"/>
      <c r="G262" s="237"/>
      <c r="H262" s="237"/>
      <c r="I262" s="237"/>
      <c r="S262" s="232"/>
      <c r="W262" s="233"/>
    </row>
    <row r="263" spans="2:23" ht="15">
      <c r="D263" s="244"/>
      <c r="E263" s="244"/>
      <c r="F263" s="237"/>
      <c r="G263" s="237"/>
      <c r="H263" s="237"/>
      <c r="I263" s="237"/>
      <c r="J263" s="245">
        <f>+N238*1000000/D240/92</f>
        <v>79899.730367374461</v>
      </c>
      <c r="K263" s="245">
        <f>+O238*1000000/D240/92</f>
        <v>77034.883720930229</v>
      </c>
      <c r="L263" s="245">
        <f>+Q238*1000000/D240/366</f>
        <v>79753.886559071456</v>
      </c>
      <c r="M263" s="245">
        <f>+R238*1000000/D240/365</f>
        <v>76319.422321333754</v>
      </c>
      <c r="S263" s="232"/>
    </row>
    <row r="264" spans="2:23" ht="15">
      <c r="D264" s="239" t="s">
        <v>155</v>
      </c>
      <c r="E264" s="246" t="s">
        <v>20</v>
      </c>
      <c r="F264" s="237"/>
      <c r="G264" s="237"/>
      <c r="H264" s="237"/>
      <c r="I264" s="237"/>
      <c r="J264" s="245">
        <f>+N239*1000000/D240/92</f>
        <v>7962.5884732052573</v>
      </c>
      <c r="K264" s="245">
        <f>+O239*1000000/D240/92</f>
        <v>7751.9379844961231</v>
      </c>
      <c r="L264" s="245">
        <f>+Q239*1000000/D240/366</f>
        <v>7942.5594103443891</v>
      </c>
      <c r="M264" s="245">
        <f>+R239*1000000/D240/365</f>
        <v>7762.5570776255699</v>
      </c>
      <c r="N264" s="238"/>
      <c r="O264" s="238"/>
      <c r="P264" s="232"/>
      <c r="Q264" s="238">
        <f>+Q263-Q251</f>
        <v>-63484.080000000009</v>
      </c>
      <c r="R264" s="238"/>
      <c r="S264" s="232"/>
    </row>
    <row r="265" spans="2:23" ht="12.75">
      <c r="D265" s="244"/>
      <c r="E265" s="246" t="s">
        <v>24</v>
      </c>
      <c r="F265" s="241"/>
      <c r="G265" s="241"/>
      <c r="H265" s="241"/>
      <c r="I265"/>
      <c r="J265" s="245">
        <f>+J263+J264</f>
        <v>87862.318840579712</v>
      </c>
      <c r="K265" s="245">
        <f>+K263+K264</f>
        <v>84786.821705426351</v>
      </c>
      <c r="L265" s="245">
        <f>+L263+L264</f>
        <v>87696.445969415843</v>
      </c>
      <c r="M265" s="245">
        <f>+M263+M264</f>
        <v>84081.979398959316</v>
      </c>
      <c r="N265"/>
      <c r="O265"/>
      <c r="P265"/>
      <c r="Q265"/>
      <c r="R265"/>
      <c r="S265"/>
    </row>
    <row r="266" spans="2:23" ht="15">
      <c r="D266" s="247"/>
      <c r="E266" s="239" t="s">
        <v>26</v>
      </c>
      <c r="F266" s="248"/>
      <c r="G266" s="248"/>
      <c r="H266" s="248"/>
      <c r="I266"/>
      <c r="J266" s="249"/>
      <c r="K266" s="249"/>
      <c r="L266" s="249"/>
      <c r="M266" s="249"/>
      <c r="N266"/>
      <c r="O266"/>
      <c r="P266"/>
      <c r="Q266"/>
      <c r="R266"/>
      <c r="S266"/>
    </row>
    <row r="267" spans="2:23" ht="12.75">
      <c r="I267"/>
      <c r="J267"/>
      <c r="K267"/>
      <c r="L267"/>
      <c r="M267"/>
      <c r="N267"/>
      <c r="O267"/>
      <c r="P267"/>
      <c r="Q267"/>
      <c r="R267"/>
      <c r="S267"/>
    </row>
    <row r="268" spans="2:23" ht="12.75">
      <c r="I268"/>
      <c r="J268"/>
      <c r="K268"/>
      <c r="L268"/>
      <c r="M268"/>
      <c r="N268"/>
      <c r="O268"/>
      <c r="P268"/>
      <c r="Q268"/>
      <c r="R268"/>
      <c r="S268"/>
    </row>
    <row r="269" spans="2:23" ht="12.75">
      <c r="I269"/>
      <c r="J269"/>
      <c r="K269"/>
      <c r="L269"/>
      <c r="M269"/>
      <c r="N269"/>
      <c r="O269"/>
      <c r="P269"/>
      <c r="Q269"/>
      <c r="R269"/>
      <c r="S269"/>
    </row>
    <row r="270" spans="2:23" ht="12.75">
      <c r="I270"/>
      <c r="J270"/>
      <c r="K270"/>
      <c r="L270"/>
      <c r="M270"/>
      <c r="N270"/>
      <c r="O270"/>
      <c r="P270"/>
      <c r="Q270"/>
      <c r="R270"/>
      <c r="S270"/>
    </row>
    <row r="271" spans="2:23" ht="12.75">
      <c r="I271"/>
      <c r="J271"/>
      <c r="K271"/>
      <c r="L271"/>
      <c r="M271"/>
      <c r="N271"/>
      <c r="O271"/>
      <c r="P271"/>
      <c r="Q271"/>
      <c r="R271"/>
      <c r="S271"/>
    </row>
    <row r="272" spans="2:23" ht="12.75">
      <c r="I272"/>
      <c r="J272"/>
      <c r="K272"/>
      <c r="L272"/>
      <c r="M272"/>
      <c r="N272"/>
      <c r="O272"/>
      <c r="P272"/>
      <c r="Q272"/>
      <c r="R272"/>
      <c r="S272"/>
    </row>
    <row r="273" spans="9:19" ht="12.75">
      <c r="I273"/>
      <c r="J273"/>
      <c r="K273"/>
      <c r="L273"/>
      <c r="M273"/>
      <c r="N273"/>
      <c r="O273"/>
      <c r="P273"/>
      <c r="Q273"/>
      <c r="R273"/>
      <c r="S273"/>
    </row>
  </sheetData>
  <mergeCells count="17">
    <mergeCell ref="B257:R257"/>
    <mergeCell ref="O6:O8"/>
    <mergeCell ref="Q6:Q8"/>
    <mergeCell ref="R6:R8"/>
    <mergeCell ref="B130:D131"/>
    <mergeCell ref="B171:D171"/>
    <mergeCell ref="B256:R256"/>
    <mergeCell ref="H6:H8"/>
    <mergeCell ref="I6:I8"/>
    <mergeCell ref="L6:L8"/>
    <mergeCell ref="M6:M8"/>
    <mergeCell ref="N6:N8"/>
    <mergeCell ref="F5:G5"/>
    <mergeCell ref="J5:K5"/>
    <mergeCell ref="L5:M5"/>
    <mergeCell ref="N5:P5"/>
    <mergeCell ref="Q5:S5"/>
  </mergeCells>
  <printOptions horizontalCentered="1" gridLinesSet="0"/>
  <pageMargins left="0.16" right="0.16" top="0.23622047244094491" bottom="0.23622047244094491" header="0.19685039370078741" footer="0.19685039370078741"/>
  <pageSetup paperSize="8" scale="65" fitToHeight="4" orientation="landscape" horizontalDpi="4294967292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4" max="18" man="1"/>
    <brk id="128" max="16383" man="1"/>
    <brk id="176" max="16383" man="1"/>
    <brk id="22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X258"/>
  <sheetViews>
    <sheetView workbookViewId="0">
      <selection activeCell="K12" sqref="K12"/>
    </sheetView>
  </sheetViews>
  <sheetFormatPr defaultRowHeight="12"/>
  <cols>
    <col min="20" max="20" width="3.625" customWidth="1"/>
  </cols>
  <sheetData>
    <row r="1" spans="1:24" ht="15.75">
      <c r="A1" s="1"/>
      <c r="B1" s="2" t="s">
        <v>156</v>
      </c>
      <c r="C1" s="2"/>
      <c r="D1" s="3"/>
      <c r="E1" s="3"/>
      <c r="F1" s="3"/>
      <c r="G1" s="1"/>
      <c r="H1" s="1"/>
      <c r="I1" s="1"/>
      <c r="J1" s="1"/>
      <c r="K1" s="1"/>
      <c r="L1" s="1"/>
      <c r="M1" s="1"/>
      <c r="N1" s="4"/>
      <c r="O1" s="4"/>
      <c r="P1" s="5"/>
      <c r="Q1" s="4"/>
      <c r="R1" s="4"/>
      <c r="S1" s="5"/>
      <c r="T1" s="1"/>
      <c r="U1" s="1"/>
      <c r="V1" s="6"/>
      <c r="W1" s="1"/>
      <c r="X1" s="6"/>
    </row>
    <row r="2" spans="1:24" ht="15.75">
      <c r="A2" s="1"/>
      <c r="B2" s="2"/>
      <c r="C2" s="2"/>
      <c r="D2" s="3"/>
      <c r="E2" s="3"/>
      <c r="F2" s="3"/>
      <c r="G2" s="1"/>
      <c r="H2" s="1"/>
      <c r="I2" s="7"/>
      <c r="J2" s="7"/>
      <c r="K2" s="1"/>
      <c r="L2" s="1"/>
      <c r="M2" s="1"/>
      <c r="N2" s="4"/>
      <c r="O2" s="4"/>
      <c r="P2" s="5"/>
      <c r="Q2" s="4"/>
      <c r="R2" s="4"/>
      <c r="S2" s="5"/>
      <c r="T2" s="1"/>
      <c r="U2" s="1"/>
      <c r="V2" s="6"/>
      <c r="W2" s="1"/>
      <c r="X2" s="6"/>
    </row>
    <row r="3" spans="1:24" ht="15.75">
      <c r="A3" s="8"/>
      <c r="B3" s="3"/>
      <c r="C3" s="9"/>
      <c r="D3" s="3"/>
      <c r="E3" s="3"/>
      <c r="F3" s="3"/>
      <c r="G3" s="8"/>
      <c r="H3" s="8"/>
      <c r="I3" s="8"/>
      <c r="J3" s="8"/>
      <c r="K3" s="8"/>
      <c r="L3" s="8"/>
      <c r="M3" s="8"/>
      <c r="N3" s="10"/>
      <c r="O3" s="10"/>
      <c r="P3" s="11"/>
      <c r="Q3" s="10"/>
      <c r="R3" s="10"/>
      <c r="S3" s="11"/>
      <c r="T3" s="8"/>
      <c r="U3" s="8"/>
      <c r="V3" s="12"/>
      <c r="W3" s="8"/>
      <c r="X3" s="12"/>
    </row>
    <row r="4" spans="1:24" ht="12.75">
      <c r="A4" s="8"/>
      <c r="B4" s="13"/>
      <c r="C4" s="14"/>
      <c r="D4" s="15"/>
      <c r="E4" s="16"/>
      <c r="F4" s="17" t="s">
        <v>1</v>
      </c>
      <c r="G4" s="18"/>
      <c r="H4" s="18"/>
      <c r="I4" s="19"/>
      <c r="J4" s="20" t="s">
        <v>2</v>
      </c>
      <c r="K4" s="18"/>
      <c r="L4" s="18"/>
      <c r="M4" s="19"/>
      <c r="N4" s="21" t="s">
        <v>3</v>
      </c>
      <c r="O4" s="22"/>
      <c r="P4" s="23"/>
      <c r="Q4" s="21" t="s">
        <v>3</v>
      </c>
      <c r="R4" s="22"/>
      <c r="S4" s="23"/>
      <c r="T4" s="8"/>
      <c r="U4" s="8"/>
      <c r="V4" s="12"/>
      <c r="W4" s="8"/>
      <c r="X4" s="12"/>
    </row>
    <row r="5" spans="1:24" ht="12.75">
      <c r="A5" s="8"/>
      <c r="B5" s="24" t="s">
        <v>4</v>
      </c>
      <c r="C5" s="25"/>
      <c r="D5" s="26"/>
      <c r="E5" s="27"/>
      <c r="F5" s="1546" t="s">
        <v>5</v>
      </c>
      <c r="G5" s="1547"/>
      <c r="H5" s="28" t="s">
        <v>6</v>
      </c>
      <c r="I5" s="29"/>
      <c r="J5" s="1546" t="s">
        <v>5</v>
      </c>
      <c r="K5" s="1548"/>
      <c r="L5" s="1548" t="s">
        <v>6</v>
      </c>
      <c r="M5" s="1547"/>
      <c r="N5" s="1546" t="s">
        <v>5</v>
      </c>
      <c r="O5" s="1548"/>
      <c r="P5" s="1547"/>
      <c r="Q5" s="1546" t="s">
        <v>7</v>
      </c>
      <c r="R5" s="1548"/>
      <c r="S5" s="1547"/>
      <c r="T5" s="8"/>
      <c r="U5" s="8"/>
      <c r="V5" s="12"/>
      <c r="W5" s="8"/>
      <c r="X5" s="12"/>
    </row>
    <row r="6" spans="1:24" ht="12.75">
      <c r="A6" s="8"/>
      <c r="B6" s="30"/>
      <c r="C6" s="31"/>
      <c r="D6" s="32"/>
      <c r="E6" s="33"/>
      <c r="F6" s="34" t="s">
        <v>8</v>
      </c>
      <c r="G6" s="35" t="s">
        <v>9</v>
      </c>
      <c r="H6" s="36"/>
      <c r="I6" s="36"/>
      <c r="J6" s="36" t="s">
        <v>8</v>
      </c>
      <c r="K6" s="35" t="s">
        <v>9</v>
      </c>
      <c r="L6" s="36"/>
      <c r="M6" s="36"/>
      <c r="N6" s="36"/>
      <c r="O6" s="36"/>
      <c r="P6" s="37"/>
      <c r="Q6" s="36"/>
      <c r="R6" s="36"/>
      <c r="S6" s="37"/>
      <c r="T6" s="8"/>
      <c r="U6" s="8"/>
      <c r="V6" s="12"/>
      <c r="W6" s="8"/>
      <c r="X6" s="12"/>
    </row>
    <row r="7" spans="1:24" ht="15">
      <c r="A7" s="8"/>
      <c r="B7" s="30"/>
      <c r="C7" s="31"/>
      <c r="D7" s="32"/>
      <c r="E7" s="33"/>
      <c r="F7" s="38" t="s">
        <v>11</v>
      </c>
      <c r="G7" s="35" t="s">
        <v>8</v>
      </c>
      <c r="H7" s="920">
        <v>2015</v>
      </c>
      <c r="I7" s="920">
        <v>2014</v>
      </c>
      <c r="J7" s="38" t="s">
        <v>11</v>
      </c>
      <c r="K7" s="35" t="s">
        <v>8</v>
      </c>
      <c r="L7" s="920">
        <v>2015</v>
      </c>
      <c r="M7" s="920">
        <v>2014</v>
      </c>
      <c r="N7" s="920">
        <v>2015</v>
      </c>
      <c r="O7" s="920">
        <v>2014</v>
      </c>
      <c r="P7" s="39" t="s">
        <v>12</v>
      </c>
      <c r="Q7" s="920">
        <v>2015</v>
      </c>
      <c r="R7" s="920">
        <v>2014</v>
      </c>
      <c r="S7" s="40" t="s">
        <v>12</v>
      </c>
      <c r="T7" s="41"/>
      <c r="U7" s="42" t="s">
        <v>157</v>
      </c>
      <c r="V7" s="12"/>
      <c r="W7" s="42"/>
      <c r="X7" s="12"/>
    </row>
    <row r="8" spans="1:24" ht="12.75">
      <c r="A8" s="8"/>
      <c r="B8" s="43"/>
      <c r="C8" s="44"/>
      <c r="D8" s="45"/>
      <c r="E8" s="46"/>
      <c r="F8" s="47" t="s">
        <v>14</v>
      </c>
      <c r="G8" s="48" t="s">
        <v>15</v>
      </c>
      <c r="H8" s="49"/>
      <c r="I8" s="49"/>
      <c r="J8" s="49" t="s">
        <v>14</v>
      </c>
      <c r="K8" s="48" t="s">
        <v>15</v>
      </c>
      <c r="L8" s="49"/>
      <c r="M8" s="49"/>
      <c r="N8" s="49"/>
      <c r="O8" s="49"/>
      <c r="P8" s="50" t="s">
        <v>16</v>
      </c>
      <c r="Q8" s="49"/>
      <c r="R8" s="49"/>
      <c r="S8" s="50" t="s">
        <v>16</v>
      </c>
      <c r="T8" s="8"/>
      <c r="U8" s="8"/>
      <c r="V8" s="12"/>
      <c r="W8" s="8"/>
      <c r="X8" s="12"/>
    </row>
    <row r="9" spans="1:24" ht="12.75">
      <c r="A9" s="51"/>
      <c r="B9" s="52"/>
      <c r="C9" s="9"/>
      <c r="D9" s="8"/>
      <c r="E9" s="53"/>
      <c r="F9" s="54"/>
      <c r="G9" s="55"/>
      <c r="H9" s="56"/>
      <c r="I9" s="55"/>
      <c r="J9" s="57"/>
      <c r="K9" s="55"/>
      <c r="L9" s="58"/>
      <c r="M9" s="55"/>
      <c r="N9" s="59"/>
      <c r="O9" s="60"/>
      <c r="P9" s="61"/>
      <c r="Q9" s="62"/>
      <c r="R9" s="60"/>
      <c r="S9" s="63"/>
      <c r="T9" s="8"/>
      <c r="U9" s="64"/>
      <c r="V9" s="65" t="s">
        <v>17</v>
      </c>
      <c r="W9" s="64"/>
      <c r="X9" s="65"/>
    </row>
    <row r="10" spans="1:24" ht="12.75">
      <c r="A10" s="66" t="s">
        <v>18</v>
      </c>
      <c r="B10" s="67" t="s">
        <v>19</v>
      </c>
      <c r="C10" s="68"/>
      <c r="D10" s="69"/>
      <c r="E10" s="70" t="s">
        <v>20</v>
      </c>
      <c r="F10" s="71">
        <v>2829</v>
      </c>
      <c r="G10" s="71">
        <v>2770</v>
      </c>
      <c r="H10" s="71">
        <v>3598</v>
      </c>
      <c r="I10" s="71">
        <v>3481</v>
      </c>
      <c r="J10" s="71">
        <v>2829</v>
      </c>
      <c r="K10" s="71">
        <v>2770</v>
      </c>
      <c r="L10" s="71">
        <v>3598</v>
      </c>
      <c r="M10" s="71">
        <v>3481</v>
      </c>
      <c r="N10" s="72">
        <v>1.51</v>
      </c>
      <c r="O10" s="73">
        <v>1.48</v>
      </c>
      <c r="P10" s="74">
        <f>IF(N10-O10=0,"-",(N10-O10)/O10*100)</f>
        <v>2.027027027027029</v>
      </c>
      <c r="Q10" s="72">
        <v>7.62</v>
      </c>
      <c r="R10" s="73">
        <v>7.37</v>
      </c>
      <c r="S10" s="74">
        <f>IF(Q10-R10=0,"-",(Q10-R10)/R10*100)</f>
        <v>3.3921302578018993</v>
      </c>
      <c r="T10" s="8"/>
      <c r="U10" s="75"/>
      <c r="V10" s="76" t="s">
        <v>21</v>
      </c>
      <c r="W10" s="75"/>
      <c r="X10" s="76"/>
    </row>
    <row r="11" spans="1:24" ht="12.75">
      <c r="B11" s="67" t="s">
        <v>22</v>
      </c>
      <c r="C11" s="68"/>
      <c r="D11" s="77" t="s">
        <v>23</v>
      </c>
      <c r="E11" s="70" t="s">
        <v>24</v>
      </c>
      <c r="F11" s="71">
        <v>1612</v>
      </c>
      <c r="G11" s="71">
        <v>1547</v>
      </c>
      <c r="H11" s="71">
        <v>1627</v>
      </c>
      <c r="I11" s="71">
        <v>1566</v>
      </c>
      <c r="J11" s="71">
        <v>1612</v>
      </c>
      <c r="K11" s="71">
        <v>1547</v>
      </c>
      <c r="L11" s="71">
        <v>1627</v>
      </c>
      <c r="M11" s="71">
        <v>1566</v>
      </c>
      <c r="N11" s="72">
        <v>0.86</v>
      </c>
      <c r="O11" s="73">
        <v>0.83</v>
      </c>
      <c r="P11" s="74">
        <f>IF(N11-O11=0,"-",(N11-O11)/O11*100)</f>
        <v>3.6144578313253044</v>
      </c>
      <c r="Q11" s="72">
        <v>3.44</v>
      </c>
      <c r="R11" s="73">
        <v>3.31</v>
      </c>
      <c r="S11" s="74">
        <v>4.0999999999999996</v>
      </c>
      <c r="T11" s="8"/>
      <c r="U11" s="8"/>
      <c r="V11" s="12"/>
      <c r="W11" s="8"/>
      <c r="X11" s="12"/>
    </row>
    <row r="12" spans="1:24" ht="12.75">
      <c r="B12" s="78" t="s">
        <v>23</v>
      </c>
      <c r="C12" s="79" t="s">
        <v>25</v>
      </c>
      <c r="D12" s="80">
        <v>5.8</v>
      </c>
      <c r="E12" s="81" t="s">
        <v>26</v>
      </c>
      <c r="F12" s="82">
        <f t="shared" ref="F12:O12" si="0">+F10+F11</f>
        <v>4441</v>
      </c>
      <c r="G12" s="83">
        <f t="shared" si="0"/>
        <v>4317</v>
      </c>
      <c r="H12" s="83">
        <f t="shared" si="0"/>
        <v>5225</v>
      </c>
      <c r="I12" s="84">
        <f t="shared" si="0"/>
        <v>5047</v>
      </c>
      <c r="J12" s="83">
        <f t="shared" si="0"/>
        <v>4441</v>
      </c>
      <c r="K12" s="83">
        <f t="shared" si="0"/>
        <v>4317</v>
      </c>
      <c r="L12" s="83">
        <f t="shared" si="0"/>
        <v>5225</v>
      </c>
      <c r="M12" s="85">
        <f t="shared" si="0"/>
        <v>5047</v>
      </c>
      <c r="N12" s="72">
        <f t="shared" si="0"/>
        <v>2.37</v>
      </c>
      <c r="O12" s="73">
        <f t="shared" si="0"/>
        <v>2.31</v>
      </c>
      <c r="P12" s="74">
        <f>IF(N12-O12=0,"-",(N12-O12)/O12*100)</f>
        <v>2.5974025974025996</v>
      </c>
      <c r="Q12" s="72">
        <f>+Q10+Q11</f>
        <v>11.06</v>
      </c>
      <c r="R12" s="73">
        <f>+R10+R11</f>
        <v>10.68</v>
      </c>
      <c r="S12" s="74">
        <f>IF(Q12-R12=0,"-",(Q12-R12)/R12*100)</f>
        <v>3.5580524344569362</v>
      </c>
      <c r="T12" s="8"/>
      <c r="U12" s="86">
        <f>+Q12*1000000/D12/365</f>
        <v>5224.3741143127072</v>
      </c>
      <c r="V12" s="12">
        <f>+U12-L12</f>
        <v>-0.62588568729279359</v>
      </c>
      <c r="W12" s="86">
        <f>+S12*1000000/D12/365</f>
        <v>1680.7049761251469</v>
      </c>
      <c r="X12" s="12">
        <f>+W12-M12</f>
        <v>-3366.2950238748531</v>
      </c>
    </row>
    <row r="13" spans="1:24" ht="12.75">
      <c r="B13" s="52"/>
      <c r="C13" s="9"/>
      <c r="D13" s="80"/>
      <c r="E13" s="57"/>
      <c r="F13" s="87"/>
      <c r="G13" s="88"/>
      <c r="H13" s="89"/>
      <c r="I13" s="89"/>
      <c r="J13" s="90"/>
      <c r="K13" s="90"/>
      <c r="L13" s="90"/>
      <c r="M13" s="91"/>
      <c r="N13" s="92"/>
      <c r="O13" s="93"/>
      <c r="P13" s="74"/>
      <c r="Q13" s="92"/>
      <c r="R13" s="93"/>
      <c r="S13" s="74"/>
      <c r="T13" s="8"/>
      <c r="U13" s="8"/>
      <c r="V13" s="12"/>
      <c r="W13" s="8"/>
      <c r="X13" s="12"/>
    </row>
    <row r="14" spans="1:24" ht="12.75">
      <c r="A14" s="66" t="s">
        <v>27</v>
      </c>
      <c r="B14" s="67" t="s">
        <v>19</v>
      </c>
      <c r="C14" s="68"/>
      <c r="D14" s="80"/>
      <c r="E14" s="94" t="s">
        <v>20</v>
      </c>
      <c r="F14" s="95">
        <v>1548</v>
      </c>
      <c r="G14" s="71">
        <v>1381</v>
      </c>
      <c r="H14" s="71">
        <v>1825</v>
      </c>
      <c r="I14" s="71">
        <v>1670</v>
      </c>
      <c r="J14" s="71">
        <v>1548</v>
      </c>
      <c r="K14" s="71">
        <v>1381</v>
      </c>
      <c r="L14" s="71">
        <v>1825</v>
      </c>
      <c r="M14" s="113">
        <v>1670</v>
      </c>
      <c r="N14" s="72">
        <v>1.82</v>
      </c>
      <c r="O14" s="73">
        <v>1.63</v>
      </c>
      <c r="P14" s="74">
        <f>IF(N14-O14=0,"-",(N14-O14)/O14*100)</f>
        <v>11.656441717791424</v>
      </c>
      <c r="Q14" s="72">
        <v>8.52</v>
      </c>
      <c r="R14" s="73">
        <v>7.8</v>
      </c>
      <c r="S14" s="74">
        <f>IF(Q14-R14=0,"-",(Q14-R14)/R14*100)</f>
        <v>9.2307692307692264</v>
      </c>
      <c r="T14" s="8"/>
      <c r="U14" s="8"/>
      <c r="V14" s="12"/>
      <c r="W14" s="8"/>
      <c r="X14" s="12"/>
    </row>
    <row r="15" spans="1:24" ht="12.75">
      <c r="A15" s="96"/>
      <c r="B15" s="67" t="s">
        <v>28</v>
      </c>
      <c r="C15" s="68"/>
      <c r="D15" s="80"/>
      <c r="E15" s="94" t="s">
        <v>24</v>
      </c>
      <c r="F15" s="95">
        <v>125</v>
      </c>
      <c r="G15" s="71">
        <v>141</v>
      </c>
      <c r="H15" s="71">
        <v>130</v>
      </c>
      <c r="I15" s="71">
        <v>144</v>
      </c>
      <c r="J15" s="71">
        <v>125</v>
      </c>
      <c r="K15" s="71">
        <v>141</v>
      </c>
      <c r="L15" s="71">
        <v>130</v>
      </c>
      <c r="M15" s="113">
        <v>144</v>
      </c>
      <c r="N15" s="72">
        <v>0.15</v>
      </c>
      <c r="O15" s="73">
        <v>0.17</v>
      </c>
      <c r="P15" s="74">
        <f>IF(N15-O15=0,"-",(N15-O15)/O15*100)</f>
        <v>-11.764705882352951</v>
      </c>
      <c r="Q15" s="72">
        <v>0.61</v>
      </c>
      <c r="R15" s="73">
        <v>0.68</v>
      </c>
      <c r="S15" s="74">
        <f>IF(Q15-R15=0,"-",(Q15-R15)/R15*100)</f>
        <v>-10.294117647058831</v>
      </c>
      <c r="T15" s="8"/>
      <c r="U15" s="8"/>
      <c r="V15" s="12"/>
      <c r="W15" s="8"/>
      <c r="X15" s="12"/>
    </row>
    <row r="16" spans="1:24" ht="12.75">
      <c r="A16" s="96"/>
      <c r="B16" s="78" t="s">
        <v>23</v>
      </c>
      <c r="C16" s="79" t="s">
        <v>25</v>
      </c>
      <c r="D16" s="80">
        <v>12.8</v>
      </c>
      <c r="E16" s="94" t="s">
        <v>26</v>
      </c>
      <c r="F16" s="82">
        <f t="shared" ref="F16:M16" si="1">F14+F15</f>
        <v>1673</v>
      </c>
      <c r="G16" s="83">
        <f t="shared" si="1"/>
        <v>1522</v>
      </c>
      <c r="H16" s="83">
        <f t="shared" si="1"/>
        <v>1955</v>
      </c>
      <c r="I16" s="83">
        <f t="shared" si="1"/>
        <v>1814</v>
      </c>
      <c r="J16" s="83">
        <f t="shared" si="1"/>
        <v>1673</v>
      </c>
      <c r="K16" s="83">
        <f t="shared" si="1"/>
        <v>1522</v>
      </c>
      <c r="L16" s="83">
        <f t="shared" si="1"/>
        <v>1955</v>
      </c>
      <c r="M16" s="97">
        <f t="shared" si="1"/>
        <v>1814</v>
      </c>
      <c r="N16" s="72">
        <f>N15+N14</f>
        <v>1.97</v>
      </c>
      <c r="O16" s="73">
        <f>O15+O14</f>
        <v>1.7999999999999998</v>
      </c>
      <c r="P16" s="74">
        <f>IF(N16-O16=0,"-",(N16-O16)/O16*100)</f>
        <v>9.4444444444444535</v>
      </c>
      <c r="Q16" s="72">
        <f>Q15+Q14</f>
        <v>9.129999999999999</v>
      </c>
      <c r="R16" s="73">
        <f>R15+R14</f>
        <v>8.48</v>
      </c>
      <c r="S16" s="74">
        <f>IF(Q16-R16=0,"-",(Q16-R16)/R16*100)</f>
        <v>7.665094339622625</v>
      </c>
      <c r="T16" s="8"/>
      <c r="U16" s="86">
        <f t="shared" ref="U16" si="2">+Q16*1000000/D16/365</f>
        <v>1954.1952054794515</v>
      </c>
      <c r="V16" s="12">
        <f>+U16-L16</f>
        <v>-0.80479452054851208</v>
      </c>
      <c r="W16" s="86">
        <f>+R16*1000000/D16/365</f>
        <v>1815.0684931506848</v>
      </c>
      <c r="X16" s="12">
        <f>+W16-M16</f>
        <v>1.0684931506848443</v>
      </c>
    </row>
    <row r="17" spans="1:24" ht="12.75">
      <c r="A17" s="96"/>
      <c r="B17" s="52"/>
      <c r="C17" s="9"/>
      <c r="D17" s="80"/>
      <c r="E17" s="57"/>
      <c r="F17" s="98"/>
      <c r="G17" s="88"/>
      <c r="H17" s="89"/>
      <c r="I17" s="89"/>
      <c r="J17" s="90"/>
      <c r="K17" s="90"/>
      <c r="L17" s="90"/>
      <c r="M17" s="91"/>
      <c r="N17" s="92"/>
      <c r="O17" s="93"/>
      <c r="P17" s="74"/>
      <c r="Q17" s="92"/>
      <c r="R17" s="93"/>
      <c r="S17" s="74"/>
      <c r="T17" s="8"/>
      <c r="U17" s="8"/>
      <c r="V17" s="12"/>
      <c r="W17" s="8"/>
      <c r="X17" s="12"/>
    </row>
    <row r="18" spans="1:24" ht="12.75">
      <c r="A18" s="66" t="s">
        <v>29</v>
      </c>
      <c r="B18" s="99" t="s">
        <v>30</v>
      </c>
      <c r="C18" s="100"/>
      <c r="D18" s="101" t="s">
        <v>23</v>
      </c>
      <c r="E18" s="94" t="s">
        <v>20</v>
      </c>
      <c r="F18" s="95">
        <v>2286</v>
      </c>
      <c r="G18" s="71">
        <v>1948</v>
      </c>
      <c r="H18" s="71">
        <v>2812</v>
      </c>
      <c r="I18" s="71">
        <v>2461</v>
      </c>
      <c r="J18" s="71">
        <v>2286</v>
      </c>
      <c r="K18" s="71">
        <v>1948</v>
      </c>
      <c r="L18" s="71">
        <v>2812</v>
      </c>
      <c r="M18" s="113">
        <v>2461</v>
      </c>
      <c r="N18" s="72">
        <v>1.43</v>
      </c>
      <c r="O18" s="73">
        <v>1.22</v>
      </c>
      <c r="P18" s="74">
        <f>IF(N18-O18=0,"-",(N18-O18)/O18*100)</f>
        <v>17.213114754098356</v>
      </c>
      <c r="Q18" s="72">
        <v>6.98</v>
      </c>
      <c r="R18" s="73">
        <v>6.12</v>
      </c>
      <c r="S18" s="74">
        <f>IF(Q18-R18=0,"-",(Q18-R18)/R18*100)</f>
        <v>14.052287581699352</v>
      </c>
      <c r="T18" s="8"/>
      <c r="U18" s="8"/>
      <c r="V18" s="12"/>
      <c r="W18" s="8"/>
      <c r="X18" s="12"/>
    </row>
    <row r="19" spans="1:24" ht="12.75">
      <c r="A19" s="96"/>
      <c r="B19" s="102"/>
      <c r="C19" s="103"/>
      <c r="D19" s="80"/>
      <c r="E19" s="94" t="s">
        <v>24</v>
      </c>
      <c r="F19" s="95">
        <v>1900</v>
      </c>
      <c r="G19" s="71">
        <v>1845</v>
      </c>
      <c r="H19" s="71">
        <v>1919</v>
      </c>
      <c r="I19" s="71">
        <v>1886</v>
      </c>
      <c r="J19" s="71">
        <v>1900</v>
      </c>
      <c r="K19" s="71">
        <v>1845</v>
      </c>
      <c r="L19" s="71">
        <v>1919</v>
      </c>
      <c r="M19" s="113">
        <v>1886</v>
      </c>
      <c r="N19" s="72">
        <v>1.18</v>
      </c>
      <c r="O19" s="73">
        <v>1.1499999999999999</v>
      </c>
      <c r="P19" s="74">
        <f>IF(N19-O19=0,"-",(N19-O19)/O19*100)</f>
        <v>2.6086956521739157</v>
      </c>
      <c r="Q19" s="72">
        <v>4.76</v>
      </c>
      <c r="R19" s="73">
        <v>4.6900000000000004</v>
      </c>
      <c r="S19" s="74">
        <f>IF(Q19-R19=0,"-",(Q19-R19)/R19*100)</f>
        <v>1.4925373134328228</v>
      </c>
      <c r="T19" s="8"/>
      <c r="U19" s="8"/>
      <c r="V19" s="12"/>
      <c r="W19" s="8"/>
      <c r="X19" s="12"/>
    </row>
    <row r="20" spans="1:24" ht="12.75">
      <c r="A20" s="96"/>
      <c r="B20" s="104"/>
      <c r="C20" s="79" t="s">
        <v>25</v>
      </c>
      <c r="D20" s="80">
        <v>6.8</v>
      </c>
      <c r="E20" s="94" t="s">
        <v>26</v>
      </c>
      <c r="F20" s="82">
        <f t="shared" ref="F20:M20" si="3">F18+F19</f>
        <v>4186</v>
      </c>
      <c r="G20" s="83">
        <f t="shared" si="3"/>
        <v>3793</v>
      </c>
      <c r="H20" s="83">
        <f t="shared" si="3"/>
        <v>4731</v>
      </c>
      <c r="I20" s="84">
        <f t="shared" si="3"/>
        <v>4347</v>
      </c>
      <c r="J20" s="105">
        <f t="shared" si="3"/>
        <v>4186</v>
      </c>
      <c r="K20" s="84">
        <f t="shared" si="3"/>
        <v>3793</v>
      </c>
      <c r="L20" s="105">
        <f t="shared" si="3"/>
        <v>4731</v>
      </c>
      <c r="M20" s="106">
        <f t="shared" si="3"/>
        <v>4347</v>
      </c>
      <c r="N20" s="72">
        <f>N19+N18</f>
        <v>2.61</v>
      </c>
      <c r="O20" s="73">
        <f>O19+O18</f>
        <v>2.37</v>
      </c>
      <c r="P20" s="74">
        <f>IF(N20-O20=0,"-",(N20-O20)/O20*100)</f>
        <v>10.126582278481003</v>
      </c>
      <c r="Q20" s="107">
        <f>Q19+Q18</f>
        <v>11.74</v>
      </c>
      <c r="R20" s="73">
        <f>R19+R18</f>
        <v>10.81</v>
      </c>
      <c r="S20" s="74">
        <f>IF(Q20-R20=0,"-",(Q20-R20)/R20*100)</f>
        <v>8.6031452358926881</v>
      </c>
      <c r="T20" s="8"/>
      <c r="U20" s="86">
        <f t="shared" ref="U20" si="4">+Q20*1000000/D20/365</f>
        <v>4730.0564061240939</v>
      </c>
      <c r="V20" s="12">
        <f>+U20-L20</f>
        <v>-0.94359387590611732</v>
      </c>
      <c r="W20" s="86">
        <f>+R20*1000000/D20/365</f>
        <v>4355.3585817888797</v>
      </c>
      <c r="X20" s="12">
        <f>+W20-M20</f>
        <v>8.3585817888797465</v>
      </c>
    </row>
    <row r="21" spans="1:24" ht="12.75">
      <c r="A21" s="96"/>
      <c r="B21" s="52"/>
      <c r="C21" s="9"/>
      <c r="D21" s="80"/>
      <c r="E21" s="57"/>
      <c r="F21" s="98"/>
      <c r="G21" s="88"/>
      <c r="H21" s="89"/>
      <c r="I21" s="89"/>
      <c r="J21" s="90"/>
      <c r="K21" s="90"/>
      <c r="L21" s="90"/>
      <c r="M21" s="91"/>
      <c r="N21" s="92"/>
      <c r="O21" s="93"/>
      <c r="P21" s="74"/>
      <c r="Q21" s="108"/>
      <c r="R21" s="93"/>
      <c r="S21" s="74"/>
      <c r="T21" s="8"/>
      <c r="U21" s="8"/>
      <c r="V21" s="12"/>
      <c r="W21" s="8"/>
      <c r="X21" s="12"/>
    </row>
    <row r="22" spans="1:24" ht="12.75">
      <c r="A22" s="66" t="s">
        <v>31</v>
      </c>
      <c r="B22" s="67" t="s">
        <v>32</v>
      </c>
      <c r="C22" s="68"/>
      <c r="D22" s="8"/>
      <c r="E22" s="94" t="s">
        <v>20</v>
      </c>
      <c r="F22" s="95">
        <v>5749</v>
      </c>
      <c r="G22" s="71">
        <v>5390</v>
      </c>
      <c r="H22" s="71">
        <v>6764</v>
      </c>
      <c r="I22" s="71">
        <v>6354</v>
      </c>
      <c r="J22" s="95">
        <v>5749</v>
      </c>
      <c r="K22" s="71">
        <v>5390</v>
      </c>
      <c r="L22" s="71">
        <v>6764</v>
      </c>
      <c r="M22" s="71">
        <v>6354</v>
      </c>
      <c r="N22" s="92">
        <v>16.899999999999999</v>
      </c>
      <c r="O22" s="93">
        <v>15.9</v>
      </c>
      <c r="P22" s="74">
        <v>6.6</v>
      </c>
      <c r="Q22" s="92">
        <v>79</v>
      </c>
      <c r="R22" s="93">
        <v>74.2</v>
      </c>
      <c r="S22" s="74">
        <f>IF(Q22-R22=0,"-",(Q22-R22)/R22*100)</f>
        <v>6.4690026954177862</v>
      </c>
      <c r="T22" s="8"/>
      <c r="U22" s="8"/>
      <c r="V22" s="12"/>
      <c r="W22" s="8"/>
      <c r="X22" s="12"/>
    </row>
    <row r="23" spans="1:24" ht="12.75">
      <c r="A23" s="96"/>
      <c r="B23" s="67"/>
      <c r="C23" s="68"/>
      <c r="D23" s="8"/>
      <c r="E23" s="94" t="s">
        <v>24</v>
      </c>
      <c r="F23" s="95">
        <v>2353</v>
      </c>
      <c r="G23" s="71">
        <v>2300</v>
      </c>
      <c r="H23" s="71">
        <v>2421</v>
      </c>
      <c r="I23" s="71">
        <v>2343</v>
      </c>
      <c r="J23" s="95">
        <v>2353</v>
      </c>
      <c r="K23" s="71">
        <v>2300</v>
      </c>
      <c r="L23" s="71">
        <v>2421</v>
      </c>
      <c r="M23" s="71">
        <v>2343</v>
      </c>
      <c r="N23" s="92">
        <v>6.9</v>
      </c>
      <c r="O23" s="93">
        <v>6.8</v>
      </c>
      <c r="P23" s="74">
        <v>2.2999999999999998</v>
      </c>
      <c r="Q23" s="92">
        <v>28.3</v>
      </c>
      <c r="R23" s="93">
        <v>27.4</v>
      </c>
      <c r="S23" s="74">
        <f>IF(Q23-R23=0,"-",(Q23-R23)/R23*100)</f>
        <v>3.2846715328467231</v>
      </c>
      <c r="T23" s="8"/>
      <c r="U23" s="8"/>
      <c r="V23" s="12"/>
      <c r="W23" s="8"/>
      <c r="X23" s="12"/>
    </row>
    <row r="24" spans="1:24" ht="12.75">
      <c r="A24" s="96"/>
      <c r="B24" s="78" t="s">
        <v>23</v>
      </c>
      <c r="C24" s="79" t="s">
        <v>25</v>
      </c>
      <c r="D24" s="109">
        <v>32.4</v>
      </c>
      <c r="E24" s="94" t="s">
        <v>26</v>
      </c>
      <c r="F24" s="82">
        <f t="shared" ref="F24:O24" si="5">F22+F23</f>
        <v>8102</v>
      </c>
      <c r="G24" s="83">
        <f t="shared" si="5"/>
        <v>7690</v>
      </c>
      <c r="H24" s="83">
        <f t="shared" si="5"/>
        <v>9185</v>
      </c>
      <c r="I24" s="84">
        <f t="shared" si="5"/>
        <v>8697</v>
      </c>
      <c r="J24" s="105">
        <f t="shared" si="5"/>
        <v>8102</v>
      </c>
      <c r="K24" s="84">
        <f t="shared" si="5"/>
        <v>7690</v>
      </c>
      <c r="L24" s="105">
        <f t="shared" si="5"/>
        <v>9185</v>
      </c>
      <c r="M24" s="106">
        <f t="shared" si="5"/>
        <v>8697</v>
      </c>
      <c r="N24" s="92">
        <f t="shared" si="5"/>
        <v>23.799999999999997</v>
      </c>
      <c r="O24" s="93">
        <f t="shared" si="5"/>
        <v>22.7</v>
      </c>
      <c r="P24" s="74">
        <v>5.4</v>
      </c>
      <c r="Q24" s="92">
        <f>Q22+Q23</f>
        <v>107.3</v>
      </c>
      <c r="R24" s="93">
        <f>R22+R23</f>
        <v>101.6</v>
      </c>
      <c r="S24" s="74">
        <f>IF(Q24-R24=0,"-",(Q24-R24)/R24*100)</f>
        <v>5.6102362204724443</v>
      </c>
      <c r="T24" s="8"/>
      <c r="U24" s="86">
        <f t="shared" ref="U24" si="6">+Q24*1000000/D24/365</f>
        <v>9073.2284796211734</v>
      </c>
      <c r="V24" s="12">
        <f>+U24-L24</f>
        <v>-111.77152037882661</v>
      </c>
      <c r="W24" s="86">
        <f t="shared" ref="W24" si="7">+R24*1000000/D24/365</f>
        <v>8591.2396414679533</v>
      </c>
      <c r="X24" s="12">
        <f>+W24-M24</f>
        <v>-105.76035853204667</v>
      </c>
    </row>
    <row r="25" spans="1:24" ht="12.75">
      <c r="A25" s="96"/>
      <c r="B25" s="52"/>
      <c r="C25" s="9"/>
      <c r="D25" s="8"/>
      <c r="E25" s="57"/>
      <c r="F25" s="82"/>
      <c r="G25" s="83"/>
      <c r="H25" s="83"/>
      <c r="I25" s="83"/>
      <c r="J25" s="83"/>
      <c r="K25" s="83"/>
      <c r="L25" s="83"/>
      <c r="M25" s="97"/>
      <c r="N25" s="92"/>
      <c r="O25" s="93"/>
      <c r="P25" s="74"/>
      <c r="Q25" s="108"/>
      <c r="R25" s="93"/>
      <c r="S25" s="74"/>
      <c r="T25" s="8"/>
      <c r="U25" s="8"/>
      <c r="V25" s="12"/>
      <c r="W25" s="8"/>
      <c r="X25" s="12"/>
    </row>
    <row r="26" spans="1:24" ht="12.75">
      <c r="A26" s="66" t="s">
        <v>33</v>
      </c>
      <c r="B26" s="67" t="s">
        <v>34</v>
      </c>
      <c r="C26" s="68"/>
      <c r="D26" s="101"/>
      <c r="E26" s="94" t="s">
        <v>20</v>
      </c>
      <c r="F26" s="82">
        <v>12766</v>
      </c>
      <c r="G26" s="83">
        <v>12662</v>
      </c>
      <c r="H26" s="83">
        <v>15742</v>
      </c>
      <c r="I26" s="83">
        <v>15087</v>
      </c>
      <c r="J26" s="71">
        <v>6336</v>
      </c>
      <c r="K26" s="71">
        <v>6286</v>
      </c>
      <c r="L26" s="71">
        <v>7823</v>
      </c>
      <c r="M26" s="113">
        <v>7499</v>
      </c>
      <c r="N26" s="92">
        <v>44.1</v>
      </c>
      <c r="O26" s="93">
        <v>43.8</v>
      </c>
      <c r="P26" s="74">
        <f>IF(N26-O26=0,"-",(N26-O26)/O26*100)</f>
        <v>0.6849315068493248</v>
      </c>
      <c r="Q26" s="92">
        <v>216.2</v>
      </c>
      <c r="R26" s="93">
        <v>207.2</v>
      </c>
      <c r="S26" s="74">
        <f>IF(Q26-R26=0,"-",(Q26-R26)/R26*100)</f>
        <v>4.3436293436293436</v>
      </c>
      <c r="T26" s="8"/>
      <c r="U26" s="8"/>
      <c r="V26" s="12"/>
      <c r="W26" s="8"/>
      <c r="X26" s="12"/>
    </row>
    <row r="27" spans="1:24" ht="12.75">
      <c r="A27" s="96"/>
      <c r="B27" s="52"/>
      <c r="C27" s="79"/>
      <c r="D27" s="80"/>
      <c r="E27" s="94" t="s">
        <v>24</v>
      </c>
      <c r="F27" s="82">
        <v>5713</v>
      </c>
      <c r="G27" s="83">
        <v>5527</v>
      </c>
      <c r="H27" s="83">
        <v>5869</v>
      </c>
      <c r="I27" s="83">
        <v>5742</v>
      </c>
      <c r="J27" s="71">
        <v>2852</v>
      </c>
      <c r="K27" s="71">
        <v>2758</v>
      </c>
      <c r="L27" s="71">
        <v>2929</v>
      </c>
      <c r="M27" s="113">
        <v>2866</v>
      </c>
      <c r="N27" s="92">
        <v>19.899999999999999</v>
      </c>
      <c r="O27" s="93">
        <v>19.2</v>
      </c>
      <c r="P27" s="74">
        <f>IF(N27-O27=0,"-",(N27-O27)/O27*100)</f>
        <v>3.6458333333333299</v>
      </c>
      <c r="Q27" s="92">
        <v>80.900000000000006</v>
      </c>
      <c r="R27" s="93">
        <v>79.2</v>
      </c>
      <c r="S27" s="74">
        <f>IF(Q27-R27=0,"-",(Q27-R27)/R27*100)</f>
        <v>2.1464646464646497</v>
      </c>
      <c r="T27" s="8"/>
      <c r="U27" s="8"/>
      <c r="V27" s="12"/>
      <c r="W27" s="8"/>
      <c r="X27" s="12"/>
    </row>
    <row r="28" spans="1:24" ht="12.75">
      <c r="A28" s="96"/>
      <c r="B28" s="78"/>
      <c r="C28" s="79" t="s">
        <v>25</v>
      </c>
      <c r="D28" s="114">
        <v>75.7</v>
      </c>
      <c r="E28" s="94" t="s">
        <v>26</v>
      </c>
      <c r="F28" s="82">
        <f>F27+F26</f>
        <v>18479</v>
      </c>
      <c r="G28" s="83">
        <f>G27+G26</f>
        <v>18189</v>
      </c>
      <c r="H28" s="83">
        <f>H27+H26</f>
        <v>21611</v>
      </c>
      <c r="I28" s="83">
        <f>I27+I26</f>
        <v>20829</v>
      </c>
      <c r="J28" s="71">
        <f>+J26+J27</f>
        <v>9188</v>
      </c>
      <c r="K28" s="71">
        <f>+K26+K27</f>
        <v>9044</v>
      </c>
      <c r="L28" s="71">
        <f>+L26+L27</f>
        <v>10752</v>
      </c>
      <c r="M28" s="113">
        <f>+M26+M27</f>
        <v>10365</v>
      </c>
      <c r="N28" s="92">
        <f>N27+N26</f>
        <v>64</v>
      </c>
      <c r="O28" s="93">
        <f>O27+O26</f>
        <v>63</v>
      </c>
      <c r="P28" s="74">
        <f>IF(N28-O28=0,"-",(N28-O28)/O28*100)</f>
        <v>1.5873015873015872</v>
      </c>
      <c r="Q28" s="115">
        <f>Q27+Q26</f>
        <v>297.10000000000002</v>
      </c>
      <c r="R28" s="93">
        <f>R27+R26</f>
        <v>286.39999999999998</v>
      </c>
      <c r="S28" s="74">
        <f>IF(Q28-R28=0,"-",(Q28-R28)/R28*100)</f>
        <v>3.7360335195530885</v>
      </c>
      <c r="T28" s="8"/>
      <c r="U28" s="86">
        <f t="shared" ref="U28" si="8">+Q28*1000000/D28/365</f>
        <v>10752.6103400228</v>
      </c>
      <c r="V28" s="12">
        <f>+U28-L28</f>
        <v>0.61034002280030109</v>
      </c>
      <c r="W28" s="86">
        <f t="shared" ref="W28" si="9">+R28*1000000/D28/365</f>
        <v>10365.35712346863</v>
      </c>
      <c r="X28" s="12">
        <f>+W28-M28</f>
        <v>0.35712346862965205</v>
      </c>
    </row>
    <row r="29" spans="1:24" ht="12.75">
      <c r="A29" s="96"/>
      <c r="B29" s="52"/>
      <c r="C29" s="9"/>
      <c r="D29" s="80"/>
      <c r="E29" s="57"/>
      <c r="F29" s="82"/>
      <c r="G29" s="83"/>
      <c r="H29" s="83"/>
      <c r="I29" s="83"/>
      <c r="J29" s="83"/>
      <c r="K29" s="83"/>
      <c r="L29" s="83"/>
      <c r="M29" s="97"/>
      <c r="N29" s="92"/>
      <c r="O29" s="93"/>
      <c r="P29" s="74"/>
      <c r="Q29" s="108"/>
      <c r="R29" s="93"/>
      <c r="S29" s="74"/>
      <c r="T29" s="8"/>
      <c r="U29" s="8"/>
      <c r="V29" s="12"/>
      <c r="W29" s="8"/>
      <c r="X29" s="12"/>
    </row>
    <row r="30" spans="1:24" ht="12.75">
      <c r="A30" s="66" t="s">
        <v>31</v>
      </c>
      <c r="B30" s="67" t="s">
        <v>35</v>
      </c>
      <c r="C30" s="68"/>
      <c r="D30" s="80"/>
      <c r="E30" s="94" t="s">
        <v>20</v>
      </c>
      <c r="F30" s="82">
        <v>17796</v>
      </c>
      <c r="G30" s="83">
        <v>17121</v>
      </c>
      <c r="H30" s="83">
        <v>20044</v>
      </c>
      <c r="I30" s="83">
        <v>19029</v>
      </c>
      <c r="J30" s="83">
        <v>10885</v>
      </c>
      <c r="K30" s="83">
        <v>10445</v>
      </c>
      <c r="L30" s="83">
        <v>12456</v>
      </c>
      <c r="M30" s="97">
        <v>11848</v>
      </c>
      <c r="N30" s="92">
        <v>59.6</v>
      </c>
      <c r="O30" s="93">
        <v>57.2</v>
      </c>
      <c r="P30" s="74">
        <f>IF(N30-O30=0,"-",(N30-O30)/O30*100)</f>
        <v>4.1958041958041932</v>
      </c>
      <c r="Q30" s="92">
        <v>270.5</v>
      </c>
      <c r="R30" s="93">
        <v>257.39999999999998</v>
      </c>
      <c r="S30" s="74">
        <f>IF(Q30-R30=0,"-",(Q30-R30)/R30*100)</f>
        <v>5.0893550893550987</v>
      </c>
      <c r="T30" s="8"/>
      <c r="U30" s="8"/>
      <c r="V30" s="12"/>
      <c r="W30" s="8"/>
      <c r="X30" s="12"/>
    </row>
    <row r="31" spans="1:24" ht="12.75">
      <c r="A31" s="96"/>
      <c r="B31" s="67" t="s">
        <v>23</v>
      </c>
      <c r="C31" s="68"/>
      <c r="D31" s="80"/>
      <c r="E31" s="94" t="s">
        <v>24</v>
      </c>
      <c r="F31" s="82">
        <v>4565</v>
      </c>
      <c r="G31" s="83">
        <v>4481</v>
      </c>
      <c r="H31" s="83">
        <v>4679</v>
      </c>
      <c r="I31" s="83">
        <v>4552</v>
      </c>
      <c r="J31" s="83">
        <v>3321</v>
      </c>
      <c r="K31" s="83">
        <v>3272</v>
      </c>
      <c r="L31" s="83">
        <v>3418</v>
      </c>
      <c r="M31" s="97">
        <v>3334</v>
      </c>
      <c r="N31" s="92">
        <v>18.2</v>
      </c>
      <c r="O31" s="93">
        <v>17.899999999999999</v>
      </c>
      <c r="P31" s="74">
        <f>IF(N31-O31=0,"-",(N31-O31)/O31*100)</f>
        <v>1.6759776536312891</v>
      </c>
      <c r="Q31" s="92">
        <v>74.3</v>
      </c>
      <c r="R31" s="93">
        <v>72.400000000000006</v>
      </c>
      <c r="S31" s="74">
        <f>IF(Q31-R31=0,"-",(Q31-R31)/R31*100)</f>
        <v>2.6243093922651815</v>
      </c>
      <c r="T31" s="8"/>
      <c r="U31" s="8"/>
      <c r="V31" s="12"/>
      <c r="W31" s="8"/>
      <c r="X31" s="12"/>
    </row>
    <row r="32" spans="1:24" ht="12.75">
      <c r="A32" s="96"/>
      <c r="B32" s="78"/>
      <c r="C32" s="79" t="s">
        <v>25</v>
      </c>
      <c r="D32" s="80">
        <v>59.5</v>
      </c>
      <c r="E32" s="94" t="s">
        <v>26</v>
      </c>
      <c r="F32" s="82">
        <f t="shared" ref="F32:O32" si="10">F30+F31</f>
        <v>22361</v>
      </c>
      <c r="G32" s="83">
        <f t="shared" si="10"/>
        <v>21602</v>
      </c>
      <c r="H32" s="83">
        <f t="shared" si="10"/>
        <v>24723</v>
      </c>
      <c r="I32" s="83">
        <f t="shared" si="10"/>
        <v>23581</v>
      </c>
      <c r="J32" s="83">
        <f t="shared" si="10"/>
        <v>14206</v>
      </c>
      <c r="K32" s="83">
        <f t="shared" si="10"/>
        <v>13717</v>
      </c>
      <c r="L32" s="83">
        <f t="shared" si="10"/>
        <v>15874</v>
      </c>
      <c r="M32" s="97">
        <f t="shared" si="10"/>
        <v>15182</v>
      </c>
      <c r="N32" s="92">
        <f t="shared" si="10"/>
        <v>77.8</v>
      </c>
      <c r="O32" s="93">
        <f t="shared" si="10"/>
        <v>75.099999999999994</v>
      </c>
      <c r="P32" s="74">
        <f>IF(N32-O32=0,"-",(N32-O32)/O32*100)</f>
        <v>3.5952063914780332</v>
      </c>
      <c r="Q32" s="115">
        <f>Q30+Q31</f>
        <v>344.8</v>
      </c>
      <c r="R32" s="93">
        <f>R30+R31</f>
        <v>329.79999999999995</v>
      </c>
      <c r="S32" s="74">
        <f>IF(Q32-R32=0,"-",(Q32-R32)/R32*100)</f>
        <v>4.548211036992134</v>
      </c>
      <c r="T32" s="8"/>
      <c r="U32" s="86">
        <f t="shared" ref="U32" si="11">+Q32*1000000/D32/365</f>
        <v>15876.597214228157</v>
      </c>
      <c r="V32" s="12">
        <f>+U32-L32</f>
        <v>2.5972142281570996</v>
      </c>
      <c r="W32" s="86">
        <f t="shared" ref="W32" si="12">+R32*1000000/D32/365</f>
        <v>15185.909980430526</v>
      </c>
      <c r="X32" s="12">
        <f>+W32-M32</f>
        <v>3.9099804305260477</v>
      </c>
    </row>
    <row r="33" spans="1:24" ht="12.75">
      <c r="A33" s="96"/>
      <c r="B33" s="52"/>
      <c r="C33" s="9"/>
      <c r="D33" s="80"/>
      <c r="E33" s="57"/>
      <c r="F33" s="82"/>
      <c r="G33" s="83"/>
      <c r="H33" s="83"/>
      <c r="I33" s="83"/>
      <c r="J33" s="83"/>
      <c r="K33" s="83"/>
      <c r="L33" s="83"/>
      <c r="M33" s="97"/>
      <c r="N33" s="92"/>
      <c r="O33" s="93"/>
      <c r="P33" s="74"/>
      <c r="Q33" s="108"/>
      <c r="R33" s="93"/>
      <c r="S33" s="74"/>
      <c r="T33" s="8"/>
      <c r="U33" s="8"/>
      <c r="V33" s="12"/>
      <c r="W33" s="8"/>
      <c r="X33" s="12"/>
    </row>
    <row r="34" spans="1:24" ht="12.75">
      <c r="A34" s="66" t="s">
        <v>31</v>
      </c>
      <c r="B34" s="99" t="s">
        <v>36</v>
      </c>
      <c r="C34" s="68" t="s">
        <v>23</v>
      </c>
      <c r="D34" s="101" t="s">
        <v>23</v>
      </c>
      <c r="E34" s="94" t="s">
        <v>20</v>
      </c>
      <c r="F34" s="83">
        <v>29544</v>
      </c>
      <c r="G34" s="83">
        <v>28806</v>
      </c>
      <c r="H34" s="83">
        <v>31152</v>
      </c>
      <c r="I34" s="83">
        <v>30175</v>
      </c>
      <c r="J34" s="83">
        <v>14924</v>
      </c>
      <c r="K34" s="83">
        <v>14660</v>
      </c>
      <c r="L34" s="83">
        <v>15619</v>
      </c>
      <c r="M34" s="97">
        <v>15168</v>
      </c>
      <c r="N34" s="92">
        <v>70.3</v>
      </c>
      <c r="O34" s="93">
        <v>69.099999999999994</v>
      </c>
      <c r="P34" s="74">
        <f>IF(N34-O34=0,"-",(N34-O34)/O34*100)</f>
        <v>1.7366136034732316</v>
      </c>
      <c r="Q34" s="92">
        <v>291.89999999999998</v>
      </c>
      <c r="R34" s="93">
        <v>283.7</v>
      </c>
      <c r="S34" s="74">
        <f>IF(Q34-R34=0,"-",(Q34-R34)/R34*100)</f>
        <v>2.8903771589707401</v>
      </c>
      <c r="T34" s="8"/>
      <c r="U34" s="8"/>
      <c r="V34" s="12"/>
      <c r="W34" s="8"/>
      <c r="X34" s="12"/>
    </row>
    <row r="35" spans="1:24" ht="12.75">
      <c r="A35" s="96"/>
      <c r="B35" s="99" t="s">
        <v>37</v>
      </c>
      <c r="C35" s="68"/>
      <c r="D35" s="80"/>
      <c r="E35" s="94" t="s">
        <v>24</v>
      </c>
      <c r="F35" s="83">
        <v>6431</v>
      </c>
      <c r="G35" s="83">
        <v>6205</v>
      </c>
      <c r="H35" s="83">
        <v>6460</v>
      </c>
      <c r="I35" s="83">
        <v>6271</v>
      </c>
      <c r="J35" s="83">
        <v>2837</v>
      </c>
      <c r="K35" s="83">
        <v>2789</v>
      </c>
      <c r="L35" s="83">
        <v>2855</v>
      </c>
      <c r="M35" s="97">
        <v>2807</v>
      </c>
      <c r="N35" s="92">
        <v>13.4</v>
      </c>
      <c r="O35" s="93">
        <v>13.1</v>
      </c>
      <c r="P35" s="74">
        <f>IF(N35-O35=0,"-",(N35-O35)/O35*100)</f>
        <v>2.2900763358778682</v>
      </c>
      <c r="Q35" s="92">
        <v>53.3</v>
      </c>
      <c r="R35" s="93">
        <v>52.5</v>
      </c>
      <c r="S35" s="74">
        <f>IF(Q35-R35=0,"-",(Q35-R35)/R35*100)</f>
        <v>1.5238095238095184</v>
      </c>
      <c r="T35" s="8"/>
      <c r="U35" s="8"/>
      <c r="V35" s="12"/>
      <c r="W35" s="8"/>
      <c r="X35" s="12"/>
    </row>
    <row r="36" spans="1:24" ht="12.75">
      <c r="A36" s="96"/>
      <c r="B36" s="104"/>
      <c r="C36" s="79" t="s">
        <v>25</v>
      </c>
      <c r="D36" s="80">
        <v>51.2</v>
      </c>
      <c r="E36" s="94" t="s">
        <v>26</v>
      </c>
      <c r="F36" s="82">
        <f t="shared" ref="F36:O36" si="13">F34+F35</f>
        <v>35975</v>
      </c>
      <c r="G36" s="83">
        <f t="shared" si="13"/>
        <v>35011</v>
      </c>
      <c r="H36" s="83">
        <f t="shared" si="13"/>
        <v>37612</v>
      </c>
      <c r="I36" s="83">
        <f t="shared" si="13"/>
        <v>36446</v>
      </c>
      <c r="J36" s="83">
        <f t="shared" si="13"/>
        <v>17761</v>
      </c>
      <c r="K36" s="83">
        <f t="shared" si="13"/>
        <v>17449</v>
      </c>
      <c r="L36" s="83">
        <f t="shared" si="13"/>
        <v>18474</v>
      </c>
      <c r="M36" s="97">
        <f t="shared" si="13"/>
        <v>17975</v>
      </c>
      <c r="N36" s="92">
        <f t="shared" si="13"/>
        <v>83.7</v>
      </c>
      <c r="O36" s="93">
        <f t="shared" si="13"/>
        <v>82.199999999999989</v>
      </c>
      <c r="P36" s="74">
        <f>IF(N36-O36=0,"-",(N36-O36)/O36*100)</f>
        <v>1.8248175182481927</v>
      </c>
      <c r="Q36" s="92">
        <f>Q34+Q35</f>
        <v>345.2</v>
      </c>
      <c r="R36" s="93">
        <f>R34+R35</f>
        <v>336.2</v>
      </c>
      <c r="S36" s="74">
        <f>IF(Q36-R36=0,"-",(Q36-R36)/R36*100)</f>
        <v>2.6769779892920882</v>
      </c>
      <c r="T36" s="8"/>
      <c r="U36" s="86">
        <f t="shared" ref="U36" si="14">+Q36*1000000/D36/365</f>
        <v>18471.746575342466</v>
      </c>
      <c r="V36" s="12">
        <f>+U36-L36</f>
        <v>-2.2534246575341967</v>
      </c>
      <c r="W36" s="86">
        <f t="shared" ref="W36" si="15">+R36*1000000/D36/365</f>
        <v>17990.154109589042</v>
      </c>
      <c r="X36" s="12">
        <f>+W36-M36</f>
        <v>15.154109589042491</v>
      </c>
    </row>
    <row r="37" spans="1:24" ht="12.75">
      <c r="A37" s="96"/>
      <c r="B37" s="102"/>
      <c r="C37" s="9"/>
      <c r="D37" s="80"/>
      <c r="E37" s="57"/>
      <c r="F37" s="82"/>
      <c r="G37" s="83"/>
      <c r="H37" s="83"/>
      <c r="I37" s="83"/>
      <c r="J37" s="83"/>
      <c r="K37" s="83"/>
      <c r="L37" s="83"/>
      <c r="M37" s="97"/>
      <c r="N37" s="92"/>
      <c r="O37" s="93"/>
      <c r="P37" s="74"/>
      <c r="Q37" s="108"/>
      <c r="R37" s="93"/>
      <c r="S37" s="74"/>
      <c r="T37" s="8"/>
      <c r="U37" s="8"/>
      <c r="V37" s="12"/>
      <c r="W37" s="8"/>
      <c r="X37" s="12"/>
    </row>
    <row r="38" spans="1:24" ht="12.75">
      <c r="A38" s="66" t="s">
        <v>38</v>
      </c>
      <c r="B38" s="99" t="s">
        <v>39</v>
      </c>
      <c r="C38" s="68" t="s">
        <v>23</v>
      </c>
      <c r="D38" s="101" t="s">
        <v>23</v>
      </c>
      <c r="E38" s="94" t="s">
        <v>20</v>
      </c>
      <c r="F38" s="82">
        <v>11544</v>
      </c>
      <c r="G38" s="83">
        <v>11429</v>
      </c>
      <c r="H38" s="83">
        <v>13539</v>
      </c>
      <c r="I38" s="83">
        <v>13165</v>
      </c>
      <c r="J38" s="83">
        <v>10621</v>
      </c>
      <c r="K38" s="83">
        <v>10367</v>
      </c>
      <c r="L38" s="83">
        <v>12599</v>
      </c>
      <c r="M38" s="97">
        <v>12144</v>
      </c>
      <c r="N38" s="92">
        <v>23.1</v>
      </c>
      <c r="O38" s="93">
        <v>22.5</v>
      </c>
      <c r="P38" s="74">
        <f>IF(N38-O38=0,"-",(N38-O38)/O38*100)</f>
        <v>2.6666666666666732</v>
      </c>
      <c r="Q38" s="92">
        <v>108.5</v>
      </c>
      <c r="R38" s="93">
        <v>104.7</v>
      </c>
      <c r="S38" s="74">
        <f>IF(Q38-R38=0,"-",(Q38-R38)/R38*100)</f>
        <v>3.6294173829990424</v>
      </c>
      <c r="T38" s="8"/>
      <c r="U38" s="8"/>
      <c r="V38" s="12"/>
      <c r="W38" s="8"/>
      <c r="X38" s="12"/>
    </row>
    <row r="39" spans="1:24" ht="12.75">
      <c r="A39" s="96"/>
      <c r="B39" s="102"/>
      <c r="C39" s="9"/>
      <c r="D39" s="80"/>
      <c r="E39" s="94" t="s">
        <v>24</v>
      </c>
      <c r="F39" s="82">
        <v>3404</v>
      </c>
      <c r="G39" s="83">
        <v>3367</v>
      </c>
      <c r="H39" s="83">
        <v>3535</v>
      </c>
      <c r="I39" s="83">
        <v>3483</v>
      </c>
      <c r="J39" s="83">
        <v>3244</v>
      </c>
      <c r="K39" s="83">
        <v>3189</v>
      </c>
      <c r="L39" s="83">
        <v>3375</v>
      </c>
      <c r="M39" s="97">
        <v>3310</v>
      </c>
      <c r="N39" s="92">
        <v>7</v>
      </c>
      <c r="O39" s="93">
        <v>6.9</v>
      </c>
      <c r="P39" s="74">
        <f>IF(N39-O39=0,"-",(N39-O39)/O39*100)</f>
        <v>1.4492753623188355</v>
      </c>
      <c r="Q39" s="92">
        <v>29.1</v>
      </c>
      <c r="R39" s="93">
        <v>28.5</v>
      </c>
      <c r="S39" s="74">
        <f>IF(Q39-R39=0,"-",(Q39-R39)/R39*100)</f>
        <v>2.1052631578947421</v>
      </c>
      <c r="T39" s="8"/>
      <c r="U39" s="8"/>
      <c r="V39" s="12"/>
      <c r="W39" s="8"/>
      <c r="X39" s="12"/>
    </row>
    <row r="40" spans="1:24" ht="12.75">
      <c r="A40" s="96"/>
      <c r="B40" s="104"/>
      <c r="C40" s="79" t="s">
        <v>25</v>
      </c>
      <c r="D40" s="80">
        <v>23.6</v>
      </c>
      <c r="E40" s="94" t="s">
        <v>26</v>
      </c>
      <c r="F40" s="82">
        <f t="shared" ref="F40:O40" si="16">F38+F39</f>
        <v>14948</v>
      </c>
      <c r="G40" s="83">
        <f t="shared" si="16"/>
        <v>14796</v>
      </c>
      <c r="H40" s="83">
        <f t="shared" si="16"/>
        <v>17074</v>
      </c>
      <c r="I40" s="83">
        <f t="shared" si="16"/>
        <v>16648</v>
      </c>
      <c r="J40" s="83">
        <f t="shared" si="16"/>
        <v>13865</v>
      </c>
      <c r="K40" s="83">
        <f t="shared" si="16"/>
        <v>13556</v>
      </c>
      <c r="L40" s="83">
        <f t="shared" si="16"/>
        <v>15974</v>
      </c>
      <c r="M40" s="97">
        <f t="shared" si="16"/>
        <v>15454</v>
      </c>
      <c r="N40" s="92">
        <f t="shared" si="16"/>
        <v>30.1</v>
      </c>
      <c r="O40" s="93">
        <f t="shared" si="16"/>
        <v>29.4</v>
      </c>
      <c r="P40" s="74">
        <f>IF(N40-O40=0,"-",(N40-O40)/O40*100)</f>
        <v>2.3809523809523907</v>
      </c>
      <c r="Q40" s="92">
        <f>Q38+Q39</f>
        <v>137.6</v>
      </c>
      <c r="R40" s="93">
        <f>R38+R39</f>
        <v>133.19999999999999</v>
      </c>
      <c r="S40" s="74">
        <f>IF(Q40-R40=0,"-",(Q40-R40)/R40*100)</f>
        <v>3.3033033033033079</v>
      </c>
      <c r="T40" s="8"/>
      <c r="U40" s="86">
        <f t="shared" ref="U40" si="17">+Q40*1000000/D40/365</f>
        <v>15973.995820756907</v>
      </c>
      <c r="V40" s="12">
        <f>+U40-L40</f>
        <v>-4.1792430929490365E-3</v>
      </c>
      <c r="W40" s="86">
        <f t="shared" ref="W40:W100" si="18">+R40*1000000/D40/365</f>
        <v>15463.199442767584</v>
      </c>
      <c r="X40" s="12">
        <f>+W40-M40</f>
        <v>9.199442767583605</v>
      </c>
    </row>
    <row r="41" spans="1:24" ht="12.75">
      <c r="A41" s="96"/>
      <c r="B41" s="52"/>
      <c r="C41" s="9"/>
      <c r="D41" s="80"/>
      <c r="E41" s="57"/>
      <c r="F41" s="82"/>
      <c r="G41" s="83"/>
      <c r="H41" s="83"/>
      <c r="I41" s="83"/>
      <c r="J41" s="83"/>
      <c r="K41" s="83"/>
      <c r="L41" s="83"/>
      <c r="M41" s="97"/>
      <c r="N41" s="92"/>
      <c r="O41" s="93"/>
      <c r="P41" s="74"/>
      <c r="Q41" s="108"/>
      <c r="R41" s="93"/>
      <c r="S41" s="74"/>
      <c r="T41" s="8"/>
      <c r="U41" s="8"/>
      <c r="V41" s="12"/>
      <c r="W41" s="8"/>
      <c r="X41" s="12"/>
    </row>
    <row r="42" spans="1:24" ht="12.75">
      <c r="A42" s="66" t="s">
        <v>40</v>
      </c>
      <c r="B42" s="99" t="s">
        <v>41</v>
      </c>
      <c r="C42" s="79"/>
      <c r="D42" s="80"/>
      <c r="E42" s="117" t="s">
        <v>20</v>
      </c>
      <c r="F42" s="82">
        <v>21209</v>
      </c>
      <c r="G42" s="83">
        <v>20207</v>
      </c>
      <c r="H42" s="83">
        <v>20128</v>
      </c>
      <c r="I42" s="83">
        <v>19228</v>
      </c>
      <c r="J42" s="83">
        <v>5834</v>
      </c>
      <c r="K42" s="83">
        <v>5523</v>
      </c>
      <c r="L42" s="83">
        <v>5526</v>
      </c>
      <c r="M42" s="97">
        <v>5241</v>
      </c>
      <c r="N42" s="92">
        <v>28</v>
      </c>
      <c r="O42" s="93">
        <v>26.5</v>
      </c>
      <c r="P42" s="74">
        <f>IF(N42-O42=0,"-",(N42-O42)/O42*100)</f>
        <v>5.6603773584905666</v>
      </c>
      <c r="Q42" s="92">
        <v>105.1</v>
      </c>
      <c r="R42" s="93">
        <v>99.6</v>
      </c>
      <c r="S42" s="74">
        <f>IF(Q42-R42=0,"-",(Q42-R42)/R42*100)</f>
        <v>5.5220883534136549</v>
      </c>
      <c r="T42" s="8"/>
      <c r="U42" s="8"/>
      <c r="V42" s="12"/>
      <c r="W42" s="8"/>
      <c r="X42" s="12"/>
    </row>
    <row r="43" spans="1:24" ht="12.75">
      <c r="A43" s="96"/>
      <c r="B43" s="104"/>
      <c r="C43" s="79"/>
      <c r="D43" s="80"/>
      <c r="E43" s="117" t="s">
        <v>24</v>
      </c>
      <c r="F43" s="82">
        <v>6294</v>
      </c>
      <c r="G43" s="83">
        <v>5877</v>
      </c>
      <c r="H43" s="83">
        <v>5892</v>
      </c>
      <c r="I43" s="83">
        <v>5597</v>
      </c>
      <c r="J43" s="83">
        <v>1781</v>
      </c>
      <c r="K43" s="83">
        <v>1654</v>
      </c>
      <c r="L43" s="83">
        <v>1672</v>
      </c>
      <c r="M43" s="97">
        <v>1576</v>
      </c>
      <c r="N43" s="92">
        <v>8.5</v>
      </c>
      <c r="O43" s="93">
        <v>7.9</v>
      </c>
      <c r="P43" s="74">
        <f>IF(N43-O43=0,"-",(N43-O43)/O43*100)</f>
        <v>7.5949367088607538</v>
      </c>
      <c r="Q43" s="92">
        <v>31.8</v>
      </c>
      <c r="R43" s="93">
        <v>30</v>
      </c>
      <c r="S43" s="74">
        <f>IF(Q43-R43=0,"-",(Q43-R43)/R43*100)</f>
        <v>6.0000000000000027</v>
      </c>
      <c r="T43" s="8"/>
      <c r="U43" s="8"/>
      <c r="V43" s="12"/>
      <c r="W43" s="8"/>
      <c r="X43" s="12"/>
    </row>
    <row r="44" spans="1:24" ht="12.75">
      <c r="A44" s="96"/>
      <c r="B44" s="102"/>
      <c r="C44" s="79" t="s">
        <v>25</v>
      </c>
      <c r="D44" s="114">
        <v>55.7</v>
      </c>
      <c r="E44" s="117" t="s">
        <v>26</v>
      </c>
      <c r="F44" s="82">
        <f t="shared" ref="F44:O44" si="19">F42+F43</f>
        <v>27503</v>
      </c>
      <c r="G44" s="83">
        <f t="shared" si="19"/>
        <v>26084</v>
      </c>
      <c r="H44" s="83">
        <f t="shared" si="19"/>
        <v>26020</v>
      </c>
      <c r="I44" s="83">
        <f t="shared" si="19"/>
        <v>24825</v>
      </c>
      <c r="J44" s="83">
        <f t="shared" si="19"/>
        <v>7615</v>
      </c>
      <c r="K44" s="83">
        <f t="shared" si="19"/>
        <v>7177</v>
      </c>
      <c r="L44" s="83">
        <f t="shared" si="19"/>
        <v>7198</v>
      </c>
      <c r="M44" s="97">
        <f t="shared" si="19"/>
        <v>6817</v>
      </c>
      <c r="N44" s="92">
        <f t="shared" si="19"/>
        <v>36.5</v>
      </c>
      <c r="O44" s="93">
        <f t="shared" si="19"/>
        <v>34.4</v>
      </c>
      <c r="P44" s="74">
        <f>IF(N44-O44=0,"-",(N44-O44)/O44*100)</f>
        <v>6.1046511627907023</v>
      </c>
      <c r="Q44" s="92">
        <f>Q42+Q43</f>
        <v>136.9</v>
      </c>
      <c r="R44" s="93">
        <f>R42+R43</f>
        <v>129.6</v>
      </c>
      <c r="S44" s="74">
        <f>IF(Q44-R44=0,"-",(Q44-R44)/R44*100)</f>
        <v>5.6327160493827249</v>
      </c>
      <c r="T44" s="8"/>
      <c r="U44" s="86">
        <f>+Q44*1000000/52.091/365</f>
        <v>7200.255190929046</v>
      </c>
      <c r="V44" s="12">
        <f>+U44-L44</f>
        <v>2.2551909290459662</v>
      </c>
      <c r="W44" s="86">
        <f>+R44*1000000/52.091/365</f>
        <v>6816.31170740982</v>
      </c>
      <c r="X44" s="12">
        <f>+W44-M44</f>
        <v>-0.68829259018002631</v>
      </c>
    </row>
    <row r="45" spans="1:24" ht="12.75">
      <c r="A45" s="96"/>
      <c r="B45" s="52"/>
      <c r="C45" s="9"/>
      <c r="D45" s="80"/>
      <c r="E45" s="57"/>
      <c r="F45" s="82"/>
      <c r="G45" s="83"/>
      <c r="H45" s="83"/>
      <c r="I45" s="83"/>
      <c r="J45" s="83"/>
      <c r="K45" s="83"/>
      <c r="L45" s="83"/>
      <c r="M45" s="97"/>
      <c r="N45" s="92"/>
      <c r="O45" s="93"/>
      <c r="P45" s="74"/>
      <c r="Q45" s="108"/>
      <c r="R45" s="93"/>
      <c r="S45" s="74"/>
      <c r="T45" s="8"/>
      <c r="U45" s="8"/>
      <c r="V45" s="12"/>
      <c r="W45" s="8"/>
      <c r="X45" s="12"/>
    </row>
    <row r="46" spans="1:24" ht="12.75">
      <c r="A46" s="66" t="s">
        <v>43</v>
      </c>
      <c r="B46" s="67" t="s">
        <v>44</v>
      </c>
      <c r="C46" s="68"/>
      <c r="D46" s="101" t="s">
        <v>23</v>
      </c>
      <c r="E46" s="94" t="s">
        <v>20</v>
      </c>
      <c r="F46" s="82">
        <v>38890</v>
      </c>
      <c r="G46" s="83">
        <v>37444</v>
      </c>
      <c r="H46" s="83">
        <v>42132</v>
      </c>
      <c r="I46" s="83">
        <v>40902</v>
      </c>
      <c r="J46" s="83">
        <v>12813</v>
      </c>
      <c r="K46" s="83">
        <v>12277</v>
      </c>
      <c r="L46" s="83">
        <v>15730</v>
      </c>
      <c r="M46" s="97">
        <v>15242</v>
      </c>
      <c r="N46" s="92">
        <v>154.30000000000001</v>
      </c>
      <c r="O46" s="93">
        <v>147.80000000000001</v>
      </c>
      <c r="P46" s="74">
        <f>IF(N46-O46=0,"-",(N46-O46)/O46*100)</f>
        <v>4.3978349120433018</v>
      </c>
      <c r="Q46" s="115">
        <v>751.5</v>
      </c>
      <c r="R46" s="93">
        <v>727.5</v>
      </c>
      <c r="S46" s="74">
        <f>IF(Q46-R46=0,"-",(Q46-R46)/R46*100)</f>
        <v>3.2989690721649487</v>
      </c>
      <c r="T46" s="8"/>
      <c r="U46" s="8"/>
      <c r="V46" s="12"/>
      <c r="W46" s="8"/>
      <c r="X46" s="12"/>
    </row>
    <row r="47" spans="1:24" ht="12.75">
      <c r="A47" s="96"/>
      <c r="B47" s="52"/>
      <c r="C47" s="9"/>
      <c r="D47" s="80"/>
      <c r="E47" s="94" t="s">
        <v>24</v>
      </c>
      <c r="F47" s="82">
        <v>9079</v>
      </c>
      <c r="G47" s="83">
        <v>8674</v>
      </c>
      <c r="H47" s="83">
        <v>9056</v>
      </c>
      <c r="I47" s="83">
        <v>8629</v>
      </c>
      <c r="J47" s="83">
        <v>3221</v>
      </c>
      <c r="K47" s="83">
        <v>3082</v>
      </c>
      <c r="L47" s="83">
        <v>3273</v>
      </c>
      <c r="M47" s="97">
        <v>3138</v>
      </c>
      <c r="N47" s="92">
        <v>38.799999999999997</v>
      </c>
      <c r="O47" s="93">
        <v>37.1</v>
      </c>
      <c r="P47" s="74">
        <f>IF(N47-O47=0,"-",(N47-O47)/O47*100)</f>
        <v>4.582210242587589</v>
      </c>
      <c r="Q47" s="115">
        <v>156.4</v>
      </c>
      <c r="R47" s="93">
        <v>149.80000000000001</v>
      </c>
      <c r="S47" s="74">
        <f>IF(Q47-R47=0,"-",(Q47-R47)/R47*100)</f>
        <v>4.4058744993324392</v>
      </c>
      <c r="T47" s="8"/>
      <c r="U47" s="8"/>
      <c r="V47" s="12"/>
      <c r="W47" s="8"/>
      <c r="X47" s="12"/>
    </row>
    <row r="48" spans="1:24" ht="12.75">
      <c r="A48" s="96"/>
      <c r="B48" s="78"/>
      <c r="C48" s="79" t="s">
        <v>25</v>
      </c>
      <c r="D48" s="80">
        <v>130.9</v>
      </c>
      <c r="E48" s="94" t="s">
        <v>26</v>
      </c>
      <c r="F48" s="82">
        <f t="shared" ref="F48:O48" si="20">F46+F47</f>
        <v>47969</v>
      </c>
      <c r="G48" s="83">
        <f t="shared" si="20"/>
        <v>46118</v>
      </c>
      <c r="H48" s="83">
        <f t="shared" si="20"/>
        <v>51188</v>
      </c>
      <c r="I48" s="83">
        <f t="shared" si="20"/>
        <v>49531</v>
      </c>
      <c r="J48" s="83">
        <f t="shared" si="20"/>
        <v>16034</v>
      </c>
      <c r="K48" s="83">
        <f t="shared" si="20"/>
        <v>15359</v>
      </c>
      <c r="L48" s="83">
        <f t="shared" si="20"/>
        <v>19003</v>
      </c>
      <c r="M48" s="97">
        <f t="shared" si="20"/>
        <v>18380</v>
      </c>
      <c r="N48" s="92">
        <f t="shared" si="20"/>
        <v>193.10000000000002</v>
      </c>
      <c r="O48" s="93">
        <f t="shared" si="20"/>
        <v>184.9</v>
      </c>
      <c r="P48" s="74">
        <f>IF(N48-O48=0,"-",(N48-O48)/O48*100)</f>
        <v>4.434829637641978</v>
      </c>
      <c r="Q48" s="92">
        <f>Q46+Q47</f>
        <v>907.9</v>
      </c>
      <c r="R48" s="93">
        <f>R46+R47</f>
        <v>877.3</v>
      </c>
      <c r="S48" s="74">
        <f>IF(Q48-R48=0,"-",(Q48-R48)/R48*100)</f>
        <v>3.4879744671150146</v>
      </c>
      <c r="T48" s="8"/>
      <c r="U48" s="86">
        <f t="shared" ref="U48" si="21">+Q48*1000000/D48/365</f>
        <v>19002.270895905061</v>
      </c>
      <c r="V48" s="12">
        <f>+U48-L48</f>
        <v>-0.72910409493852057</v>
      </c>
      <c r="W48" s="86">
        <f t="shared" si="18"/>
        <v>18361.81546092908</v>
      </c>
      <c r="X48" s="12">
        <f>+W48-M48</f>
        <v>-18.184539070920437</v>
      </c>
    </row>
    <row r="49" spans="1:24" ht="12.75">
      <c r="A49" s="96"/>
      <c r="B49" s="52"/>
      <c r="C49" s="9"/>
      <c r="D49" s="80"/>
      <c r="E49" s="57"/>
      <c r="F49" s="82"/>
      <c r="G49" s="83"/>
      <c r="H49" s="83"/>
      <c r="I49" s="83"/>
      <c r="J49" s="83"/>
      <c r="K49" s="83"/>
      <c r="L49" s="83"/>
      <c r="M49" s="97"/>
      <c r="N49" s="92"/>
      <c r="O49" s="93"/>
      <c r="P49" s="74"/>
      <c r="Q49" s="108"/>
      <c r="R49" s="93"/>
      <c r="S49" s="74"/>
      <c r="T49" s="8"/>
      <c r="U49" s="8"/>
      <c r="V49" s="12"/>
      <c r="W49" s="8"/>
      <c r="X49" s="12"/>
    </row>
    <row r="50" spans="1:24" ht="12.75">
      <c r="A50" s="66" t="s">
        <v>45</v>
      </c>
      <c r="B50" s="67" t="s">
        <v>46</v>
      </c>
      <c r="C50" s="68"/>
      <c r="D50" s="80"/>
      <c r="E50" s="94" t="s">
        <v>20</v>
      </c>
      <c r="F50" s="119">
        <v>37425</v>
      </c>
      <c r="G50" s="120">
        <v>35568</v>
      </c>
      <c r="H50" s="120">
        <v>45128</v>
      </c>
      <c r="I50" s="120">
        <v>43811</v>
      </c>
      <c r="J50" s="120">
        <v>20227</v>
      </c>
      <c r="K50" s="120">
        <v>18983</v>
      </c>
      <c r="L50" s="120">
        <v>26085</v>
      </c>
      <c r="M50" s="121">
        <v>25203</v>
      </c>
      <c r="N50" s="92">
        <v>155.80000000000001</v>
      </c>
      <c r="O50" s="93">
        <v>146.19999999999999</v>
      </c>
      <c r="P50" s="74">
        <v>6.6</v>
      </c>
      <c r="Q50" s="92">
        <v>796.9</v>
      </c>
      <c r="R50" s="93">
        <v>770</v>
      </c>
      <c r="S50" s="74">
        <v>3.5</v>
      </c>
      <c r="T50" s="8"/>
      <c r="U50" s="8"/>
      <c r="V50" s="12"/>
      <c r="W50" s="8"/>
      <c r="X50" s="12"/>
    </row>
    <row r="51" spans="1:24" ht="12.75">
      <c r="A51" s="122"/>
      <c r="B51" s="67" t="s">
        <v>47</v>
      </c>
      <c r="C51" s="68"/>
      <c r="D51" s="80"/>
      <c r="E51" s="94" t="s">
        <v>24</v>
      </c>
      <c r="F51" s="119">
        <v>12828</v>
      </c>
      <c r="G51" s="120">
        <v>12299</v>
      </c>
      <c r="H51" s="120">
        <v>13108</v>
      </c>
      <c r="I51" s="120">
        <v>12698</v>
      </c>
      <c r="J51" s="120">
        <v>7708</v>
      </c>
      <c r="K51" s="120">
        <v>7352</v>
      </c>
      <c r="L51" s="120">
        <v>7955</v>
      </c>
      <c r="M51" s="121">
        <v>7660</v>
      </c>
      <c r="N51" s="92">
        <v>59.4</v>
      </c>
      <c r="O51" s="93">
        <v>56.6</v>
      </c>
      <c r="P51" s="74">
        <v>4.8</v>
      </c>
      <c r="Q51" s="92">
        <v>243</v>
      </c>
      <c r="R51" s="93">
        <v>234</v>
      </c>
      <c r="S51" s="74">
        <v>3.8</v>
      </c>
      <c r="T51" s="8"/>
      <c r="U51" s="8"/>
      <c r="V51" s="12"/>
      <c r="W51" s="8"/>
      <c r="X51" s="12"/>
    </row>
    <row r="52" spans="1:24" ht="12.75">
      <c r="A52" s="122"/>
      <c r="B52" s="67" t="s">
        <v>48</v>
      </c>
      <c r="C52" s="79" t="s">
        <v>25</v>
      </c>
      <c r="D52" s="80">
        <v>83.7</v>
      </c>
      <c r="E52" s="94" t="s">
        <v>26</v>
      </c>
      <c r="F52" s="82">
        <v>50253</v>
      </c>
      <c r="G52" s="83">
        <v>47867</v>
      </c>
      <c r="H52" s="83">
        <v>58236</v>
      </c>
      <c r="I52" s="83">
        <v>56509</v>
      </c>
      <c r="J52" s="83">
        <v>27935</v>
      </c>
      <c r="K52" s="83">
        <v>26335</v>
      </c>
      <c r="L52" s="83">
        <v>34040</v>
      </c>
      <c r="M52" s="97">
        <v>32864</v>
      </c>
      <c r="N52" s="92">
        <v>215.1</v>
      </c>
      <c r="O52" s="93">
        <v>202.8</v>
      </c>
      <c r="P52" s="74">
        <v>6.1</v>
      </c>
      <c r="Q52" s="92">
        <v>1039.9000000000001</v>
      </c>
      <c r="R52" s="93">
        <v>1004</v>
      </c>
      <c r="S52" s="74">
        <v>3.6</v>
      </c>
      <c r="T52" s="8"/>
      <c r="U52" s="86">
        <f t="shared" ref="U52" si="22">+Q52*1000000/D52/365</f>
        <v>34038.722770494758</v>
      </c>
      <c r="V52" s="12">
        <f>+U52-L52</f>
        <v>-1.2772295052418485</v>
      </c>
      <c r="W52" s="86">
        <f t="shared" si="18"/>
        <v>32863.619253367375</v>
      </c>
      <c r="X52" s="12">
        <f>+W52-M52</f>
        <v>-0.38074663262523245</v>
      </c>
    </row>
    <row r="53" spans="1:24" ht="12.75">
      <c r="A53" s="122"/>
      <c r="B53" s="52"/>
      <c r="C53" s="9"/>
      <c r="D53" s="80"/>
      <c r="E53" s="57"/>
      <c r="F53" s="119"/>
      <c r="G53" s="120"/>
      <c r="H53" s="120"/>
      <c r="I53" s="120"/>
      <c r="J53" s="120"/>
      <c r="K53" s="120"/>
      <c r="L53" s="120"/>
      <c r="M53" s="121"/>
      <c r="N53" s="123"/>
      <c r="O53" s="124"/>
      <c r="P53" s="74"/>
      <c r="Q53" s="125"/>
      <c r="R53" s="124"/>
      <c r="S53" s="74"/>
      <c r="T53" s="8"/>
      <c r="U53" s="8"/>
      <c r="V53" s="12"/>
      <c r="W53" s="8"/>
      <c r="X53" s="12"/>
    </row>
    <row r="54" spans="1:24" ht="12.75">
      <c r="A54" s="66" t="s">
        <v>45</v>
      </c>
      <c r="B54" s="67" t="s">
        <v>46</v>
      </c>
      <c r="C54" s="68"/>
      <c r="D54" s="80"/>
      <c r="E54" s="94" t="s">
        <v>20</v>
      </c>
      <c r="F54" s="119">
        <v>52869</v>
      </c>
      <c r="G54" s="120">
        <v>50323</v>
      </c>
      <c r="H54" s="120">
        <v>55584</v>
      </c>
      <c r="I54" s="120">
        <v>53383</v>
      </c>
      <c r="J54" s="120">
        <v>12218</v>
      </c>
      <c r="K54" s="120">
        <v>11548.42</v>
      </c>
      <c r="L54" s="120">
        <v>13398</v>
      </c>
      <c r="M54" s="121">
        <v>12848</v>
      </c>
      <c r="N54" s="92">
        <v>181.2</v>
      </c>
      <c r="O54" s="93">
        <v>171.3</v>
      </c>
      <c r="P54" s="74">
        <v>5.8</v>
      </c>
      <c r="Q54" s="92">
        <v>788.3</v>
      </c>
      <c r="R54" s="93">
        <v>756</v>
      </c>
      <c r="S54" s="74">
        <v>4.3</v>
      </c>
      <c r="T54" s="8"/>
      <c r="U54" s="8"/>
      <c r="V54" s="12"/>
      <c r="W54" s="8"/>
      <c r="X54" s="12"/>
    </row>
    <row r="55" spans="1:24" ht="12.75">
      <c r="A55" s="96"/>
      <c r="B55" s="67" t="s">
        <v>49</v>
      </c>
      <c r="C55" s="68"/>
      <c r="D55" s="80"/>
      <c r="E55" s="94" t="s">
        <v>24</v>
      </c>
      <c r="F55" s="119">
        <v>12989</v>
      </c>
      <c r="G55" s="120">
        <v>12508</v>
      </c>
      <c r="H55" s="120">
        <v>12989</v>
      </c>
      <c r="I55" s="120">
        <v>12598</v>
      </c>
      <c r="J55" s="120">
        <v>3249</v>
      </c>
      <c r="K55" s="120">
        <v>3129</v>
      </c>
      <c r="L55" s="120">
        <v>3282</v>
      </c>
      <c r="M55" s="121">
        <v>3179</v>
      </c>
      <c r="N55" s="92">
        <v>48.2</v>
      </c>
      <c r="O55" s="93">
        <v>46.4</v>
      </c>
      <c r="P55" s="74">
        <v>3.8</v>
      </c>
      <c r="Q55" s="92">
        <v>193.1</v>
      </c>
      <c r="R55" s="93">
        <v>187.1</v>
      </c>
      <c r="S55" s="74">
        <v>3.2</v>
      </c>
      <c r="T55" s="8"/>
      <c r="U55" s="8"/>
      <c r="V55" s="12"/>
      <c r="W55" s="8"/>
      <c r="X55" s="12"/>
    </row>
    <row r="56" spans="1:24" ht="12.75">
      <c r="A56" s="96"/>
      <c r="B56" s="67" t="s">
        <v>50</v>
      </c>
      <c r="C56" s="79" t="s">
        <v>25</v>
      </c>
      <c r="D56" s="80">
        <v>161.19999999999999</v>
      </c>
      <c r="E56" s="94" t="s">
        <v>26</v>
      </c>
      <c r="F56" s="82">
        <v>65858</v>
      </c>
      <c r="G56" s="83">
        <v>62830</v>
      </c>
      <c r="H56" s="83">
        <v>68573</v>
      </c>
      <c r="I56" s="83">
        <v>65982</v>
      </c>
      <c r="J56" s="83">
        <v>15467</v>
      </c>
      <c r="K56" s="83">
        <v>14678</v>
      </c>
      <c r="L56" s="83">
        <v>16680</v>
      </c>
      <c r="M56" s="97">
        <v>16027</v>
      </c>
      <c r="N56" s="92">
        <v>229.4</v>
      </c>
      <c r="O56" s="93">
        <v>217.7</v>
      </c>
      <c r="P56" s="74">
        <v>5.4</v>
      </c>
      <c r="Q56" s="92">
        <v>981.4</v>
      </c>
      <c r="R56" s="93">
        <v>943</v>
      </c>
      <c r="S56" s="74">
        <v>4.0999999999999996</v>
      </c>
      <c r="T56" s="8"/>
      <c r="U56" s="86">
        <f t="shared" ref="U56" si="23">+Q56*1000000/D56/365</f>
        <v>16679.696794588534</v>
      </c>
      <c r="V56" s="12">
        <f>+U56-L56</f>
        <v>-0.30320541146647884</v>
      </c>
      <c r="W56" s="86">
        <f t="shared" si="18"/>
        <v>16027.057343893404</v>
      </c>
      <c r="X56" s="12">
        <f>+W56-M56</f>
        <v>5.7343893404322444E-2</v>
      </c>
    </row>
    <row r="57" spans="1:24" ht="12.75">
      <c r="A57" s="96"/>
      <c r="B57" s="52"/>
      <c r="C57" s="9"/>
      <c r="D57" s="80"/>
      <c r="E57" s="57" t="s">
        <v>51</v>
      </c>
      <c r="F57" s="119"/>
      <c r="G57" s="120"/>
      <c r="H57" s="120"/>
      <c r="I57" s="120"/>
      <c r="J57" s="120"/>
      <c r="K57" s="120"/>
      <c r="L57" s="120"/>
      <c r="M57" s="121"/>
      <c r="N57" s="123"/>
      <c r="O57" s="124"/>
      <c r="P57" s="74"/>
      <c r="Q57" s="125"/>
      <c r="R57" s="124"/>
      <c r="S57" s="74"/>
      <c r="T57" s="8"/>
      <c r="U57" s="8"/>
      <c r="V57" s="12"/>
      <c r="W57" s="8"/>
      <c r="X57" s="12"/>
    </row>
    <row r="58" spans="1:24" ht="12.75">
      <c r="A58" s="66" t="s">
        <v>52</v>
      </c>
      <c r="B58" s="67" t="s">
        <v>53</v>
      </c>
      <c r="C58" s="68"/>
      <c r="D58" s="80"/>
      <c r="E58" s="94" t="s">
        <v>20</v>
      </c>
      <c r="F58" s="119">
        <v>255142</v>
      </c>
      <c r="G58" s="120">
        <v>237855</v>
      </c>
      <c r="H58" s="120">
        <v>251015</v>
      </c>
      <c r="I58" s="120">
        <v>240291.57</v>
      </c>
      <c r="J58" s="120">
        <v>74583</v>
      </c>
      <c r="K58" s="120">
        <v>69472</v>
      </c>
      <c r="L58" s="120">
        <v>73635</v>
      </c>
      <c r="M58" s="121">
        <v>70521</v>
      </c>
      <c r="N58" s="92">
        <v>533.1</v>
      </c>
      <c r="O58" s="93">
        <v>496.6</v>
      </c>
      <c r="P58" s="74">
        <v>7.4</v>
      </c>
      <c r="Q58" s="92">
        <v>2088.3000000000002</v>
      </c>
      <c r="R58" s="93">
        <v>2000</v>
      </c>
      <c r="S58" s="74">
        <v>4.4000000000000004</v>
      </c>
      <c r="T58" s="8"/>
      <c r="U58" s="8"/>
      <c r="V58" s="12"/>
      <c r="W58" s="8"/>
      <c r="X58" s="12"/>
    </row>
    <row r="59" spans="1:24" ht="12.75">
      <c r="A59" s="96"/>
      <c r="B59" s="67" t="s">
        <v>54</v>
      </c>
      <c r="C59" s="68"/>
      <c r="D59" s="80"/>
      <c r="E59" s="94" t="s">
        <v>24</v>
      </c>
      <c r="F59" s="119">
        <v>40975</v>
      </c>
      <c r="G59" s="120">
        <v>38912</v>
      </c>
      <c r="H59" s="120">
        <v>41112</v>
      </c>
      <c r="I59" s="120">
        <v>40157</v>
      </c>
      <c r="J59" s="120">
        <v>11861</v>
      </c>
      <c r="K59" s="120">
        <v>11247</v>
      </c>
      <c r="L59" s="120">
        <v>11932</v>
      </c>
      <c r="M59" s="121">
        <v>11674</v>
      </c>
      <c r="N59" s="92">
        <v>84.8</v>
      </c>
      <c r="O59" s="93">
        <v>80.400000000000006</v>
      </c>
      <c r="P59" s="74">
        <v>5.5</v>
      </c>
      <c r="Q59" s="92">
        <v>338.4</v>
      </c>
      <c r="R59" s="93">
        <v>331.1</v>
      </c>
      <c r="S59" s="74">
        <v>2.2000000000000002</v>
      </c>
      <c r="T59" s="8"/>
      <c r="U59" s="8"/>
      <c r="V59" s="12"/>
      <c r="W59" s="8"/>
      <c r="X59" s="12"/>
    </row>
    <row r="60" spans="1:24" ht="12.75">
      <c r="A60" s="96"/>
      <c r="B60" s="67"/>
      <c r="C60" s="79" t="s">
        <v>25</v>
      </c>
      <c r="D60" s="80">
        <v>77.7</v>
      </c>
      <c r="E60" s="94" t="s">
        <v>26</v>
      </c>
      <c r="F60" s="82">
        <v>296117</v>
      </c>
      <c r="G60" s="83">
        <v>276767</v>
      </c>
      <c r="H60" s="83">
        <v>292127</v>
      </c>
      <c r="I60" s="83">
        <v>280448.57</v>
      </c>
      <c r="J60" s="83">
        <v>86444</v>
      </c>
      <c r="K60" s="83">
        <v>80720</v>
      </c>
      <c r="L60" s="83">
        <v>85567</v>
      </c>
      <c r="M60" s="97">
        <v>82195</v>
      </c>
      <c r="N60" s="92">
        <v>617.9</v>
      </c>
      <c r="O60" s="93">
        <v>577</v>
      </c>
      <c r="P60" s="74">
        <v>7.1</v>
      </c>
      <c r="Q60" s="92">
        <v>2426.6999999999998</v>
      </c>
      <c r="R60" s="93">
        <v>2331.1</v>
      </c>
      <c r="S60" s="74">
        <v>4.0999999999999996</v>
      </c>
      <c r="T60" s="8"/>
      <c r="U60" s="86">
        <f t="shared" ref="U60" si="24">+Q60*1000000/D60/365</f>
        <v>85566.192415507481</v>
      </c>
      <c r="V60" s="12">
        <f>+U60-L60</f>
        <v>-0.80758449251879938</v>
      </c>
      <c r="W60" s="86">
        <f t="shared" si="18"/>
        <v>82195.306852841095</v>
      </c>
      <c r="X60" s="12">
        <f>+W60-M60</f>
        <v>0.30685284109495115</v>
      </c>
    </row>
    <row r="61" spans="1:24" ht="12.75">
      <c r="A61" s="96"/>
      <c r="B61" s="52"/>
      <c r="C61" s="9"/>
      <c r="D61" s="80"/>
      <c r="E61" s="57"/>
      <c r="F61" s="119"/>
      <c r="G61" s="120"/>
      <c r="H61" s="120"/>
      <c r="I61" s="120"/>
      <c r="J61" s="120"/>
      <c r="K61" s="120"/>
      <c r="L61" s="120"/>
      <c r="M61" s="121"/>
      <c r="N61" s="123"/>
      <c r="O61" s="124"/>
      <c r="P61" s="74"/>
      <c r="Q61" s="125"/>
      <c r="R61" s="124"/>
      <c r="S61" s="74"/>
      <c r="T61" s="8"/>
      <c r="U61" s="8"/>
      <c r="V61" s="12"/>
      <c r="W61" s="8"/>
      <c r="X61" s="12"/>
    </row>
    <row r="62" spans="1:24" ht="12.75">
      <c r="A62" s="66" t="s">
        <v>55</v>
      </c>
      <c r="B62" s="67" t="s">
        <v>56</v>
      </c>
      <c r="C62" s="68"/>
      <c r="D62" s="80"/>
      <c r="E62" s="94" t="s">
        <v>20</v>
      </c>
      <c r="F62" s="119">
        <v>44460.25</v>
      </c>
      <c r="G62" s="120">
        <v>42276</v>
      </c>
      <c r="H62" s="120">
        <v>45915</v>
      </c>
      <c r="I62" s="120">
        <v>43875</v>
      </c>
      <c r="J62" s="120">
        <v>46018</v>
      </c>
      <c r="K62" s="120">
        <v>43462</v>
      </c>
      <c r="L62" s="120">
        <v>47845</v>
      </c>
      <c r="M62" s="121">
        <v>45703</v>
      </c>
      <c r="N62" s="92">
        <v>101.6</v>
      </c>
      <c r="O62" s="93">
        <v>96</v>
      </c>
      <c r="P62" s="74">
        <v>5.9</v>
      </c>
      <c r="Q62" s="92">
        <v>419.1</v>
      </c>
      <c r="R62" s="93">
        <v>400.4</v>
      </c>
      <c r="S62" s="74">
        <v>4.7</v>
      </c>
      <c r="T62" s="8"/>
      <c r="U62" s="8"/>
      <c r="V62" s="12"/>
      <c r="W62" s="8"/>
      <c r="X62" s="12"/>
    </row>
    <row r="63" spans="1:24" ht="12.75">
      <c r="A63" s="96"/>
      <c r="B63" s="52"/>
      <c r="C63" s="9"/>
      <c r="D63" s="80"/>
      <c r="E63" s="94" t="s">
        <v>24</v>
      </c>
      <c r="F63" s="119">
        <v>7629</v>
      </c>
      <c r="G63" s="120">
        <v>7290</v>
      </c>
      <c r="H63" s="120">
        <v>7647</v>
      </c>
      <c r="I63" s="120">
        <v>7411</v>
      </c>
      <c r="J63" s="120">
        <v>8013</v>
      </c>
      <c r="K63" s="120">
        <v>7638</v>
      </c>
      <c r="L63" s="120">
        <v>8051.07</v>
      </c>
      <c r="M63" s="121">
        <v>7782</v>
      </c>
      <c r="N63" s="92">
        <v>17.7</v>
      </c>
      <c r="O63" s="93">
        <v>16.899999999999999</v>
      </c>
      <c r="P63" s="74">
        <v>4.9000000000000004</v>
      </c>
      <c r="Q63" s="92">
        <v>70.5</v>
      </c>
      <c r="R63" s="93">
        <v>68.2</v>
      </c>
      <c r="S63" s="74">
        <v>3.5</v>
      </c>
      <c r="T63" s="8"/>
      <c r="U63" s="8"/>
      <c r="V63" s="12"/>
      <c r="W63" s="8"/>
      <c r="X63" s="12"/>
    </row>
    <row r="64" spans="1:24" ht="12.75">
      <c r="A64" s="96"/>
      <c r="B64" s="67"/>
      <c r="C64" s="79" t="s">
        <v>25</v>
      </c>
      <c r="D64" s="80">
        <v>24</v>
      </c>
      <c r="E64" s="94" t="s">
        <v>26</v>
      </c>
      <c r="F64" s="82">
        <v>52089</v>
      </c>
      <c r="G64" s="83">
        <v>49566</v>
      </c>
      <c r="H64" s="83">
        <v>53561</v>
      </c>
      <c r="I64" s="83">
        <v>51286</v>
      </c>
      <c r="J64" s="83">
        <v>54031</v>
      </c>
      <c r="K64" s="83">
        <v>51100</v>
      </c>
      <c r="L64" s="83">
        <v>55896</v>
      </c>
      <c r="M64" s="97">
        <v>53485</v>
      </c>
      <c r="N64" s="92">
        <v>119.3</v>
      </c>
      <c r="O64" s="93">
        <v>112.8</v>
      </c>
      <c r="P64" s="74">
        <v>5.7</v>
      </c>
      <c r="Q64" s="92">
        <v>489.6</v>
      </c>
      <c r="R64" s="93">
        <v>468.5</v>
      </c>
      <c r="S64" s="74">
        <v>4.5</v>
      </c>
      <c r="T64" s="8"/>
      <c r="U64" s="86">
        <f t="shared" ref="U64" si="25">+Q64*1000000/D64/365</f>
        <v>55890.410958904111</v>
      </c>
      <c r="V64" s="12">
        <f>+U64-L64</f>
        <v>-5.5890410958891152</v>
      </c>
      <c r="W64" s="86">
        <f t="shared" si="18"/>
        <v>53481.735159817348</v>
      </c>
      <c r="X64" s="12">
        <f>+W64-M64</f>
        <v>-3.2648401826518239</v>
      </c>
    </row>
    <row r="65" spans="1:24" ht="12.75">
      <c r="A65" s="96"/>
      <c r="B65" s="52"/>
      <c r="C65" s="9"/>
      <c r="D65" s="80"/>
      <c r="E65" s="57"/>
      <c r="F65" s="82"/>
      <c r="G65" s="83"/>
      <c r="H65" s="83"/>
      <c r="I65" s="83"/>
      <c r="J65" s="83"/>
      <c r="K65" s="83"/>
      <c r="L65" s="83"/>
      <c r="M65" s="97"/>
      <c r="N65" s="92"/>
      <c r="O65" s="93"/>
      <c r="P65" s="74"/>
      <c r="Q65" s="108"/>
      <c r="R65" s="93"/>
      <c r="S65" s="74"/>
      <c r="T65" s="8"/>
      <c r="U65" s="8"/>
      <c r="V65" s="12"/>
      <c r="W65" s="8"/>
      <c r="X65" s="12"/>
    </row>
    <row r="66" spans="1:24" ht="12.75">
      <c r="A66" s="66" t="s">
        <v>60</v>
      </c>
      <c r="B66" s="99" t="s">
        <v>61</v>
      </c>
      <c r="C66" s="68"/>
      <c r="D66" s="101" t="s">
        <v>23</v>
      </c>
      <c r="E66" s="94" t="s">
        <v>20</v>
      </c>
      <c r="F66" s="82">
        <v>79835</v>
      </c>
      <c r="G66" s="83">
        <v>76935</v>
      </c>
      <c r="H66" s="83">
        <v>82325</v>
      </c>
      <c r="I66" s="83">
        <v>79809</v>
      </c>
      <c r="J66" s="83">
        <v>37074</v>
      </c>
      <c r="K66" s="83">
        <v>34863</v>
      </c>
      <c r="L66" s="83">
        <v>39937</v>
      </c>
      <c r="M66" s="97">
        <v>38364</v>
      </c>
      <c r="N66" s="92">
        <v>294.3</v>
      </c>
      <c r="O66" s="93">
        <v>276.8</v>
      </c>
      <c r="P66" s="74">
        <f>IF(N66-O66=0,"-",(N66-O66)/O66*100)</f>
        <v>6.3222543352601148</v>
      </c>
      <c r="Q66" s="115">
        <v>1258</v>
      </c>
      <c r="R66" s="93">
        <v>1208.4000000000001</v>
      </c>
      <c r="S66" s="74">
        <f>IF(Q66-R66=0,"-",(Q66-R66)/R66*100)</f>
        <v>4.1046011254551393</v>
      </c>
      <c r="T66" s="8"/>
      <c r="U66" s="8"/>
      <c r="V66" s="12"/>
      <c r="W66" s="8"/>
      <c r="X66" s="12"/>
    </row>
    <row r="67" spans="1:24" ht="12.75">
      <c r="A67" s="96"/>
      <c r="B67" s="102"/>
      <c r="C67" s="9"/>
      <c r="D67" s="80"/>
      <c r="E67" s="94" t="s">
        <v>24</v>
      </c>
      <c r="F67" s="82">
        <v>21803</v>
      </c>
      <c r="G67" s="83">
        <v>20857</v>
      </c>
      <c r="H67" s="83">
        <v>21645</v>
      </c>
      <c r="I67" s="83">
        <v>21044</v>
      </c>
      <c r="J67" s="83">
        <v>9013</v>
      </c>
      <c r="K67" s="83">
        <v>8608</v>
      </c>
      <c r="L67" s="83">
        <v>9006</v>
      </c>
      <c r="M67" s="97">
        <v>8775</v>
      </c>
      <c r="N67" s="92">
        <v>71.599999999999994</v>
      </c>
      <c r="O67" s="93">
        <v>68.3</v>
      </c>
      <c r="P67" s="74">
        <f>IF(N67-O67=0,"-",(N67-O67)/O67*100)</f>
        <v>4.8316251830161017</v>
      </c>
      <c r="Q67" s="115">
        <v>283.7</v>
      </c>
      <c r="R67" s="93">
        <v>276.39999999999998</v>
      </c>
      <c r="S67" s="74">
        <f>IF(Q67-R67=0,"-",(Q67-R67)/R67*100)</f>
        <v>2.6410998552822038</v>
      </c>
      <c r="T67" s="8"/>
      <c r="U67" s="8"/>
      <c r="V67" s="12"/>
      <c r="W67" s="8"/>
      <c r="X67" s="12"/>
    </row>
    <row r="68" spans="1:24" ht="12.75">
      <c r="A68" s="96"/>
      <c r="B68" s="104"/>
      <c r="C68" s="79" t="s">
        <v>25</v>
      </c>
      <c r="D68" s="80">
        <v>86.3</v>
      </c>
      <c r="E68" s="94" t="s">
        <v>26</v>
      </c>
      <c r="F68" s="82">
        <f t="shared" ref="F68:O68" si="26">F66+F67</f>
        <v>101638</v>
      </c>
      <c r="G68" s="83">
        <f t="shared" si="26"/>
        <v>97792</v>
      </c>
      <c r="H68" s="83">
        <f t="shared" si="26"/>
        <v>103970</v>
      </c>
      <c r="I68" s="83">
        <f t="shared" si="26"/>
        <v>100853</v>
      </c>
      <c r="J68" s="83">
        <f t="shared" si="26"/>
        <v>46087</v>
      </c>
      <c r="K68" s="83">
        <f t="shared" si="26"/>
        <v>43471</v>
      </c>
      <c r="L68" s="83">
        <f t="shared" si="26"/>
        <v>48943</v>
      </c>
      <c r="M68" s="97">
        <f t="shared" si="26"/>
        <v>47139</v>
      </c>
      <c r="N68" s="92">
        <f t="shared" si="26"/>
        <v>365.9</v>
      </c>
      <c r="O68" s="93">
        <f t="shared" si="26"/>
        <v>345.1</v>
      </c>
      <c r="P68" s="74">
        <f>IF(N68-O68=0,"-",(N68-O68)/O68*100)</f>
        <v>6.0272384815995226</v>
      </c>
      <c r="Q68" s="92">
        <f>Q66+Q67</f>
        <v>1541.7</v>
      </c>
      <c r="R68" s="93">
        <f>R66+R67</f>
        <v>1484.8000000000002</v>
      </c>
      <c r="S68" s="74">
        <f>IF(Q68-R68=0,"-",(Q68-R68)/R68*100)</f>
        <v>3.8321659482758523</v>
      </c>
      <c r="T68" s="8"/>
      <c r="U68" s="86">
        <f t="shared" ref="U68" si="27">+Q68*1000000/D68/365</f>
        <v>48943.634025936917</v>
      </c>
      <c r="V68" s="12">
        <f>+U68-L68</f>
        <v>0.63402593691716902</v>
      </c>
      <c r="W68" s="86">
        <f t="shared" si="18"/>
        <v>47137.256146922969</v>
      </c>
      <c r="X68" s="12">
        <f>+W68-M68</f>
        <v>-1.7438530770305078</v>
      </c>
    </row>
    <row r="69" spans="1:24" ht="12.75">
      <c r="A69" s="96"/>
      <c r="B69" s="52"/>
      <c r="C69" s="9"/>
      <c r="D69" s="80"/>
      <c r="E69" s="57"/>
      <c r="F69" s="82"/>
      <c r="G69" s="83"/>
      <c r="H69" s="83"/>
      <c r="I69" s="83"/>
      <c r="J69" s="83"/>
      <c r="K69" s="83"/>
      <c r="L69" s="83"/>
      <c r="M69" s="97"/>
      <c r="N69" s="92"/>
      <c r="O69" s="93"/>
      <c r="P69" s="74"/>
      <c r="Q69" s="108"/>
      <c r="R69" s="93"/>
      <c r="S69" s="74"/>
      <c r="T69" s="8"/>
      <c r="U69" s="8"/>
      <c r="V69" s="12"/>
      <c r="W69" s="8"/>
      <c r="X69" s="12"/>
    </row>
    <row r="70" spans="1:24" ht="12.75">
      <c r="A70" s="66" t="s">
        <v>60</v>
      </c>
      <c r="B70" s="132" t="s">
        <v>62</v>
      </c>
      <c r="C70" s="68"/>
      <c r="D70" s="80"/>
      <c r="E70" s="94" t="s">
        <v>20</v>
      </c>
      <c r="F70" s="119">
        <v>102753</v>
      </c>
      <c r="G70" s="120">
        <v>101984.87</v>
      </c>
      <c r="H70" s="120">
        <v>106269</v>
      </c>
      <c r="I70" s="120">
        <v>107794.46</v>
      </c>
      <c r="J70" s="120">
        <v>24230.93</v>
      </c>
      <c r="K70" s="120">
        <v>22741</v>
      </c>
      <c r="L70" s="120">
        <v>25877</v>
      </c>
      <c r="M70" s="121">
        <v>25321</v>
      </c>
      <c r="N70" s="92">
        <v>111.5</v>
      </c>
      <c r="O70" s="93">
        <v>104.6</v>
      </c>
      <c r="P70" s="74">
        <v>6.6</v>
      </c>
      <c r="Q70" s="92">
        <v>472.3</v>
      </c>
      <c r="R70" s="93">
        <v>462.1</v>
      </c>
      <c r="S70" s="74">
        <v>2.2000000000000002</v>
      </c>
      <c r="T70" s="8"/>
      <c r="U70" s="8"/>
      <c r="V70" s="12"/>
      <c r="W70" s="8"/>
      <c r="X70" s="12"/>
    </row>
    <row r="71" spans="1:24" ht="12.75">
      <c r="A71" s="96"/>
      <c r="B71" s="52"/>
      <c r="C71" s="9"/>
      <c r="D71" s="80"/>
      <c r="E71" s="94" t="s">
        <v>24</v>
      </c>
      <c r="F71" s="119">
        <v>20535</v>
      </c>
      <c r="G71" s="120">
        <v>20855</v>
      </c>
      <c r="H71" s="120">
        <v>20725</v>
      </c>
      <c r="I71" s="120">
        <v>20787</v>
      </c>
      <c r="J71" s="120">
        <v>6718</v>
      </c>
      <c r="K71" s="120">
        <v>6618</v>
      </c>
      <c r="L71" s="120">
        <v>6743</v>
      </c>
      <c r="M71" s="121">
        <v>6591</v>
      </c>
      <c r="N71" s="92">
        <v>30.9</v>
      </c>
      <c r="O71" s="93">
        <v>30.4</v>
      </c>
      <c r="P71" s="74">
        <v>1.5</v>
      </c>
      <c r="Q71" s="92">
        <v>123.1</v>
      </c>
      <c r="R71" s="93">
        <v>120.3</v>
      </c>
      <c r="S71" s="74">
        <v>2.2999999999999998</v>
      </c>
      <c r="T71" s="8"/>
      <c r="U71" s="8"/>
      <c r="V71" s="12"/>
      <c r="W71" s="8"/>
      <c r="X71" s="12"/>
    </row>
    <row r="72" spans="1:24" ht="12.75">
      <c r="A72" s="96"/>
      <c r="B72" s="67"/>
      <c r="C72" s="79" t="s">
        <v>25</v>
      </c>
      <c r="D72" s="80">
        <v>50</v>
      </c>
      <c r="E72" s="94" t="s">
        <v>26</v>
      </c>
      <c r="F72" s="82">
        <v>123288</v>
      </c>
      <c r="G72" s="83">
        <v>122840</v>
      </c>
      <c r="H72" s="83">
        <v>126994</v>
      </c>
      <c r="I72" s="83">
        <v>128581</v>
      </c>
      <c r="J72" s="83">
        <v>30949</v>
      </c>
      <c r="K72" s="83">
        <v>29359</v>
      </c>
      <c r="L72" s="83">
        <v>32620</v>
      </c>
      <c r="M72" s="97">
        <v>31912</v>
      </c>
      <c r="N72" s="92">
        <v>142.4</v>
      </c>
      <c r="O72" s="93">
        <v>135.1</v>
      </c>
      <c r="P72" s="74">
        <v>5.4</v>
      </c>
      <c r="Q72" s="92">
        <v>595.29999999999995</v>
      </c>
      <c r="R72" s="93">
        <v>582.4</v>
      </c>
      <c r="S72" s="74">
        <v>2.2000000000000002</v>
      </c>
      <c r="T72" s="8"/>
      <c r="U72" s="86">
        <f t="shared" ref="U72" si="28">+Q72*1000000/D72/365</f>
        <v>32619.178082191782</v>
      </c>
      <c r="V72" s="12">
        <f>+U72-L72</f>
        <v>-0.82191780821813154</v>
      </c>
      <c r="W72" s="86">
        <f t="shared" si="18"/>
        <v>31912.328767123287</v>
      </c>
      <c r="X72" s="12">
        <f>+W72-M72</f>
        <v>0.32876712328652502</v>
      </c>
    </row>
    <row r="73" spans="1:24" ht="12.75">
      <c r="A73" s="96"/>
      <c r="B73" s="52"/>
      <c r="C73" s="9"/>
      <c r="D73" s="80"/>
      <c r="E73" s="57"/>
      <c r="F73" s="119"/>
      <c r="G73" s="120"/>
      <c r="H73" s="120"/>
      <c r="I73" s="120"/>
      <c r="J73" s="120"/>
      <c r="K73" s="120"/>
      <c r="L73" s="120"/>
      <c r="M73" s="121"/>
      <c r="N73" s="123"/>
      <c r="O73" s="124"/>
      <c r="P73" s="74"/>
      <c r="Q73" s="125"/>
      <c r="R73" s="124"/>
      <c r="S73" s="74"/>
      <c r="T73" s="8"/>
      <c r="U73" s="8"/>
      <c r="V73" s="12"/>
      <c r="W73" s="8"/>
      <c r="X73" s="12"/>
    </row>
    <row r="74" spans="1:24" ht="12.75">
      <c r="A74" s="66" t="s">
        <v>63</v>
      </c>
      <c r="B74" s="67" t="s">
        <v>64</v>
      </c>
      <c r="C74" s="68"/>
      <c r="D74" s="80"/>
      <c r="E74" s="94" t="s">
        <v>20</v>
      </c>
      <c r="F74" s="119">
        <v>191206</v>
      </c>
      <c r="G74" s="120">
        <v>179921</v>
      </c>
      <c r="H74" s="120">
        <v>195040</v>
      </c>
      <c r="I74" s="120">
        <v>187074</v>
      </c>
      <c r="J74" s="120">
        <v>56035</v>
      </c>
      <c r="K74" s="120">
        <v>52164</v>
      </c>
      <c r="L74" s="120">
        <v>60672</v>
      </c>
      <c r="M74" s="121">
        <v>57811</v>
      </c>
      <c r="N74" s="92">
        <v>990.3</v>
      </c>
      <c r="O74" s="93">
        <v>921.9</v>
      </c>
      <c r="P74" s="74">
        <v>7.4</v>
      </c>
      <c r="Q74" s="92">
        <v>4254.1000000000004</v>
      </c>
      <c r="R74" s="93">
        <v>4053.5</v>
      </c>
      <c r="S74" s="74">
        <v>4.9000000000000004</v>
      </c>
      <c r="T74" s="8"/>
      <c r="U74" s="8"/>
      <c r="V74" s="12"/>
      <c r="W74" s="8"/>
      <c r="X74" s="12"/>
    </row>
    <row r="75" spans="1:24" ht="12.75">
      <c r="A75" s="96"/>
      <c r="B75" s="52"/>
      <c r="C75" s="9"/>
      <c r="D75" s="80"/>
      <c r="E75" s="94" t="s">
        <v>24</v>
      </c>
      <c r="F75" s="119">
        <v>65025</v>
      </c>
      <c r="G75" s="120">
        <v>61496</v>
      </c>
      <c r="H75" s="120">
        <v>63919</v>
      </c>
      <c r="I75" s="120">
        <v>61657</v>
      </c>
      <c r="J75" s="120">
        <v>20295</v>
      </c>
      <c r="K75" s="120">
        <v>19331</v>
      </c>
      <c r="L75" s="120">
        <v>20245</v>
      </c>
      <c r="M75" s="121">
        <v>19548</v>
      </c>
      <c r="N75" s="92">
        <v>358.7</v>
      </c>
      <c r="O75" s="93">
        <v>341.6</v>
      </c>
      <c r="P75" s="74">
        <v>5</v>
      </c>
      <c r="Q75" s="92">
        <v>1419.5</v>
      </c>
      <c r="R75" s="93">
        <v>1370.6</v>
      </c>
      <c r="S75" s="74">
        <v>3.6</v>
      </c>
      <c r="T75" s="8"/>
      <c r="U75" s="8"/>
      <c r="V75" s="12"/>
      <c r="W75" s="8"/>
      <c r="X75" s="12"/>
    </row>
    <row r="76" spans="1:24" ht="12.75">
      <c r="A76" s="96"/>
      <c r="B76" s="67"/>
      <c r="C76" s="79" t="s">
        <v>25</v>
      </c>
      <c r="D76" s="80">
        <v>192.1</v>
      </c>
      <c r="E76" s="94" t="s">
        <v>26</v>
      </c>
      <c r="F76" s="82">
        <v>256232</v>
      </c>
      <c r="G76" s="83">
        <v>241417</v>
      </c>
      <c r="H76" s="83">
        <v>258959</v>
      </c>
      <c r="I76" s="83">
        <v>248731</v>
      </c>
      <c r="J76" s="83">
        <v>76329.83</v>
      </c>
      <c r="K76" s="83">
        <v>71495</v>
      </c>
      <c r="L76" s="83">
        <v>80917</v>
      </c>
      <c r="M76" s="97">
        <v>77358</v>
      </c>
      <c r="N76" s="92">
        <v>1349</v>
      </c>
      <c r="O76" s="93">
        <v>1263.5</v>
      </c>
      <c r="P76" s="74">
        <v>6.8</v>
      </c>
      <c r="Q76" s="92">
        <v>5673.6</v>
      </c>
      <c r="R76" s="93">
        <v>5424.1</v>
      </c>
      <c r="S76" s="74">
        <v>4.5999999999999996</v>
      </c>
      <c r="T76" s="8"/>
      <c r="U76" s="86">
        <f t="shared" ref="U76" si="29">+Q76*1000000/D76/365</f>
        <v>80916.759963774573</v>
      </c>
      <c r="V76" s="12">
        <f>+U76-L76</f>
        <v>-0.24003622542659286</v>
      </c>
      <c r="W76" s="86">
        <f t="shared" si="18"/>
        <v>77358.396383162311</v>
      </c>
      <c r="X76" s="12">
        <f>+W76-M76</f>
        <v>0.3963831623113947</v>
      </c>
    </row>
    <row r="77" spans="1:24" ht="12.75">
      <c r="A77" s="96"/>
      <c r="B77" s="52"/>
      <c r="C77" s="9"/>
      <c r="D77" s="80"/>
      <c r="E77" s="57"/>
      <c r="F77" s="82"/>
      <c r="G77" s="83"/>
      <c r="H77" s="83"/>
      <c r="I77" s="83"/>
      <c r="J77" s="83"/>
      <c r="K77" s="83"/>
      <c r="L77" s="83"/>
      <c r="M77" s="97"/>
      <c r="N77" s="92"/>
      <c r="O77" s="93"/>
      <c r="P77" s="74"/>
      <c r="Q77" s="108"/>
      <c r="R77" s="93"/>
      <c r="S77" s="74"/>
      <c r="T77" s="8"/>
      <c r="U77" s="8"/>
      <c r="V77" s="12"/>
      <c r="W77" s="8"/>
      <c r="X77" s="12"/>
    </row>
    <row r="78" spans="1:24" ht="12.75">
      <c r="A78" s="66" t="s">
        <v>65</v>
      </c>
      <c r="B78" s="67" t="s">
        <v>66</v>
      </c>
      <c r="C78" s="68"/>
      <c r="D78" s="80"/>
      <c r="E78" s="94" t="s">
        <v>20</v>
      </c>
      <c r="F78" s="82">
        <v>88148</v>
      </c>
      <c r="G78" s="83">
        <v>85265</v>
      </c>
      <c r="H78" s="83">
        <v>96581</v>
      </c>
      <c r="I78" s="83">
        <v>94074</v>
      </c>
      <c r="J78" s="83">
        <v>22848</v>
      </c>
      <c r="K78" s="83">
        <v>22109</v>
      </c>
      <c r="L78" s="83">
        <v>28468</v>
      </c>
      <c r="M78" s="97">
        <v>27420</v>
      </c>
      <c r="N78" s="92">
        <v>470.8</v>
      </c>
      <c r="O78" s="93">
        <v>455.6</v>
      </c>
      <c r="P78" s="74">
        <f>IF(N78-O78=0,"-",(N78-O78)/O78*100)</f>
        <v>3.3362598770851597</v>
      </c>
      <c r="Q78" s="115">
        <v>2327.5</v>
      </c>
      <c r="R78" s="93">
        <v>2241.9</v>
      </c>
      <c r="S78" s="74">
        <f>IF(Q78-R78=0,"-",(Q78-R78)/R78*100)</f>
        <v>3.8181899281859097</v>
      </c>
      <c r="T78" s="8"/>
      <c r="U78" s="8"/>
      <c r="V78" s="12"/>
      <c r="W78" s="8"/>
      <c r="X78" s="12"/>
    </row>
    <row r="79" spans="1:24" ht="12.75">
      <c r="A79" s="96"/>
      <c r="B79" s="67" t="s">
        <v>67</v>
      </c>
      <c r="C79" s="68"/>
      <c r="D79" s="80"/>
      <c r="E79" s="94" t="s">
        <v>24</v>
      </c>
      <c r="F79" s="82">
        <v>27295</v>
      </c>
      <c r="G79" s="83">
        <v>26099</v>
      </c>
      <c r="H79" s="83">
        <v>28097</v>
      </c>
      <c r="I79" s="83">
        <v>27264</v>
      </c>
      <c r="J79" s="83">
        <v>10275</v>
      </c>
      <c r="K79" s="83">
        <v>9856</v>
      </c>
      <c r="L79" s="83">
        <v>11015</v>
      </c>
      <c r="M79" s="97">
        <v>10666</v>
      </c>
      <c r="N79" s="92">
        <v>211.7</v>
      </c>
      <c r="O79" s="93">
        <v>203.1</v>
      </c>
      <c r="P79" s="74">
        <f>IF(N79-O79=0,"-",(N79-O79)/O79*100)</f>
        <v>4.234367306745443</v>
      </c>
      <c r="Q79" s="115">
        <v>900.5</v>
      </c>
      <c r="R79" s="93">
        <v>872</v>
      </c>
      <c r="S79" s="74">
        <f>IF(Q79-R79=0,"-",(Q79-R79)/R79*100)</f>
        <v>3.2683486238532109</v>
      </c>
      <c r="T79" s="8"/>
      <c r="U79" s="8"/>
      <c r="V79" s="12"/>
      <c r="W79" s="8"/>
      <c r="X79" s="12"/>
    </row>
    <row r="80" spans="1:24" ht="12.75">
      <c r="A80" s="96"/>
      <c r="B80" s="78"/>
      <c r="C80" s="79" t="s">
        <v>25</v>
      </c>
      <c r="D80" s="80">
        <v>224</v>
      </c>
      <c r="E80" s="94" t="s">
        <v>26</v>
      </c>
      <c r="F80" s="82">
        <f t="shared" ref="F80:O80" si="30">F78+F79</f>
        <v>115443</v>
      </c>
      <c r="G80" s="83">
        <f t="shared" si="30"/>
        <v>111364</v>
      </c>
      <c r="H80" s="83">
        <f t="shared" si="30"/>
        <v>124678</v>
      </c>
      <c r="I80" s="83">
        <f t="shared" si="30"/>
        <v>121338</v>
      </c>
      <c r="J80" s="83">
        <f t="shared" si="30"/>
        <v>33123</v>
      </c>
      <c r="K80" s="83">
        <f t="shared" si="30"/>
        <v>31965</v>
      </c>
      <c r="L80" s="83">
        <f t="shared" si="30"/>
        <v>39483</v>
      </c>
      <c r="M80" s="97">
        <f t="shared" si="30"/>
        <v>38086</v>
      </c>
      <c r="N80" s="92">
        <f t="shared" si="30"/>
        <v>682.5</v>
      </c>
      <c r="O80" s="93">
        <f t="shared" si="30"/>
        <v>658.7</v>
      </c>
      <c r="P80" s="74">
        <f>IF(N80-O80=0,"-",(N80-O80)/O80*100)</f>
        <v>3.6131774707757636</v>
      </c>
      <c r="Q80" s="92">
        <f>Q78+Q79</f>
        <v>3228</v>
      </c>
      <c r="R80" s="93">
        <f>R78+R79</f>
        <v>3113.9</v>
      </c>
      <c r="S80" s="74">
        <f>IF(Q80-R80=0,"-",(Q80-R80)/R80*100)</f>
        <v>3.6642152927197373</v>
      </c>
      <c r="T80" s="8"/>
      <c r="U80" s="86">
        <f t="shared" ref="U80" si="31">+Q80*1000000/D80/365</f>
        <v>39481.409001956948</v>
      </c>
      <c r="V80" s="12">
        <f>+U80-L80</f>
        <v>-1.5909980430515134</v>
      </c>
      <c r="W80" s="86">
        <f t="shared" si="18"/>
        <v>38085.86105675147</v>
      </c>
      <c r="X80" s="12">
        <f>+W80-M80</f>
        <v>-0.13894324853026774</v>
      </c>
    </row>
    <row r="81" spans="1:24" ht="12.75">
      <c r="A81" s="96"/>
      <c r="B81" s="52"/>
      <c r="C81" s="9"/>
      <c r="D81" s="80"/>
      <c r="E81" s="57"/>
      <c r="F81" s="82"/>
      <c r="G81" s="83"/>
      <c r="H81" s="83"/>
      <c r="I81" s="83"/>
      <c r="J81" s="83"/>
      <c r="K81" s="83"/>
      <c r="L81" s="83"/>
      <c r="M81" s="97"/>
      <c r="N81" s="92"/>
      <c r="O81" s="93"/>
      <c r="P81" s="74"/>
      <c r="Q81" s="108"/>
      <c r="R81" s="93"/>
      <c r="S81" s="74"/>
      <c r="T81" s="8"/>
      <c r="U81" s="8"/>
      <c r="V81" s="12"/>
      <c r="W81" s="8"/>
      <c r="X81" s="12"/>
    </row>
    <row r="82" spans="1:24" ht="12.75">
      <c r="A82" s="66" t="s">
        <v>65</v>
      </c>
      <c r="B82" s="67" t="s">
        <v>66</v>
      </c>
      <c r="C82" s="68"/>
      <c r="D82" s="80"/>
      <c r="E82" s="94" t="s">
        <v>20</v>
      </c>
      <c r="F82" s="82">
        <v>54248</v>
      </c>
      <c r="G82" s="83">
        <v>53347</v>
      </c>
      <c r="H82" s="83">
        <v>57119</v>
      </c>
      <c r="I82" s="83">
        <v>56093</v>
      </c>
      <c r="J82" s="83">
        <v>27238</v>
      </c>
      <c r="K82" s="83">
        <v>26922</v>
      </c>
      <c r="L82" s="83">
        <v>30786</v>
      </c>
      <c r="M82" s="97">
        <v>30120</v>
      </c>
      <c r="N82" s="92">
        <v>225.5</v>
      </c>
      <c r="O82" s="93">
        <v>222.9</v>
      </c>
      <c r="P82" s="74">
        <f>IF(N82-O82=0,"-",(N82-O82)/O82*100)</f>
        <v>1.1664423508299659</v>
      </c>
      <c r="Q82" s="115">
        <v>1011.3</v>
      </c>
      <c r="R82" s="93">
        <v>989.5</v>
      </c>
      <c r="S82" s="74">
        <f>IF(Q82-R82=0,"-",(Q82-R82)/R82*100)</f>
        <v>2.2031328954017138</v>
      </c>
      <c r="T82" s="8"/>
      <c r="U82" s="8"/>
      <c r="V82" s="12"/>
      <c r="W82" s="8"/>
      <c r="X82" s="12"/>
    </row>
    <row r="83" spans="1:24" ht="12.75">
      <c r="A83" s="96"/>
      <c r="B83" s="67" t="s">
        <v>68</v>
      </c>
      <c r="C83" s="68"/>
      <c r="D83" s="80"/>
      <c r="E83" s="94" t="s">
        <v>24</v>
      </c>
      <c r="F83" s="82">
        <v>20628</v>
      </c>
      <c r="G83" s="83">
        <v>19901</v>
      </c>
      <c r="H83" s="83">
        <v>20523</v>
      </c>
      <c r="I83" s="83">
        <v>19966</v>
      </c>
      <c r="J83" s="83">
        <v>11253</v>
      </c>
      <c r="K83" s="83">
        <v>10895</v>
      </c>
      <c r="L83" s="83">
        <v>11395</v>
      </c>
      <c r="M83" s="97">
        <v>11075</v>
      </c>
      <c r="N83" s="92">
        <v>93.2</v>
      </c>
      <c r="O83" s="93">
        <v>90.2</v>
      </c>
      <c r="P83" s="74">
        <f>IF(N83-O83=0,"-",(N83-O83)/O83*100)</f>
        <v>3.325942350332594</v>
      </c>
      <c r="Q83" s="115">
        <v>374.3</v>
      </c>
      <c r="R83" s="93">
        <v>363.8</v>
      </c>
      <c r="S83" s="74">
        <f>IF(Q83-R83=0,"-",(Q83-R83)/R83*100)</f>
        <v>2.886201209455745</v>
      </c>
      <c r="T83" s="8"/>
      <c r="U83" s="8"/>
      <c r="V83" s="12"/>
      <c r="W83" s="8"/>
      <c r="X83" s="12"/>
    </row>
    <row r="84" spans="1:24" ht="12.75">
      <c r="A84" s="96"/>
      <c r="B84" s="78"/>
      <c r="C84" s="79" t="s">
        <v>25</v>
      </c>
      <c r="D84" s="80">
        <v>90</v>
      </c>
      <c r="E84" s="94" t="s">
        <v>26</v>
      </c>
      <c r="F84" s="82">
        <f t="shared" ref="F84:O84" si="32">F82+F83</f>
        <v>74876</v>
      </c>
      <c r="G84" s="83">
        <f t="shared" si="32"/>
        <v>73248</v>
      </c>
      <c r="H84" s="83">
        <f t="shared" si="32"/>
        <v>77642</v>
      </c>
      <c r="I84" s="83">
        <f t="shared" si="32"/>
        <v>76059</v>
      </c>
      <c r="J84" s="83">
        <f t="shared" si="32"/>
        <v>38491</v>
      </c>
      <c r="K84" s="83">
        <f t="shared" si="32"/>
        <v>37817</v>
      </c>
      <c r="L84" s="83">
        <f t="shared" si="32"/>
        <v>42181</v>
      </c>
      <c r="M84" s="97">
        <f t="shared" si="32"/>
        <v>41195</v>
      </c>
      <c r="N84" s="92">
        <f t="shared" si="32"/>
        <v>318.7</v>
      </c>
      <c r="O84" s="93">
        <f t="shared" si="32"/>
        <v>313.10000000000002</v>
      </c>
      <c r="P84" s="74">
        <f>IF(N84-O84=0,"-",(N84-O84)/O84*100)</f>
        <v>1.7885659533695193</v>
      </c>
      <c r="Q84" s="92">
        <f>Q82+Q83</f>
        <v>1385.6</v>
      </c>
      <c r="R84" s="93">
        <f>R82+R83</f>
        <v>1353.3</v>
      </c>
      <c r="S84" s="74">
        <f>IF(Q84-R84=0,"-",(Q84-R84)/R84*100)</f>
        <v>2.3867582945392711</v>
      </c>
      <c r="T84" s="8"/>
      <c r="U84" s="86">
        <f t="shared" ref="U84" si="33">+Q84*1000000/D84/365</f>
        <v>42179.604261796041</v>
      </c>
      <c r="V84" s="12">
        <f>+U84-L84</f>
        <v>-1.3957382039588992</v>
      </c>
      <c r="W84" s="86">
        <f t="shared" si="18"/>
        <v>41196.347031963465</v>
      </c>
      <c r="X84" s="12">
        <f>+W84-M84</f>
        <v>1.3470319634652697</v>
      </c>
    </row>
    <row r="85" spans="1:24" ht="12.75">
      <c r="A85" s="96"/>
      <c r="B85" s="52"/>
      <c r="C85" s="9"/>
      <c r="D85" s="80"/>
      <c r="E85" s="57"/>
      <c r="F85" s="82"/>
      <c r="G85" s="83"/>
      <c r="H85" s="83"/>
      <c r="I85" s="83"/>
      <c r="J85" s="83"/>
      <c r="K85" s="83"/>
      <c r="L85" s="83"/>
      <c r="M85" s="97"/>
      <c r="N85" s="92"/>
      <c r="O85" s="93"/>
      <c r="P85" s="74"/>
      <c r="Q85" s="108"/>
      <c r="R85" s="93"/>
      <c r="S85" s="74"/>
      <c r="T85" s="8"/>
      <c r="U85" s="8"/>
      <c r="V85" s="12"/>
      <c r="W85" s="8"/>
      <c r="X85" s="12"/>
    </row>
    <row r="86" spans="1:24" ht="12.75">
      <c r="A86" s="66" t="s">
        <v>69</v>
      </c>
      <c r="B86" s="67" t="s">
        <v>70</v>
      </c>
      <c r="C86" s="68"/>
      <c r="D86" s="101" t="s">
        <v>23</v>
      </c>
      <c r="E86" s="94" t="s">
        <v>20</v>
      </c>
      <c r="F86" s="82">
        <v>39618</v>
      </c>
      <c r="G86" s="83">
        <v>33660</v>
      </c>
      <c r="H86" s="83">
        <v>38163</v>
      </c>
      <c r="I86" s="83">
        <v>32727</v>
      </c>
      <c r="J86" s="83">
        <v>11248</v>
      </c>
      <c r="K86" s="83">
        <v>11633</v>
      </c>
      <c r="L86" s="83">
        <v>10266</v>
      </c>
      <c r="M86" s="97">
        <v>12552</v>
      </c>
      <c r="N86" s="92">
        <v>85.3</v>
      </c>
      <c r="O86" s="93">
        <v>64.3</v>
      </c>
      <c r="P86" s="74">
        <f>IF(N86-O86=0,"-",(N86-O86)/O86*100)</f>
        <v>32.659409020217737</v>
      </c>
      <c r="Q86" s="92">
        <v>308.8</v>
      </c>
      <c r="R86" s="93">
        <v>250</v>
      </c>
      <c r="S86" s="74">
        <f>IF(Q86-R86=0,"-",(Q86-R86)/R86*100)</f>
        <v>23.520000000000003</v>
      </c>
      <c r="T86" s="8"/>
      <c r="U86" s="8"/>
      <c r="V86" s="12"/>
      <c r="W86" s="8"/>
      <c r="X86" s="12"/>
    </row>
    <row r="87" spans="1:24" ht="12.75">
      <c r="A87" s="96"/>
      <c r="B87" s="67"/>
      <c r="C87" s="68"/>
      <c r="D87" s="80"/>
      <c r="E87" s="94" t="s">
        <v>24</v>
      </c>
      <c r="F87" s="82">
        <v>12570</v>
      </c>
      <c r="G87" s="83">
        <v>10798</v>
      </c>
      <c r="H87" s="83">
        <v>11918</v>
      </c>
      <c r="I87" s="83">
        <v>10597</v>
      </c>
      <c r="J87" s="83">
        <v>3183</v>
      </c>
      <c r="K87" s="83">
        <v>3219</v>
      </c>
      <c r="L87" s="83">
        <v>2768</v>
      </c>
      <c r="M87" s="97">
        <v>3435</v>
      </c>
      <c r="N87" s="92">
        <v>24.1</v>
      </c>
      <c r="O87" s="93">
        <v>17.8</v>
      </c>
      <c r="P87" s="74">
        <f>IF(N87-O87=0,"-",(N87-O87)/O87*100)</f>
        <v>35.393258426966298</v>
      </c>
      <c r="Q87" s="92">
        <v>83.3</v>
      </c>
      <c r="R87" s="93">
        <v>68.400000000000006</v>
      </c>
      <c r="S87" s="74">
        <f>IF(Q87-R87=0,"-",(Q87-R87)/R87*100)</f>
        <v>21.783625730994139</v>
      </c>
      <c r="T87" s="8"/>
      <c r="U87" s="8"/>
      <c r="V87" s="12"/>
      <c r="W87" s="8"/>
      <c r="X87" s="12"/>
    </row>
    <row r="88" spans="1:24" ht="12.75">
      <c r="A88" s="96"/>
      <c r="B88" s="99"/>
      <c r="C88" s="79" t="s">
        <v>25</v>
      </c>
      <c r="D88" s="134">
        <v>89.5</v>
      </c>
      <c r="E88" s="94" t="s">
        <v>26</v>
      </c>
      <c r="F88" s="82">
        <f t="shared" ref="F88:O88" si="34">F86+F87</f>
        <v>52188</v>
      </c>
      <c r="G88" s="83">
        <f t="shared" si="34"/>
        <v>44458</v>
      </c>
      <c r="H88" s="83">
        <f t="shared" si="34"/>
        <v>50081</v>
      </c>
      <c r="I88" s="83">
        <f t="shared" si="34"/>
        <v>43324</v>
      </c>
      <c r="J88" s="83">
        <f t="shared" si="34"/>
        <v>14431</v>
      </c>
      <c r="K88" s="83">
        <f t="shared" si="34"/>
        <v>14852</v>
      </c>
      <c r="L88" s="83">
        <f t="shared" si="34"/>
        <v>13034</v>
      </c>
      <c r="M88" s="97">
        <f t="shared" si="34"/>
        <v>15987</v>
      </c>
      <c r="N88" s="92">
        <f t="shared" si="34"/>
        <v>109.4</v>
      </c>
      <c r="O88" s="93">
        <f t="shared" si="34"/>
        <v>82.1</v>
      </c>
      <c r="P88" s="74">
        <f>IF(N88-O88=0,"-",(N88-O88)/O88*100)</f>
        <v>33.252131546894049</v>
      </c>
      <c r="Q88" s="92">
        <f>Q86+Q87</f>
        <v>392.1</v>
      </c>
      <c r="R88" s="93">
        <f>R86+R87</f>
        <v>318.39999999999998</v>
      </c>
      <c r="S88" s="74">
        <f>IF(Q88-R88=0,"-",(Q88-R88)/R88*100)</f>
        <v>23.146984924623133</v>
      </c>
      <c r="T88" s="8"/>
      <c r="U88" s="86">
        <f t="shared" ref="U88" si="35">+Q88*1000000/D88/365</f>
        <v>12002.755031759394</v>
      </c>
      <c r="V88" s="12">
        <f>+U88-L88</f>
        <v>-1031.2449682406059</v>
      </c>
      <c r="W88" s="86">
        <f>+R88*1000000/57.4/365</f>
        <v>15197.365280893513</v>
      </c>
      <c r="X88" s="12">
        <f>+W88-M88</f>
        <v>-789.63471910648695</v>
      </c>
    </row>
    <row r="89" spans="1:24" ht="12.75">
      <c r="A89" s="96"/>
      <c r="B89" s="52"/>
      <c r="C89" s="9"/>
      <c r="D89" s="80"/>
      <c r="E89" s="57"/>
      <c r="F89" s="82"/>
      <c r="G89" s="83"/>
      <c r="H89" s="83"/>
      <c r="I89" s="83"/>
      <c r="J89" s="83"/>
      <c r="K89" s="83"/>
      <c r="L89" s="83"/>
      <c r="M89" s="97"/>
      <c r="N89" s="92"/>
      <c r="O89" s="93"/>
      <c r="P89" s="74"/>
      <c r="Q89" s="108"/>
      <c r="R89" s="93"/>
      <c r="S89" s="74"/>
      <c r="T89" s="8"/>
      <c r="U89" s="8"/>
      <c r="V89" s="12"/>
      <c r="W89" s="8"/>
      <c r="X89" s="12"/>
    </row>
    <row r="90" spans="1:24" ht="12.75">
      <c r="A90" s="66" t="s">
        <v>72</v>
      </c>
      <c r="B90" s="99" t="s">
        <v>73</v>
      </c>
      <c r="C90" s="68"/>
      <c r="D90" s="101" t="s">
        <v>23</v>
      </c>
      <c r="E90" s="94" t="s">
        <v>20</v>
      </c>
      <c r="F90" s="250">
        <v>25755</v>
      </c>
      <c r="G90" s="83">
        <v>23988</v>
      </c>
      <c r="H90" s="83">
        <v>29716</v>
      </c>
      <c r="I90" s="83">
        <v>28543</v>
      </c>
      <c r="J90" s="83">
        <v>13015</v>
      </c>
      <c r="K90" s="83">
        <v>12005</v>
      </c>
      <c r="L90" s="83">
        <v>16876</v>
      </c>
      <c r="M90" s="97">
        <v>16197</v>
      </c>
      <c r="N90" s="92">
        <v>120.9</v>
      </c>
      <c r="O90" s="93">
        <v>111.6</v>
      </c>
      <c r="P90" s="74">
        <f>IF(N90-O90=0,"-",(N90-O90)/O90*100)</f>
        <v>8.3333333333333446</v>
      </c>
      <c r="Q90" s="115">
        <v>622.1</v>
      </c>
      <c r="R90" s="93">
        <v>597.1</v>
      </c>
      <c r="S90" s="74">
        <f>IF(Q90-R90=0,"-",(Q90-R90)/R90*100)</f>
        <v>4.1869033662703066</v>
      </c>
      <c r="T90" s="8"/>
      <c r="U90" s="8"/>
      <c r="V90" s="12"/>
      <c r="W90" s="8"/>
      <c r="X90" s="12"/>
    </row>
    <row r="91" spans="1:24" ht="12.75">
      <c r="A91" s="96"/>
      <c r="B91" s="102"/>
      <c r="C91" s="9"/>
      <c r="D91" s="80"/>
      <c r="E91" s="94" t="s">
        <v>24</v>
      </c>
      <c r="F91" s="250">
        <v>7450</v>
      </c>
      <c r="G91" s="83">
        <v>7217</v>
      </c>
      <c r="H91" s="83">
        <v>7701</v>
      </c>
      <c r="I91" s="83">
        <v>7590</v>
      </c>
      <c r="J91" s="83">
        <v>4768</v>
      </c>
      <c r="K91" s="83">
        <v>4632</v>
      </c>
      <c r="L91" s="83">
        <v>5035</v>
      </c>
      <c r="M91" s="97">
        <v>4961</v>
      </c>
      <c r="N91" s="92">
        <v>44.3</v>
      </c>
      <c r="O91" s="93">
        <v>43</v>
      </c>
      <c r="P91" s="74">
        <f>IF(N91-O91=0,"-",(N91-O91)/O91*100)</f>
        <v>3.0232558139534818</v>
      </c>
      <c r="Q91" s="115">
        <v>185.6</v>
      </c>
      <c r="R91" s="93">
        <v>182.8</v>
      </c>
      <c r="S91" s="74">
        <f>IF(Q91-R91=0,"-",(Q91-R91)/R91*100)</f>
        <v>1.5317286652078681</v>
      </c>
      <c r="T91" s="8"/>
      <c r="U91" s="8"/>
      <c r="V91" s="12"/>
      <c r="W91" s="8"/>
      <c r="X91" s="12"/>
    </row>
    <row r="92" spans="1:24" ht="12.75">
      <c r="A92" s="96"/>
      <c r="B92" s="104" t="s">
        <v>23</v>
      </c>
      <c r="C92" s="79" t="s">
        <v>25</v>
      </c>
      <c r="D92" s="80">
        <v>101</v>
      </c>
      <c r="E92" s="94" t="s">
        <v>26</v>
      </c>
      <c r="F92" s="82">
        <f t="shared" ref="F92:O92" si="36">F90+F91</f>
        <v>33205</v>
      </c>
      <c r="G92" s="83">
        <f t="shared" si="36"/>
        <v>31205</v>
      </c>
      <c r="H92" s="83">
        <f t="shared" si="36"/>
        <v>37417</v>
      </c>
      <c r="I92" s="83">
        <f t="shared" si="36"/>
        <v>36133</v>
      </c>
      <c r="J92" s="83">
        <f t="shared" si="36"/>
        <v>17783</v>
      </c>
      <c r="K92" s="83">
        <f t="shared" si="36"/>
        <v>16637</v>
      </c>
      <c r="L92" s="83">
        <f t="shared" si="36"/>
        <v>21911</v>
      </c>
      <c r="M92" s="97">
        <f t="shared" si="36"/>
        <v>21158</v>
      </c>
      <c r="N92" s="92">
        <f t="shared" si="36"/>
        <v>165.2</v>
      </c>
      <c r="O92" s="93">
        <f t="shared" si="36"/>
        <v>154.6</v>
      </c>
      <c r="P92" s="74">
        <f>IF(N92-O92=0,"-",(N92-O92)/O92*100)</f>
        <v>6.8564036222509674</v>
      </c>
      <c r="Q92" s="92">
        <f>Q90+Q91</f>
        <v>807.7</v>
      </c>
      <c r="R92" s="93">
        <f>R90+R91</f>
        <v>779.90000000000009</v>
      </c>
      <c r="S92" s="74">
        <f>IF(Q92-R92=0,"-",(Q92-R92)/R92*100)</f>
        <v>3.5645595589178036</v>
      </c>
      <c r="T92" s="8"/>
      <c r="U92" s="86">
        <f t="shared" ref="U92" si="37">+Q92*1000000/D92/365</f>
        <v>21909.670419096703</v>
      </c>
      <c r="V92" s="12">
        <f>+U92-L92</f>
        <v>-1.3295809032970283</v>
      </c>
      <c r="W92" s="86">
        <f t="shared" si="18"/>
        <v>21155.567611555678</v>
      </c>
      <c r="X92" s="12">
        <f>+W92-M92</f>
        <v>-2.4323884443219868</v>
      </c>
    </row>
    <row r="93" spans="1:24" ht="12.75">
      <c r="A93" s="96"/>
      <c r="B93" s="52"/>
      <c r="C93" s="9"/>
      <c r="D93" s="80"/>
      <c r="E93" s="57"/>
      <c r="F93" s="82"/>
      <c r="G93" s="83"/>
      <c r="H93" s="83"/>
      <c r="I93" s="83"/>
      <c r="J93" s="83"/>
      <c r="K93" s="83"/>
      <c r="L93" s="83"/>
      <c r="M93" s="97"/>
      <c r="N93" s="92"/>
      <c r="O93" s="93"/>
      <c r="P93" s="74"/>
      <c r="Q93" s="108"/>
      <c r="R93" s="93"/>
      <c r="S93" s="74"/>
      <c r="T93" s="8"/>
      <c r="U93" s="8"/>
      <c r="V93" s="12"/>
      <c r="W93" s="8"/>
      <c r="X93" s="12"/>
    </row>
    <row r="94" spans="1:24" ht="12.75">
      <c r="A94" s="66" t="s">
        <v>74</v>
      </c>
      <c r="B94" s="67" t="s">
        <v>75</v>
      </c>
      <c r="C94" s="68"/>
      <c r="D94" s="80"/>
      <c r="E94" s="94" t="s">
        <v>20</v>
      </c>
      <c r="F94" s="119">
        <v>90816</v>
      </c>
      <c r="G94" s="120">
        <v>90795</v>
      </c>
      <c r="H94" s="120">
        <v>92449</v>
      </c>
      <c r="I94" s="120">
        <v>91563</v>
      </c>
      <c r="J94" s="120">
        <v>29181</v>
      </c>
      <c r="K94" s="120">
        <v>29686</v>
      </c>
      <c r="L94" s="120">
        <v>31228</v>
      </c>
      <c r="M94" s="121">
        <v>31030</v>
      </c>
      <c r="N94" s="92">
        <v>341.8</v>
      </c>
      <c r="O94" s="93">
        <v>347.7</v>
      </c>
      <c r="P94" s="74">
        <v>-1.7</v>
      </c>
      <c r="Q94" s="92">
        <v>1451</v>
      </c>
      <c r="R94" s="93">
        <v>1441.8</v>
      </c>
      <c r="S94" s="74">
        <v>0.6</v>
      </c>
      <c r="T94" s="8"/>
      <c r="U94" s="8"/>
      <c r="V94" s="12"/>
      <c r="W94" s="8"/>
      <c r="X94" s="12"/>
    </row>
    <row r="95" spans="1:24" ht="12.75">
      <c r="A95" s="96"/>
      <c r="B95" s="52"/>
      <c r="C95" s="9"/>
      <c r="D95" s="80"/>
      <c r="E95" s="94" t="s">
        <v>24</v>
      </c>
      <c r="F95" s="119">
        <v>28747</v>
      </c>
      <c r="G95" s="120">
        <v>28226</v>
      </c>
      <c r="H95" s="120">
        <v>28543</v>
      </c>
      <c r="I95" s="120">
        <v>28305</v>
      </c>
      <c r="J95" s="120">
        <v>10444</v>
      </c>
      <c r="K95" s="120">
        <v>10370</v>
      </c>
      <c r="L95" s="120">
        <v>10594</v>
      </c>
      <c r="M95" s="121">
        <v>10473</v>
      </c>
      <c r="N95" s="92">
        <v>122.3</v>
      </c>
      <c r="O95" s="93">
        <v>121.5</v>
      </c>
      <c r="P95" s="74">
        <v>0.7</v>
      </c>
      <c r="Q95" s="92">
        <v>492.3</v>
      </c>
      <c r="R95" s="93">
        <v>486.6</v>
      </c>
      <c r="S95" s="74">
        <v>1.2</v>
      </c>
      <c r="T95" s="8"/>
      <c r="U95" s="8"/>
      <c r="V95" s="12"/>
      <c r="W95" s="8"/>
      <c r="X95" s="12"/>
    </row>
    <row r="96" spans="1:24" ht="12.75">
      <c r="A96" s="96"/>
      <c r="B96" s="67"/>
      <c r="C96" s="79" t="s">
        <v>25</v>
      </c>
      <c r="D96" s="80">
        <v>127.3</v>
      </c>
      <c r="E96" s="94" t="s">
        <v>26</v>
      </c>
      <c r="F96" s="82">
        <v>119563</v>
      </c>
      <c r="G96" s="83">
        <v>119021</v>
      </c>
      <c r="H96" s="83">
        <v>120992</v>
      </c>
      <c r="I96" s="83">
        <v>119868</v>
      </c>
      <c r="J96" s="83">
        <v>39625</v>
      </c>
      <c r="K96" s="83">
        <v>40056</v>
      </c>
      <c r="L96" s="83">
        <v>41822.81</v>
      </c>
      <c r="M96" s="97">
        <v>41503</v>
      </c>
      <c r="N96" s="92">
        <v>464.1</v>
      </c>
      <c r="O96" s="93">
        <v>469.1</v>
      </c>
      <c r="P96" s="74">
        <v>-1.1000000000000001</v>
      </c>
      <c r="Q96" s="92">
        <v>1943.3</v>
      </c>
      <c r="R96" s="93">
        <v>1928.4</v>
      </c>
      <c r="S96" s="74">
        <v>0.8</v>
      </c>
      <c r="T96" s="8"/>
      <c r="U96" s="86">
        <f t="shared" ref="U96" si="38">+Q96*1000000/D96/365</f>
        <v>41823.32748657577</v>
      </c>
      <c r="V96" s="12">
        <f>+U96-L96</f>
        <v>0.51748657577263657</v>
      </c>
      <c r="W96" s="86">
        <f t="shared" si="18"/>
        <v>41502.652562709169</v>
      </c>
      <c r="X96" s="12">
        <f>+W96-M96</f>
        <v>-0.34743729083129438</v>
      </c>
    </row>
    <row r="97" spans="1:24" ht="12.75">
      <c r="A97" s="96"/>
      <c r="B97" s="52"/>
      <c r="C97" s="9"/>
      <c r="D97" s="80"/>
      <c r="E97" s="57"/>
      <c r="F97" s="119"/>
      <c r="G97" s="120"/>
      <c r="H97" s="120"/>
      <c r="I97" s="120"/>
      <c r="J97" s="120"/>
      <c r="K97" s="120"/>
      <c r="L97" s="120"/>
      <c r="M97" s="121"/>
      <c r="N97" s="123"/>
      <c r="O97" s="124"/>
      <c r="P97" s="74"/>
      <c r="Q97" s="125"/>
      <c r="R97" s="124"/>
      <c r="S97" s="74"/>
      <c r="T97" s="8"/>
      <c r="U97" s="8"/>
      <c r="V97" s="12"/>
      <c r="W97" s="8"/>
      <c r="X97" s="12"/>
    </row>
    <row r="98" spans="1:24" ht="12.75">
      <c r="A98" s="66" t="s">
        <v>76</v>
      </c>
      <c r="B98" s="67" t="s">
        <v>77</v>
      </c>
      <c r="C98" s="68"/>
      <c r="D98" s="80"/>
      <c r="E98" s="94" t="s">
        <v>20</v>
      </c>
      <c r="F98" s="119">
        <v>204710</v>
      </c>
      <c r="G98" s="120">
        <v>198803</v>
      </c>
      <c r="H98" s="120">
        <v>215816</v>
      </c>
      <c r="I98" s="120">
        <v>209234</v>
      </c>
      <c r="J98" s="120">
        <v>40442</v>
      </c>
      <c r="K98" s="120">
        <v>38884</v>
      </c>
      <c r="L98" s="120">
        <v>47508</v>
      </c>
      <c r="M98" s="121">
        <v>45699</v>
      </c>
      <c r="N98" s="92">
        <v>878.1</v>
      </c>
      <c r="O98" s="93">
        <v>844.3</v>
      </c>
      <c r="P98" s="74">
        <v>4</v>
      </c>
      <c r="Q98" s="92">
        <v>4092.4</v>
      </c>
      <c r="R98" s="93">
        <v>3936.5</v>
      </c>
      <c r="S98" s="74">
        <v>4</v>
      </c>
      <c r="T98" s="8"/>
      <c r="U98" s="8"/>
      <c r="V98" s="12"/>
      <c r="W98" s="8"/>
      <c r="X98" s="12"/>
    </row>
    <row r="99" spans="1:24" ht="12.75">
      <c r="A99" s="96"/>
      <c r="B99" s="52"/>
      <c r="C99" s="9"/>
      <c r="D99" s="80"/>
      <c r="E99" s="94" t="s">
        <v>24</v>
      </c>
      <c r="F99" s="119">
        <v>56945</v>
      </c>
      <c r="G99" s="120">
        <v>54765</v>
      </c>
      <c r="H99" s="120">
        <v>56965</v>
      </c>
      <c r="I99" s="120">
        <v>55271</v>
      </c>
      <c r="J99" s="120">
        <v>14372</v>
      </c>
      <c r="K99" s="120">
        <v>13760.68</v>
      </c>
      <c r="L99" s="120">
        <v>14558</v>
      </c>
      <c r="M99" s="121">
        <v>14028</v>
      </c>
      <c r="N99" s="92">
        <v>312</v>
      </c>
      <c r="O99" s="93">
        <v>298.8</v>
      </c>
      <c r="P99" s="74">
        <v>4.4000000000000004</v>
      </c>
      <c r="Q99" s="92">
        <v>1254</v>
      </c>
      <c r="R99" s="93">
        <v>1208.4000000000001</v>
      </c>
      <c r="S99" s="74">
        <v>3.8</v>
      </c>
      <c r="T99" s="8"/>
      <c r="U99" s="8"/>
      <c r="V99" s="12"/>
      <c r="W99" s="8"/>
      <c r="X99" s="12"/>
    </row>
    <row r="100" spans="1:24" ht="12.75">
      <c r="A100" s="96"/>
      <c r="B100" s="67"/>
      <c r="C100" s="79" t="s">
        <v>25</v>
      </c>
      <c r="D100" s="80">
        <v>236</v>
      </c>
      <c r="E100" s="94" t="s">
        <v>26</v>
      </c>
      <c r="F100" s="82">
        <v>261656</v>
      </c>
      <c r="G100" s="83">
        <v>253569</v>
      </c>
      <c r="H100" s="83">
        <v>272781</v>
      </c>
      <c r="I100" s="83">
        <v>264505</v>
      </c>
      <c r="J100" s="83">
        <v>54814</v>
      </c>
      <c r="K100" s="83">
        <v>52645</v>
      </c>
      <c r="L100" s="83">
        <v>62067</v>
      </c>
      <c r="M100" s="97">
        <v>59727</v>
      </c>
      <c r="N100" s="92">
        <v>1190.0999999999999</v>
      </c>
      <c r="O100" s="93">
        <v>1143</v>
      </c>
      <c r="P100" s="74">
        <v>4.0999999999999996</v>
      </c>
      <c r="Q100" s="92">
        <v>5346.4</v>
      </c>
      <c r="R100" s="93">
        <v>5144.8999999999996</v>
      </c>
      <c r="S100" s="74">
        <v>3.9</v>
      </c>
      <c r="T100" s="8"/>
      <c r="U100" s="86">
        <f t="shared" ref="U100" si="39">+Q100*1000000/D100/365</f>
        <v>62066.40352913861</v>
      </c>
      <c r="V100" s="12">
        <f>+U100-L100</f>
        <v>-0.59647086139011662</v>
      </c>
      <c r="W100" s="86">
        <f t="shared" si="18"/>
        <v>59727.188298119341</v>
      </c>
      <c r="X100" s="12">
        <f>+W100-M100</f>
        <v>0.18829811934119789</v>
      </c>
    </row>
    <row r="101" spans="1:24" ht="12.75">
      <c r="A101" s="96"/>
      <c r="B101" s="52"/>
      <c r="C101" s="9"/>
      <c r="D101" s="80"/>
      <c r="E101" s="57"/>
      <c r="F101" s="82"/>
      <c r="G101" s="83"/>
      <c r="H101" s="83"/>
      <c r="I101" s="83"/>
      <c r="J101" s="83"/>
      <c r="K101" s="83"/>
      <c r="L101" s="83"/>
      <c r="M101" s="97"/>
      <c r="N101" s="92"/>
      <c r="O101" s="93"/>
      <c r="P101" s="74"/>
      <c r="Q101" s="92"/>
      <c r="R101" s="93"/>
      <c r="S101" s="74"/>
      <c r="T101" s="8"/>
      <c r="U101" s="8"/>
      <c r="V101" s="12"/>
      <c r="W101" s="8"/>
      <c r="X101" s="12"/>
    </row>
    <row r="102" spans="1:24" ht="12.75">
      <c r="A102" s="66" t="s">
        <v>76</v>
      </c>
      <c r="B102" s="67" t="s">
        <v>78</v>
      </c>
      <c r="C102" s="68"/>
      <c r="D102" s="80"/>
      <c r="E102" s="94" t="s">
        <v>20</v>
      </c>
      <c r="F102" s="119">
        <v>9973</v>
      </c>
      <c r="G102" s="120">
        <v>10094</v>
      </c>
      <c r="H102" s="120">
        <v>12578</v>
      </c>
      <c r="I102" s="120">
        <v>12520</v>
      </c>
      <c r="J102" s="120">
        <v>10394</v>
      </c>
      <c r="K102" s="120">
        <v>10517</v>
      </c>
      <c r="L102" s="120">
        <v>13105</v>
      </c>
      <c r="M102" s="121">
        <v>13044</v>
      </c>
      <c r="N102" s="92">
        <v>28</v>
      </c>
      <c r="O102" s="93">
        <v>28.4</v>
      </c>
      <c r="P102" s="74">
        <v>-1.2</v>
      </c>
      <c r="Q102" s="92">
        <v>140.19999999999999</v>
      </c>
      <c r="R102" s="93">
        <v>139.5</v>
      </c>
      <c r="S102" s="74">
        <v>0.5</v>
      </c>
      <c r="T102" s="8"/>
      <c r="U102" s="8"/>
      <c r="V102" s="12"/>
      <c r="W102" s="8"/>
      <c r="X102" s="12"/>
    </row>
    <row r="103" spans="1:24" ht="12.75">
      <c r="A103" s="96"/>
      <c r="B103" s="52"/>
      <c r="C103" s="9"/>
      <c r="D103" s="80"/>
      <c r="E103" s="94" t="s">
        <v>24</v>
      </c>
      <c r="F103" s="119">
        <v>3420</v>
      </c>
      <c r="G103" s="120">
        <v>3335</v>
      </c>
      <c r="H103" s="120">
        <v>3540</v>
      </c>
      <c r="I103" s="120">
        <v>3564</v>
      </c>
      <c r="J103" s="120">
        <v>3560</v>
      </c>
      <c r="K103" s="120">
        <v>3472.26</v>
      </c>
      <c r="L103" s="120">
        <v>3685</v>
      </c>
      <c r="M103" s="121">
        <v>3710</v>
      </c>
      <c r="N103" s="92">
        <v>9.6</v>
      </c>
      <c r="O103" s="93">
        <v>9.4</v>
      </c>
      <c r="P103" s="74">
        <v>2.5</v>
      </c>
      <c r="Q103" s="92">
        <v>39.4</v>
      </c>
      <c r="R103" s="93">
        <v>39.700000000000003</v>
      </c>
      <c r="S103" s="74">
        <v>-0.7</v>
      </c>
      <c r="T103" s="8"/>
      <c r="U103" s="8"/>
      <c r="V103" s="12"/>
      <c r="W103" s="8"/>
      <c r="X103" s="12"/>
    </row>
    <row r="104" spans="1:24" ht="12.75">
      <c r="A104" s="96"/>
      <c r="B104" s="67"/>
      <c r="C104" s="79" t="s">
        <v>25</v>
      </c>
      <c r="D104" s="80">
        <v>29.3</v>
      </c>
      <c r="E104" s="94" t="s">
        <v>26</v>
      </c>
      <c r="F104" s="82">
        <v>13393</v>
      </c>
      <c r="G104" s="83">
        <v>13429</v>
      </c>
      <c r="H104" s="83">
        <v>16118</v>
      </c>
      <c r="I104" s="83">
        <v>16084</v>
      </c>
      <c r="J104" s="83">
        <v>13954</v>
      </c>
      <c r="K104" s="83">
        <v>13990</v>
      </c>
      <c r="L104" s="83">
        <v>16790</v>
      </c>
      <c r="M104" s="97">
        <v>16754</v>
      </c>
      <c r="N104" s="92">
        <v>37.6</v>
      </c>
      <c r="O104" s="93">
        <v>37.700000000000003</v>
      </c>
      <c r="P104" s="74">
        <v>-0.3</v>
      </c>
      <c r="Q104" s="92">
        <v>179.6</v>
      </c>
      <c r="R104" s="93">
        <v>179.2</v>
      </c>
      <c r="S104" s="74">
        <v>0.2</v>
      </c>
      <c r="T104" s="8"/>
      <c r="U104" s="86">
        <f t="shared" ref="U104" si="40">+Q104*1000000/D104/365</f>
        <v>16793.678993875357</v>
      </c>
      <c r="V104" s="12">
        <f>+U104-L104</f>
        <v>3.6789938753572642</v>
      </c>
      <c r="W104" s="86">
        <f t="shared" ref="W104:W164" si="41">+R104*1000000/D104/365</f>
        <v>16756.276590770958</v>
      </c>
      <c r="X104" s="12">
        <f>+W104-M104</f>
        <v>2.276590770958137</v>
      </c>
    </row>
    <row r="105" spans="1:24" ht="12.75">
      <c r="A105" s="96"/>
      <c r="B105" s="52"/>
      <c r="C105" s="9"/>
      <c r="D105" s="80"/>
      <c r="E105" s="57"/>
      <c r="F105" s="82"/>
      <c r="G105" s="83"/>
      <c r="H105" s="83"/>
      <c r="I105" s="83"/>
      <c r="J105" s="83"/>
      <c r="K105" s="83"/>
      <c r="L105" s="83"/>
      <c r="M105" s="97"/>
      <c r="N105" s="92"/>
      <c r="O105" s="93"/>
      <c r="P105" s="74"/>
      <c r="Q105" s="108"/>
      <c r="R105" s="93"/>
      <c r="S105" s="74"/>
      <c r="T105" s="8"/>
      <c r="U105" s="8"/>
      <c r="V105" s="12"/>
      <c r="W105" s="8"/>
      <c r="X105" s="12"/>
    </row>
    <row r="106" spans="1:24" ht="12.75">
      <c r="A106" s="66" t="s">
        <v>79</v>
      </c>
      <c r="B106" s="67" t="s">
        <v>80</v>
      </c>
      <c r="C106" s="68" t="s">
        <v>23</v>
      </c>
      <c r="D106" s="80"/>
      <c r="E106" s="94" t="s">
        <v>20</v>
      </c>
      <c r="F106" s="82">
        <v>82695</v>
      </c>
      <c r="G106" s="83">
        <v>78172</v>
      </c>
      <c r="H106" s="83">
        <v>80472</v>
      </c>
      <c r="I106" s="83">
        <v>77755</v>
      </c>
      <c r="J106" s="71">
        <v>35822</v>
      </c>
      <c r="K106" s="71">
        <v>33634</v>
      </c>
      <c r="L106" s="71">
        <v>34876</v>
      </c>
      <c r="M106" s="113">
        <v>33534</v>
      </c>
      <c r="N106" s="92">
        <v>429.4</v>
      </c>
      <c r="O106" s="93">
        <v>403.2</v>
      </c>
      <c r="P106" s="74">
        <f>IF(N106-O106=0,"-",(N106-O106)/O106*100)</f>
        <v>6.4980158730158708</v>
      </c>
      <c r="Q106" s="115">
        <v>1658.7</v>
      </c>
      <c r="R106" s="93">
        <v>1594.9</v>
      </c>
      <c r="S106" s="74">
        <f>IF(Q106-R106=0,"-",(Q106-R106)/R106*100)</f>
        <v>4.0002507994231582</v>
      </c>
      <c r="T106" s="8"/>
      <c r="U106" s="8"/>
      <c r="V106" s="12"/>
      <c r="W106" s="8"/>
      <c r="X106" s="12"/>
    </row>
    <row r="107" spans="1:24" ht="12.75">
      <c r="A107" s="96"/>
      <c r="B107" s="52"/>
      <c r="C107" s="9"/>
      <c r="D107" s="80"/>
      <c r="E107" s="94" t="s">
        <v>24</v>
      </c>
      <c r="F107" s="82">
        <v>26121</v>
      </c>
      <c r="G107" s="83">
        <v>24716</v>
      </c>
      <c r="H107" s="83">
        <v>25436</v>
      </c>
      <c r="I107" s="83">
        <v>24793</v>
      </c>
      <c r="J107" s="71">
        <v>11541</v>
      </c>
      <c r="K107" s="71">
        <v>10806</v>
      </c>
      <c r="L107" s="71">
        <v>11281</v>
      </c>
      <c r="M107" s="113">
        <v>10907</v>
      </c>
      <c r="N107" s="92">
        <v>138.30000000000001</v>
      </c>
      <c r="O107" s="93">
        <v>129.5</v>
      </c>
      <c r="P107" s="74">
        <f>IF(N107-O107=0,"-",(N107-O107)/O107*100)</f>
        <v>6.795366795366804</v>
      </c>
      <c r="Q107" s="115">
        <v>536.5</v>
      </c>
      <c r="R107" s="93">
        <v>518.70000000000005</v>
      </c>
      <c r="S107" s="74">
        <f>IF(Q107-R107=0,"-",(Q107-R107)/R107*100)</f>
        <v>3.4316560632350015</v>
      </c>
      <c r="T107" s="8"/>
      <c r="U107" s="8"/>
      <c r="V107" s="12"/>
      <c r="W107" s="8"/>
      <c r="X107" s="12"/>
    </row>
    <row r="108" spans="1:24" ht="12.75">
      <c r="A108" s="135"/>
      <c r="B108" s="78" t="s">
        <v>82</v>
      </c>
      <c r="C108" s="79" t="s">
        <v>25</v>
      </c>
      <c r="D108" s="80">
        <v>127</v>
      </c>
      <c r="E108" s="94" t="s">
        <v>26</v>
      </c>
      <c r="F108" s="82">
        <f t="shared" ref="F108:O108" si="42">F106+F107</f>
        <v>108816</v>
      </c>
      <c r="G108" s="83">
        <f t="shared" si="42"/>
        <v>102888</v>
      </c>
      <c r="H108" s="83">
        <f t="shared" si="42"/>
        <v>105908</v>
      </c>
      <c r="I108" s="83">
        <f t="shared" si="42"/>
        <v>102548</v>
      </c>
      <c r="J108" s="83">
        <f t="shared" si="42"/>
        <v>47363</v>
      </c>
      <c r="K108" s="83">
        <f t="shared" si="42"/>
        <v>44440</v>
      </c>
      <c r="L108" s="83">
        <f t="shared" si="42"/>
        <v>46157</v>
      </c>
      <c r="M108" s="97">
        <f t="shared" si="42"/>
        <v>44441</v>
      </c>
      <c r="N108" s="92">
        <f t="shared" si="42"/>
        <v>567.70000000000005</v>
      </c>
      <c r="O108" s="93">
        <f t="shared" si="42"/>
        <v>532.70000000000005</v>
      </c>
      <c r="P108" s="74">
        <f>IF(N108-O108=0,"-",(N108-O108)/O108*100)</f>
        <v>6.5703022339027584</v>
      </c>
      <c r="Q108" s="92">
        <f>Q106+Q107</f>
        <v>2195.1999999999998</v>
      </c>
      <c r="R108" s="93">
        <f>R106+R107</f>
        <v>2113.6000000000004</v>
      </c>
      <c r="S108" s="74">
        <f>IF(Q108-R108=0,"-",(Q108-R108)/R108*100)</f>
        <v>3.8607115821347198</v>
      </c>
      <c r="T108" s="8"/>
      <c r="U108" s="86">
        <f>+Q108*1000000/130/365</f>
        <v>46263.435194942052</v>
      </c>
      <c r="V108" s="12">
        <f>+U108-L108</f>
        <v>106.43519494205248</v>
      </c>
      <c r="W108" s="86">
        <f>+R108*1000000/130/365</f>
        <v>44543.730242360391</v>
      </c>
      <c r="X108" s="12">
        <f>+W108-M108</f>
        <v>102.73024236039055</v>
      </c>
    </row>
    <row r="109" spans="1:24" ht="12.75">
      <c r="A109" s="136"/>
      <c r="B109" s="78"/>
      <c r="C109" s="79"/>
      <c r="D109" s="80"/>
      <c r="E109" s="94"/>
      <c r="F109" s="82"/>
      <c r="G109" s="83"/>
      <c r="H109" s="83"/>
      <c r="I109" s="83"/>
      <c r="J109" s="83"/>
      <c r="K109" s="83"/>
      <c r="L109" s="83"/>
      <c r="M109" s="97"/>
      <c r="N109" s="92"/>
      <c r="O109" s="93"/>
      <c r="P109" s="74"/>
      <c r="Q109" s="92"/>
      <c r="R109" s="93"/>
      <c r="S109" s="74"/>
      <c r="T109" s="8"/>
      <c r="U109" s="8"/>
      <c r="V109" s="12"/>
      <c r="W109" s="8"/>
      <c r="X109" s="12"/>
    </row>
    <row r="110" spans="1:24" ht="12.75">
      <c r="A110" s="66" t="s">
        <v>84</v>
      </c>
      <c r="B110" s="137" t="s">
        <v>85</v>
      </c>
      <c r="C110" s="138"/>
      <c r="D110" s="139"/>
      <c r="E110" s="117" t="s">
        <v>20</v>
      </c>
      <c r="F110" s="82">
        <v>32511</v>
      </c>
      <c r="G110" s="83">
        <v>0</v>
      </c>
      <c r="H110" s="83">
        <v>22493</v>
      </c>
      <c r="I110" s="83">
        <v>0</v>
      </c>
      <c r="J110" s="83">
        <v>13213</v>
      </c>
      <c r="K110" s="83">
        <v>0</v>
      </c>
      <c r="L110" s="83">
        <v>9864</v>
      </c>
      <c r="M110" s="97">
        <v>0</v>
      </c>
      <c r="N110" s="92">
        <v>38.799999999999997</v>
      </c>
      <c r="O110" s="130" t="s">
        <v>59</v>
      </c>
      <c r="P110" s="74" t="s">
        <v>59</v>
      </c>
      <c r="Q110" s="92">
        <v>98.6</v>
      </c>
      <c r="R110" s="130" t="s">
        <v>59</v>
      </c>
      <c r="S110" s="74" t="s">
        <v>59</v>
      </c>
      <c r="T110" s="8"/>
      <c r="U110" s="8"/>
      <c r="V110" s="12"/>
      <c r="W110" s="8"/>
      <c r="X110" s="12"/>
    </row>
    <row r="111" spans="1:24" ht="12.75">
      <c r="A111" s="96"/>
      <c r="B111" s="141"/>
      <c r="C111" s="138"/>
      <c r="D111" s="139"/>
      <c r="E111" s="117" t="s">
        <v>24</v>
      </c>
      <c r="F111" s="82">
        <v>11156</v>
      </c>
      <c r="G111" s="83">
        <v>0</v>
      </c>
      <c r="H111" s="83">
        <v>7280</v>
      </c>
      <c r="I111" s="83">
        <v>0</v>
      </c>
      <c r="J111" s="83">
        <v>5171</v>
      </c>
      <c r="K111" s="83">
        <v>0</v>
      </c>
      <c r="L111" s="83">
        <v>3451</v>
      </c>
      <c r="M111" s="97">
        <v>0</v>
      </c>
      <c r="N111" s="92">
        <v>15.6</v>
      </c>
      <c r="O111" s="130" t="s">
        <v>59</v>
      </c>
      <c r="P111" s="74" t="s">
        <v>59</v>
      </c>
      <c r="Q111" s="92">
        <v>35.9</v>
      </c>
      <c r="R111" s="130" t="s">
        <v>59</v>
      </c>
      <c r="S111" s="74" t="s">
        <v>59</v>
      </c>
      <c r="T111" s="8"/>
      <c r="U111" s="8"/>
      <c r="V111" s="12"/>
      <c r="W111" s="8"/>
      <c r="X111" s="12"/>
    </row>
    <row r="112" spans="1:24" ht="12.75">
      <c r="A112" s="96"/>
      <c r="B112" s="141"/>
      <c r="C112" s="138" t="s">
        <v>25</v>
      </c>
      <c r="D112" s="139">
        <v>33</v>
      </c>
      <c r="E112" s="117" t="s">
        <v>26</v>
      </c>
      <c r="F112" s="82">
        <f t="shared" ref="F112:Q112" si="43">F110+F111</f>
        <v>43667</v>
      </c>
      <c r="G112" s="83">
        <f t="shared" si="43"/>
        <v>0</v>
      </c>
      <c r="H112" s="83">
        <f t="shared" si="43"/>
        <v>29773</v>
      </c>
      <c r="I112" s="83">
        <f t="shared" si="43"/>
        <v>0</v>
      </c>
      <c r="J112" s="83">
        <f t="shared" si="43"/>
        <v>18384</v>
      </c>
      <c r="K112" s="83">
        <f t="shared" si="43"/>
        <v>0</v>
      </c>
      <c r="L112" s="83">
        <f t="shared" si="43"/>
        <v>13315</v>
      </c>
      <c r="M112" s="97">
        <f t="shared" si="43"/>
        <v>0</v>
      </c>
      <c r="N112" s="92">
        <f t="shared" si="43"/>
        <v>54.4</v>
      </c>
      <c r="O112" s="130" t="s">
        <v>59</v>
      </c>
      <c r="P112" s="74" t="s">
        <v>59</v>
      </c>
      <c r="Q112" s="92">
        <f t="shared" si="43"/>
        <v>134.5</v>
      </c>
      <c r="R112" s="130" t="s">
        <v>59</v>
      </c>
      <c r="S112" s="74" t="s">
        <v>59</v>
      </c>
      <c r="T112" s="8"/>
      <c r="U112" s="86">
        <f t="shared" ref="U112" si="44">+Q112*1000000/D112/365</f>
        <v>11166.459111664592</v>
      </c>
      <c r="V112" s="12"/>
      <c r="W112" s="86" t="e">
        <f t="shared" si="41"/>
        <v>#VALUE!</v>
      </c>
      <c r="X112" s="12"/>
    </row>
    <row r="113" spans="1:24" ht="12.75">
      <c r="A113" s="96"/>
      <c r="B113" s="78"/>
      <c r="C113" s="79"/>
      <c r="D113" s="80"/>
      <c r="E113" s="94"/>
      <c r="F113" s="82"/>
      <c r="G113" s="83"/>
      <c r="H113" s="83"/>
      <c r="I113" s="83"/>
      <c r="J113" s="83"/>
      <c r="K113" s="83"/>
      <c r="L113" s="83"/>
      <c r="M113" s="97"/>
      <c r="N113" s="92"/>
      <c r="O113" s="93"/>
      <c r="P113" s="74"/>
      <c r="Q113" s="92"/>
      <c r="R113" s="93"/>
      <c r="S113" s="74"/>
      <c r="T113" s="8"/>
      <c r="U113" s="8"/>
      <c r="V113" s="12"/>
      <c r="W113" s="8"/>
      <c r="X113" s="12"/>
    </row>
    <row r="114" spans="1:24" ht="12.75">
      <c r="A114" s="66" t="s">
        <v>87</v>
      </c>
      <c r="B114" s="142" t="s">
        <v>88</v>
      </c>
      <c r="C114" s="143"/>
      <c r="D114" s="144"/>
      <c r="E114" s="117" t="s">
        <v>20</v>
      </c>
      <c r="F114" s="82">
        <v>22066</v>
      </c>
      <c r="G114" s="83">
        <v>12321</v>
      </c>
      <c r="H114" s="83">
        <v>17979</v>
      </c>
      <c r="I114" s="83">
        <v>11153</v>
      </c>
      <c r="J114" s="83">
        <v>10734</v>
      </c>
      <c r="K114" s="83">
        <v>6969</v>
      </c>
      <c r="L114" s="83">
        <v>9220</v>
      </c>
      <c r="M114" s="97">
        <v>6225</v>
      </c>
      <c r="N114" s="145">
        <v>61.3</v>
      </c>
      <c r="O114" s="145">
        <v>39.799999999999997</v>
      </c>
      <c r="P114" s="74" t="s">
        <v>59</v>
      </c>
      <c r="Q114" s="145">
        <v>209</v>
      </c>
      <c r="R114" s="145">
        <v>62.6</v>
      </c>
      <c r="S114" s="74" t="s">
        <v>59</v>
      </c>
      <c r="T114" s="8"/>
      <c r="U114" s="8"/>
      <c r="V114" s="12"/>
      <c r="W114" s="8"/>
      <c r="X114" s="12"/>
    </row>
    <row r="115" spans="1:24" ht="12.75">
      <c r="A115" s="96"/>
      <c r="B115" s="146"/>
      <c r="C115" s="143"/>
      <c r="D115" s="144"/>
      <c r="E115" s="117" t="s">
        <v>24</v>
      </c>
      <c r="F115" s="82">
        <v>7224</v>
      </c>
      <c r="G115" s="83">
        <v>3563</v>
      </c>
      <c r="H115" s="83">
        <v>5633</v>
      </c>
      <c r="I115" s="83">
        <v>3185</v>
      </c>
      <c r="J115" s="83">
        <v>3443</v>
      </c>
      <c r="K115" s="83">
        <v>2034</v>
      </c>
      <c r="L115" s="83">
        <v>2844</v>
      </c>
      <c r="M115" s="97">
        <v>1806</v>
      </c>
      <c r="N115" s="145">
        <v>19.7</v>
      </c>
      <c r="O115" s="145">
        <v>11.6</v>
      </c>
      <c r="P115" s="74" t="s">
        <v>59</v>
      </c>
      <c r="Q115" s="145">
        <v>64.5</v>
      </c>
      <c r="R115" s="145">
        <v>18.100000000000001</v>
      </c>
      <c r="S115" s="74" t="s">
        <v>59</v>
      </c>
      <c r="T115" s="8"/>
      <c r="U115" s="8"/>
      <c r="V115" s="12"/>
      <c r="W115" s="8"/>
      <c r="X115" s="12"/>
    </row>
    <row r="116" spans="1:24" ht="12.75">
      <c r="A116" s="96"/>
      <c r="B116" s="146"/>
      <c r="C116" s="143" t="s">
        <v>25</v>
      </c>
      <c r="D116" s="144">
        <v>62.1</v>
      </c>
      <c r="E116" s="117" t="s">
        <v>26</v>
      </c>
      <c r="F116" s="147">
        <f>+F114+F115</f>
        <v>29290</v>
      </c>
      <c r="G116" s="148">
        <f>+G114+G115</f>
        <v>15884</v>
      </c>
      <c r="H116" s="148">
        <f t="shared" ref="H116:M116" si="45">+H114+H115</f>
        <v>23612</v>
      </c>
      <c r="I116" s="148">
        <f t="shared" si="45"/>
        <v>14338</v>
      </c>
      <c r="J116" s="148">
        <f t="shared" si="45"/>
        <v>14177</v>
      </c>
      <c r="K116" s="148">
        <f t="shared" si="45"/>
        <v>9003</v>
      </c>
      <c r="L116" s="148">
        <f t="shared" si="45"/>
        <v>12064</v>
      </c>
      <c r="M116" s="149">
        <f t="shared" si="45"/>
        <v>8031</v>
      </c>
      <c r="N116" s="92">
        <f>N114+N115</f>
        <v>81</v>
      </c>
      <c r="O116" s="92">
        <f>O114+O115</f>
        <v>51.4</v>
      </c>
      <c r="P116" s="74" t="s">
        <v>59</v>
      </c>
      <c r="Q116" s="92">
        <f>+Q114+Q115</f>
        <v>273.5</v>
      </c>
      <c r="R116" s="92">
        <f>+R114+R115</f>
        <v>80.7</v>
      </c>
      <c r="S116" s="74" t="s">
        <v>59</v>
      </c>
      <c r="T116" s="8"/>
      <c r="U116" s="86">
        <f t="shared" ref="U116" si="46">+Q116*1000000/D116/365</f>
        <v>12066.265193126419</v>
      </c>
      <c r="V116" s="12">
        <f>+U116-L116</f>
        <v>2.2651931264190353</v>
      </c>
      <c r="W116" s="86">
        <f t="shared" si="41"/>
        <v>3560.3202964727684</v>
      </c>
      <c r="X116" s="12">
        <f>+W116-M116</f>
        <v>-4470.679703527232</v>
      </c>
    </row>
    <row r="117" spans="1:24" ht="12.75">
      <c r="A117" s="96"/>
      <c r="B117" s="52"/>
      <c r="C117" s="9"/>
      <c r="D117" s="80"/>
      <c r="E117" s="57"/>
      <c r="F117" s="82"/>
      <c r="G117" s="83"/>
      <c r="H117" s="83"/>
      <c r="I117" s="83"/>
      <c r="J117" s="83"/>
      <c r="K117" s="83"/>
      <c r="L117" s="83"/>
      <c r="M117" s="97"/>
      <c r="N117" s="92"/>
      <c r="O117" s="93"/>
      <c r="P117" s="74"/>
      <c r="Q117" s="108"/>
      <c r="R117" s="93"/>
      <c r="S117" s="74"/>
      <c r="T117" s="8"/>
      <c r="U117" s="8"/>
      <c r="V117" s="12"/>
      <c r="W117" s="8"/>
      <c r="X117" s="12"/>
    </row>
    <row r="118" spans="1:24" ht="12.75">
      <c r="A118" s="66" t="s">
        <v>79</v>
      </c>
      <c r="B118" s="67" t="s">
        <v>89</v>
      </c>
      <c r="C118" s="68"/>
      <c r="D118" s="80"/>
      <c r="E118" s="94" t="s">
        <v>20</v>
      </c>
      <c r="F118" s="119">
        <v>222174</v>
      </c>
      <c r="G118" s="120">
        <v>211523</v>
      </c>
      <c r="H118" s="120">
        <v>217171</v>
      </c>
      <c r="I118" s="120">
        <v>212933</v>
      </c>
      <c r="J118" s="120">
        <v>83183</v>
      </c>
      <c r="K118" s="120">
        <v>79460</v>
      </c>
      <c r="L118" s="120">
        <v>83466</v>
      </c>
      <c r="M118" s="121">
        <v>82453</v>
      </c>
      <c r="N118" s="92">
        <v>715.5</v>
      </c>
      <c r="O118" s="93">
        <v>683.5</v>
      </c>
      <c r="P118" s="74">
        <v>4.7</v>
      </c>
      <c r="Q118" s="92">
        <v>2848.5</v>
      </c>
      <c r="R118" s="93">
        <v>2813.9</v>
      </c>
      <c r="S118" s="74">
        <v>1.2</v>
      </c>
      <c r="T118" s="8"/>
      <c r="U118" s="8"/>
      <c r="V118" s="12"/>
      <c r="W118" s="8"/>
      <c r="X118" s="12"/>
    </row>
    <row r="119" spans="1:24" ht="12.75">
      <c r="A119" s="96"/>
      <c r="B119" s="52"/>
      <c r="C119" s="9"/>
      <c r="D119" s="80"/>
      <c r="E119" s="94" t="s">
        <v>24</v>
      </c>
      <c r="F119" s="119">
        <v>57702</v>
      </c>
      <c r="G119" s="120">
        <v>55499</v>
      </c>
      <c r="H119" s="120">
        <v>56790</v>
      </c>
      <c r="I119" s="120">
        <v>56337</v>
      </c>
      <c r="J119" s="120">
        <v>23890</v>
      </c>
      <c r="K119" s="120">
        <v>23467</v>
      </c>
      <c r="L119" s="120">
        <v>24020</v>
      </c>
      <c r="M119" s="121">
        <v>24123</v>
      </c>
      <c r="N119" s="92">
        <v>205.5</v>
      </c>
      <c r="O119" s="93">
        <v>201.9</v>
      </c>
      <c r="P119" s="74">
        <v>1.8</v>
      </c>
      <c r="Q119" s="92">
        <v>819.7</v>
      </c>
      <c r="R119" s="93">
        <v>823.2</v>
      </c>
      <c r="S119" s="74">
        <v>-0.4</v>
      </c>
      <c r="T119" s="8"/>
      <c r="U119" s="8"/>
      <c r="V119" s="12"/>
      <c r="W119" s="8"/>
      <c r="X119" s="12"/>
    </row>
    <row r="120" spans="1:24" ht="12.75">
      <c r="A120" s="96"/>
      <c r="B120" s="67"/>
      <c r="C120" s="79" t="s">
        <v>25</v>
      </c>
      <c r="D120" s="80">
        <v>93.5</v>
      </c>
      <c r="E120" s="94" t="s">
        <v>26</v>
      </c>
      <c r="F120" s="82">
        <v>279876</v>
      </c>
      <c r="G120" s="83">
        <v>267022</v>
      </c>
      <c r="H120" s="83">
        <v>273961.26</v>
      </c>
      <c r="I120" s="83">
        <v>269269</v>
      </c>
      <c r="J120" s="83">
        <v>107073</v>
      </c>
      <c r="K120" s="83">
        <v>102927</v>
      </c>
      <c r="L120" s="83">
        <v>107485</v>
      </c>
      <c r="M120" s="97">
        <v>106576</v>
      </c>
      <c r="N120" s="92">
        <v>921</v>
      </c>
      <c r="O120" s="93">
        <v>885.4</v>
      </c>
      <c r="P120" s="74">
        <v>4</v>
      </c>
      <c r="Q120" s="92">
        <v>3668.2</v>
      </c>
      <c r="R120" s="93">
        <v>3637.2</v>
      </c>
      <c r="S120" s="74">
        <v>0.9</v>
      </c>
      <c r="T120" s="8"/>
      <c r="U120" s="86">
        <f t="shared" ref="U120" si="47">+Q120*1000000/D120/365</f>
        <v>107485.16592191048</v>
      </c>
      <c r="V120" s="12">
        <f>+U120-L120</f>
        <v>0.16592191047675442</v>
      </c>
      <c r="W120" s="86">
        <f t="shared" si="41"/>
        <v>106576.80755988571</v>
      </c>
      <c r="X120" s="12">
        <f>+W120-M120</f>
        <v>0.80755988571036141</v>
      </c>
    </row>
    <row r="121" spans="1:24" ht="12.75">
      <c r="A121" s="96"/>
      <c r="B121" s="52"/>
      <c r="C121" s="9"/>
      <c r="D121" s="80"/>
      <c r="E121" s="57"/>
      <c r="F121" s="82"/>
      <c r="G121" s="83"/>
      <c r="H121" s="83"/>
      <c r="I121" s="83"/>
      <c r="J121" s="83"/>
      <c r="K121" s="83"/>
      <c r="L121" s="83"/>
      <c r="M121" s="97"/>
      <c r="N121" s="92"/>
      <c r="O121" s="93"/>
      <c r="P121" s="74"/>
      <c r="Q121" s="108"/>
      <c r="R121" s="93"/>
      <c r="S121" s="74"/>
      <c r="T121" s="8"/>
      <c r="U121" s="8"/>
      <c r="V121" s="12"/>
      <c r="W121" s="8"/>
      <c r="X121" s="12"/>
    </row>
    <row r="122" spans="1:24" ht="12.75">
      <c r="A122" s="66" t="s">
        <v>79</v>
      </c>
      <c r="B122" s="67" t="s">
        <v>90</v>
      </c>
      <c r="C122" s="68"/>
      <c r="D122" s="101" t="s">
        <v>23</v>
      </c>
      <c r="E122" s="94" t="s">
        <v>20</v>
      </c>
      <c r="F122" s="82">
        <v>204334</v>
      </c>
      <c r="G122" s="83">
        <v>196371</v>
      </c>
      <c r="H122" s="83">
        <v>209005</v>
      </c>
      <c r="I122" s="83">
        <v>202933</v>
      </c>
      <c r="J122" s="83">
        <v>62119</v>
      </c>
      <c r="K122" s="83">
        <v>60059</v>
      </c>
      <c r="L122" s="83">
        <v>66125</v>
      </c>
      <c r="M122" s="97">
        <v>63685</v>
      </c>
      <c r="N122" s="92">
        <v>846.7</v>
      </c>
      <c r="O122" s="93">
        <v>807.3</v>
      </c>
      <c r="P122" s="74">
        <f>IF(N122-O122=0,"-",(N122-O122)/O122*100)</f>
        <v>4.8804657500309787</v>
      </c>
      <c r="Q122" s="92">
        <v>3526.2</v>
      </c>
      <c r="R122" s="93">
        <v>3396.1</v>
      </c>
      <c r="S122" s="74">
        <f>IF(Q122-R122=0,"-",(Q122-R122)/R122*100)</f>
        <v>3.8308648155236864</v>
      </c>
      <c r="T122" s="8"/>
      <c r="U122" s="8"/>
      <c r="V122" s="12"/>
      <c r="W122" s="8"/>
      <c r="X122" s="12"/>
    </row>
    <row r="123" spans="1:24" ht="12.75">
      <c r="A123" s="96"/>
      <c r="B123" s="52"/>
      <c r="C123" s="9"/>
      <c r="D123" s="80"/>
      <c r="E123" s="94" t="s">
        <v>24</v>
      </c>
      <c r="F123" s="82">
        <v>63883</v>
      </c>
      <c r="G123" s="83">
        <v>61424</v>
      </c>
      <c r="H123" s="83">
        <v>63674</v>
      </c>
      <c r="I123" s="83">
        <v>62183</v>
      </c>
      <c r="J123" s="83">
        <v>24318</v>
      </c>
      <c r="K123" s="83">
        <v>23165</v>
      </c>
      <c r="L123" s="83">
        <v>24384</v>
      </c>
      <c r="M123" s="97">
        <v>23602</v>
      </c>
      <c r="N123" s="92">
        <v>326.89999999999998</v>
      </c>
      <c r="O123" s="93">
        <v>311.39999999999998</v>
      </c>
      <c r="P123" s="74">
        <f>IF(N123-O123=0,"-",(N123-O123)/O123*100)</f>
        <v>4.9775208734746315</v>
      </c>
      <c r="Q123" s="92">
        <v>1300.3</v>
      </c>
      <c r="R123" s="93">
        <v>1258.5999999999999</v>
      </c>
      <c r="S123" s="74">
        <f>IF(Q123-R123=0,"-",(Q123-R123)/R123*100)</f>
        <v>3.3132051485777887</v>
      </c>
      <c r="T123" s="8"/>
      <c r="U123" s="8"/>
      <c r="V123" s="12"/>
      <c r="W123" s="8"/>
      <c r="X123" s="12"/>
    </row>
    <row r="124" spans="1:24" ht="12.75">
      <c r="A124" s="96"/>
      <c r="B124" s="104"/>
      <c r="C124" s="79" t="s">
        <v>25</v>
      </c>
      <c r="D124" s="80">
        <v>146.1</v>
      </c>
      <c r="E124" s="94" t="s">
        <v>26</v>
      </c>
      <c r="F124" s="82">
        <f t="shared" ref="F124:O124" si="48">F122+F123</f>
        <v>268217</v>
      </c>
      <c r="G124" s="83">
        <f t="shared" si="48"/>
        <v>257795</v>
      </c>
      <c r="H124" s="83">
        <f t="shared" si="48"/>
        <v>272679</v>
      </c>
      <c r="I124" s="83">
        <f t="shared" si="48"/>
        <v>265116</v>
      </c>
      <c r="J124" s="83">
        <f t="shared" si="48"/>
        <v>86437</v>
      </c>
      <c r="K124" s="83">
        <f t="shared" si="48"/>
        <v>83224</v>
      </c>
      <c r="L124" s="83">
        <f t="shared" si="48"/>
        <v>90509</v>
      </c>
      <c r="M124" s="97">
        <f t="shared" si="48"/>
        <v>87287</v>
      </c>
      <c r="N124" s="92">
        <f t="shared" si="48"/>
        <v>1173.5999999999999</v>
      </c>
      <c r="O124" s="93">
        <f t="shared" si="48"/>
        <v>1118.6999999999998</v>
      </c>
      <c r="P124" s="74">
        <f>IF(N124-O124=0,"-",(N124-O124)/O124*100)</f>
        <v>4.9074818986323505</v>
      </c>
      <c r="Q124" s="92">
        <f>Q122+Q123</f>
        <v>4826.5</v>
      </c>
      <c r="R124" s="93">
        <f>R122+R123</f>
        <v>4654.7</v>
      </c>
      <c r="S124" s="74">
        <f>IF(Q124-R124=0,"-",(Q124-R124)/R124*100)</f>
        <v>3.690893075815846</v>
      </c>
      <c r="T124" s="8"/>
      <c r="U124" s="86">
        <f t="shared" ref="U124" si="49">+Q124*1000000/D124/365</f>
        <v>90508.471397897854</v>
      </c>
      <c r="V124" s="12">
        <f>+U124-L124</f>
        <v>-0.52860210214566905</v>
      </c>
      <c r="W124" s="86">
        <f t="shared" si="41"/>
        <v>87286.808622354743</v>
      </c>
      <c r="X124" s="12">
        <f>+W124-M124</f>
        <v>-0.19137764525657985</v>
      </c>
    </row>
    <row r="125" spans="1:24" ht="12.75">
      <c r="A125" s="96"/>
      <c r="B125" s="99" t="s">
        <v>23</v>
      </c>
      <c r="C125" s="100"/>
      <c r="D125" s="114"/>
      <c r="E125" s="57"/>
      <c r="F125" s="82"/>
      <c r="G125" s="83"/>
      <c r="H125" s="83"/>
      <c r="I125" s="83"/>
      <c r="J125" s="83"/>
      <c r="K125" s="83"/>
      <c r="L125" s="83"/>
      <c r="M125" s="97"/>
      <c r="N125" s="92"/>
      <c r="O125" s="93"/>
      <c r="P125" s="74"/>
      <c r="Q125" s="108"/>
      <c r="R125" s="93"/>
      <c r="S125" s="74"/>
      <c r="T125" s="8"/>
      <c r="U125" s="8"/>
      <c r="V125" s="12"/>
      <c r="W125" s="8"/>
      <c r="X125" s="12"/>
    </row>
    <row r="126" spans="1:24" ht="12.75">
      <c r="A126" s="66" t="s">
        <v>91</v>
      </c>
      <c r="B126" s="1553" t="s">
        <v>92</v>
      </c>
      <c r="C126" s="1554"/>
      <c r="D126" s="1555"/>
      <c r="E126" s="150" t="s">
        <v>20</v>
      </c>
      <c r="F126" s="95">
        <v>152893</v>
      </c>
      <c r="G126" s="71">
        <v>143812</v>
      </c>
      <c r="H126" s="71">
        <v>137547</v>
      </c>
      <c r="I126" s="71">
        <v>130808</v>
      </c>
      <c r="J126" s="71">
        <v>58888</v>
      </c>
      <c r="K126" s="71">
        <v>56469</v>
      </c>
      <c r="L126" s="71">
        <v>51305</v>
      </c>
      <c r="M126" s="113">
        <v>49748</v>
      </c>
      <c r="N126" s="92">
        <v>308.8</v>
      </c>
      <c r="O126" s="93">
        <v>296.8</v>
      </c>
      <c r="P126" s="74">
        <f>IF(N126-O126=0,"-",(N126-O126)/O126*100)</f>
        <v>4.0431266846361185</v>
      </c>
      <c r="Q126" s="92">
        <v>1301.2</v>
      </c>
      <c r="R126" s="93">
        <v>1261</v>
      </c>
      <c r="S126" s="74">
        <f>IF(Q126-R126=0,"-",(Q126-R126)/R126*100)</f>
        <v>3.1879460745440165</v>
      </c>
      <c r="T126" s="8"/>
      <c r="U126" s="8"/>
      <c r="V126" s="12"/>
      <c r="W126" s="8"/>
      <c r="X126" s="12"/>
    </row>
    <row r="127" spans="1:24" ht="12.75">
      <c r="A127" s="96"/>
      <c r="B127" s="1553"/>
      <c r="C127" s="1554"/>
      <c r="D127" s="1555"/>
      <c r="E127" s="150" t="s">
        <v>24</v>
      </c>
      <c r="F127" s="95">
        <v>37462</v>
      </c>
      <c r="G127" s="71">
        <v>35773</v>
      </c>
      <c r="H127" s="71">
        <v>35948</v>
      </c>
      <c r="I127" s="71">
        <v>34855</v>
      </c>
      <c r="J127" s="71">
        <v>14429</v>
      </c>
      <c r="K127" s="71">
        <v>14047</v>
      </c>
      <c r="L127" s="71">
        <v>13409</v>
      </c>
      <c r="M127" s="113">
        <v>13256</v>
      </c>
      <c r="N127" s="92">
        <v>106.4</v>
      </c>
      <c r="O127" s="93">
        <v>100.3</v>
      </c>
      <c r="P127" s="74">
        <f>IF(N127-O127=0,"-",(N127-O127)/O127*100)</f>
        <v>6.0817547357926305</v>
      </c>
      <c r="Q127" s="92">
        <v>423.1</v>
      </c>
      <c r="R127" s="93">
        <v>410.7</v>
      </c>
      <c r="S127" s="74">
        <f>IF(Q127-R127=0,"-",(Q127-R127)/R127*100)</f>
        <v>3.0192354516678925</v>
      </c>
      <c r="T127" s="8"/>
      <c r="U127" s="8"/>
      <c r="V127" s="12"/>
      <c r="W127" s="8"/>
      <c r="X127" s="12"/>
    </row>
    <row r="128" spans="1:24" ht="12.75">
      <c r="A128" s="96"/>
      <c r="B128" s="104"/>
      <c r="C128" s="151" t="s">
        <v>25</v>
      </c>
      <c r="D128" s="114">
        <v>74.099999999999994</v>
      </c>
      <c r="E128" s="150" t="s">
        <v>26</v>
      </c>
      <c r="F128" s="95">
        <f t="shared" ref="F128:O128" si="50">F126+F127</f>
        <v>190355</v>
      </c>
      <c r="G128" s="71">
        <f t="shared" si="50"/>
        <v>179585</v>
      </c>
      <c r="H128" s="71">
        <f t="shared" si="50"/>
        <v>173495</v>
      </c>
      <c r="I128" s="71">
        <f t="shared" si="50"/>
        <v>165663</v>
      </c>
      <c r="J128" s="71">
        <f t="shared" si="50"/>
        <v>73317</v>
      </c>
      <c r="K128" s="71">
        <f t="shared" si="50"/>
        <v>70516</v>
      </c>
      <c r="L128" s="71">
        <f t="shared" si="50"/>
        <v>64714</v>
      </c>
      <c r="M128" s="113">
        <f t="shared" si="50"/>
        <v>63004</v>
      </c>
      <c r="N128" s="92">
        <f t="shared" si="50"/>
        <v>415.20000000000005</v>
      </c>
      <c r="O128" s="93">
        <f t="shared" si="50"/>
        <v>397.1</v>
      </c>
      <c r="P128" s="74">
        <f>IF(N128-O128=0,"-",(N128-O128)/O128*100)</f>
        <v>4.5580458322840647</v>
      </c>
      <c r="Q128" s="92">
        <f>Q126+Q127</f>
        <v>1724.3000000000002</v>
      </c>
      <c r="R128" s="93">
        <f>R126+R127</f>
        <v>1671.7</v>
      </c>
      <c r="S128" s="74">
        <f>IF(Q128-R128=0,"-",(Q128-R128)/R128*100)</f>
        <v>3.146497577316512</v>
      </c>
      <c r="T128" s="8"/>
      <c r="U128" s="86">
        <f t="shared" ref="U128" si="51">+Q128*1000000/D128/365</f>
        <v>63753.165844009411</v>
      </c>
      <c r="V128" s="12">
        <f>+U128-L128</f>
        <v>-960.83415599058935</v>
      </c>
      <c r="W128" s="86">
        <f t="shared" si="41"/>
        <v>61808.367071524968</v>
      </c>
      <c r="X128" s="12">
        <f>+W128-M128</f>
        <v>-1195.6329284750318</v>
      </c>
    </row>
    <row r="129" spans="1:24" ht="12.75">
      <c r="A129" s="96"/>
      <c r="B129" s="52"/>
      <c r="C129" s="9"/>
      <c r="D129" s="80"/>
      <c r="E129" s="57"/>
      <c r="F129" s="82"/>
      <c r="G129" s="83"/>
      <c r="H129" s="83"/>
      <c r="I129" s="83"/>
      <c r="J129" s="83"/>
      <c r="K129" s="83"/>
      <c r="L129" s="83"/>
      <c r="M129" s="97"/>
      <c r="N129" s="92"/>
      <c r="O129" s="93"/>
      <c r="P129" s="74"/>
      <c r="Q129" s="108"/>
      <c r="R129" s="93"/>
      <c r="S129" s="74"/>
      <c r="T129" s="8"/>
      <c r="U129" s="8"/>
      <c r="V129" s="12"/>
      <c r="W129" s="8"/>
      <c r="X129" s="12"/>
    </row>
    <row r="130" spans="1:24" ht="12.75">
      <c r="A130" s="66" t="s">
        <v>79</v>
      </c>
      <c r="B130" s="67" t="s">
        <v>93</v>
      </c>
      <c r="C130" s="100"/>
      <c r="D130" s="101" t="s">
        <v>23</v>
      </c>
      <c r="E130" s="94" t="s">
        <v>20</v>
      </c>
      <c r="F130" s="82">
        <v>131320</v>
      </c>
      <c r="G130" s="83">
        <v>125884</v>
      </c>
      <c r="H130" s="83">
        <v>141825</v>
      </c>
      <c r="I130" s="83">
        <v>136890</v>
      </c>
      <c r="J130" s="83">
        <v>20513</v>
      </c>
      <c r="K130" s="83">
        <v>19736</v>
      </c>
      <c r="L130" s="83">
        <v>23507</v>
      </c>
      <c r="M130" s="97">
        <v>22724</v>
      </c>
      <c r="N130" s="92">
        <v>396.6</v>
      </c>
      <c r="O130" s="93">
        <v>381.6</v>
      </c>
      <c r="P130" s="74">
        <f>IF(N130-O130=0,"-",(N130-O130)/O130*100)</f>
        <v>3.9308176100628929</v>
      </c>
      <c r="Q130" s="92">
        <v>1803.2</v>
      </c>
      <c r="R130" s="93">
        <v>1743.1</v>
      </c>
      <c r="S130" s="74">
        <f>IF(Q130-R130=0,"-",(Q130-R130)/R130*100)</f>
        <v>3.4478802134128932</v>
      </c>
      <c r="T130" s="8"/>
      <c r="U130" s="8"/>
      <c r="V130" s="12"/>
      <c r="W130" s="8"/>
      <c r="X130" s="12"/>
    </row>
    <row r="131" spans="1:24" ht="12.75">
      <c r="A131" s="96"/>
      <c r="B131" s="67"/>
      <c r="C131" s="68"/>
      <c r="D131" s="80"/>
      <c r="E131" s="94" t="s">
        <v>24</v>
      </c>
      <c r="F131" s="82">
        <v>41608</v>
      </c>
      <c r="G131" s="83">
        <v>39613</v>
      </c>
      <c r="H131" s="83">
        <v>42384</v>
      </c>
      <c r="I131" s="83">
        <v>41122</v>
      </c>
      <c r="J131" s="83">
        <v>9420</v>
      </c>
      <c r="K131" s="83">
        <v>8912</v>
      </c>
      <c r="L131" s="83">
        <v>9651</v>
      </c>
      <c r="M131" s="97">
        <v>9321</v>
      </c>
      <c r="N131" s="92">
        <v>182.1</v>
      </c>
      <c r="O131" s="93">
        <v>172.3</v>
      </c>
      <c r="P131" s="74">
        <f>IF(N131-O131=0,"-",(N131-O131)/O131*100)</f>
        <v>5.6877539175855958</v>
      </c>
      <c r="Q131" s="92">
        <v>740.3</v>
      </c>
      <c r="R131" s="93">
        <v>715</v>
      </c>
      <c r="S131" s="74">
        <f>IF(Q131-R131=0,"-",(Q131-R131)/R131*100)</f>
        <v>3.5384615384615321</v>
      </c>
      <c r="T131" s="8"/>
      <c r="U131" s="8"/>
      <c r="V131" s="12"/>
      <c r="W131" s="8"/>
      <c r="X131" s="12"/>
    </row>
    <row r="132" spans="1:24" ht="12.75">
      <c r="A132" s="96"/>
      <c r="B132" s="67"/>
      <c r="C132" s="79" t="s">
        <v>25</v>
      </c>
      <c r="D132" s="128">
        <v>210.2</v>
      </c>
      <c r="E132" s="94" t="s">
        <v>26</v>
      </c>
      <c r="F132" s="82">
        <f t="shared" ref="F132:O132" si="52">F130+F131</f>
        <v>172928</v>
      </c>
      <c r="G132" s="83">
        <f t="shared" si="52"/>
        <v>165497</v>
      </c>
      <c r="H132" s="83">
        <f t="shared" si="52"/>
        <v>184209</v>
      </c>
      <c r="I132" s="83">
        <f t="shared" si="52"/>
        <v>178012</v>
      </c>
      <c r="J132" s="83">
        <f t="shared" si="52"/>
        <v>29933</v>
      </c>
      <c r="K132" s="83">
        <f t="shared" si="52"/>
        <v>28648</v>
      </c>
      <c r="L132" s="83">
        <f t="shared" si="52"/>
        <v>33158</v>
      </c>
      <c r="M132" s="97">
        <f t="shared" si="52"/>
        <v>32045</v>
      </c>
      <c r="N132" s="92">
        <f t="shared" si="52"/>
        <v>578.70000000000005</v>
      </c>
      <c r="O132" s="93">
        <f t="shared" si="52"/>
        <v>553.90000000000009</v>
      </c>
      <c r="P132" s="74">
        <f>IF(N132-O132=0,"-",(N132-O132)/O132*100)</f>
        <v>4.4773424805921556</v>
      </c>
      <c r="Q132" s="92">
        <f>Q130+Q131</f>
        <v>2543.5</v>
      </c>
      <c r="R132" s="93">
        <f>R130+R131</f>
        <v>2458.1</v>
      </c>
      <c r="S132" s="74">
        <f>IF(Q132-R132=0,"-",(Q132-R132)/R132*100)</f>
        <v>3.4742280623245634</v>
      </c>
      <c r="T132" s="8"/>
      <c r="U132" s="86">
        <f t="shared" ref="U132" si="53">+Q132*1000000/D132/365</f>
        <v>33151.727643601007</v>
      </c>
      <c r="V132" s="12">
        <f>+U132-L132</f>
        <v>-6.2723563989929971</v>
      </c>
      <c r="W132" s="86">
        <f t="shared" si="41"/>
        <v>32038.632483088517</v>
      </c>
      <c r="X132" s="12">
        <f>+W132-M132</f>
        <v>-6.3675169114831078</v>
      </c>
    </row>
    <row r="133" spans="1:24" ht="12.75">
      <c r="A133" s="96"/>
      <c r="B133" s="52"/>
      <c r="C133" s="9"/>
      <c r="D133" s="80"/>
      <c r="E133" s="57"/>
      <c r="F133" s="82"/>
      <c r="G133" s="83"/>
      <c r="H133" s="83"/>
      <c r="I133" s="83"/>
      <c r="J133" s="83"/>
      <c r="K133" s="83"/>
      <c r="L133" s="83"/>
      <c r="M133" s="97"/>
      <c r="N133" s="92"/>
      <c r="O133" s="93"/>
      <c r="P133" s="74"/>
      <c r="Q133" s="108"/>
      <c r="R133" s="93"/>
      <c r="S133" s="74"/>
      <c r="T133" s="8"/>
      <c r="U133" s="8"/>
      <c r="V133" s="12"/>
      <c r="W133" s="8"/>
      <c r="X133" s="12"/>
    </row>
    <row r="134" spans="1:24" ht="12.75">
      <c r="A134" s="66" t="s">
        <v>95</v>
      </c>
      <c r="B134" s="67" t="s">
        <v>96</v>
      </c>
      <c r="C134" s="68"/>
      <c r="D134" s="80"/>
      <c r="E134" s="94" t="s">
        <v>20</v>
      </c>
      <c r="F134" s="119">
        <v>56610</v>
      </c>
      <c r="G134" s="120">
        <v>53986</v>
      </c>
      <c r="H134" s="120">
        <v>55851</v>
      </c>
      <c r="I134" s="120">
        <v>53937</v>
      </c>
      <c r="J134" s="120">
        <v>18849</v>
      </c>
      <c r="K134" s="120">
        <v>17970</v>
      </c>
      <c r="L134" s="120">
        <v>19521</v>
      </c>
      <c r="M134" s="121">
        <v>18629</v>
      </c>
      <c r="N134" s="92">
        <v>142.5</v>
      </c>
      <c r="O134" s="93">
        <v>135.9</v>
      </c>
      <c r="P134" s="74">
        <v>4.9000000000000004</v>
      </c>
      <c r="Q134" s="92">
        <v>585.70000000000005</v>
      </c>
      <c r="R134" s="93">
        <v>558.9</v>
      </c>
      <c r="S134" s="74">
        <v>4.8</v>
      </c>
      <c r="T134" s="8"/>
      <c r="U134" s="8"/>
      <c r="V134" s="12"/>
      <c r="W134" s="8"/>
      <c r="X134" s="12"/>
    </row>
    <row r="135" spans="1:24" ht="12.75">
      <c r="A135" s="96"/>
      <c r="B135" s="152"/>
      <c r="C135" s="68"/>
      <c r="D135" s="80"/>
      <c r="E135" s="94" t="s">
        <v>24</v>
      </c>
      <c r="F135" s="119">
        <v>12828</v>
      </c>
      <c r="G135" s="120">
        <v>12803</v>
      </c>
      <c r="H135" s="120">
        <v>12691</v>
      </c>
      <c r="I135" s="120">
        <v>12724</v>
      </c>
      <c r="J135" s="120">
        <v>3801</v>
      </c>
      <c r="K135" s="120">
        <v>3781</v>
      </c>
      <c r="L135" s="120">
        <v>3794.79</v>
      </c>
      <c r="M135" s="121">
        <v>3780</v>
      </c>
      <c r="N135" s="92">
        <v>28.7</v>
      </c>
      <c r="O135" s="93">
        <v>28.6</v>
      </c>
      <c r="P135" s="74">
        <v>0.5</v>
      </c>
      <c r="Q135" s="92">
        <v>113.9</v>
      </c>
      <c r="R135" s="93">
        <v>113.4</v>
      </c>
      <c r="S135" s="74">
        <v>0.4</v>
      </c>
      <c r="T135" s="8"/>
      <c r="U135" s="8"/>
      <c r="V135" s="12"/>
      <c r="W135" s="8"/>
      <c r="X135" s="12"/>
    </row>
    <row r="136" spans="1:24" ht="12.75">
      <c r="A136" s="96"/>
      <c r="B136" s="67"/>
      <c r="C136" s="79" t="s">
        <v>25</v>
      </c>
      <c r="D136" s="80">
        <v>82.2</v>
      </c>
      <c r="E136" s="94" t="s">
        <v>26</v>
      </c>
      <c r="F136" s="82">
        <v>69439</v>
      </c>
      <c r="G136" s="83">
        <v>66789</v>
      </c>
      <c r="H136" s="83">
        <v>68542</v>
      </c>
      <c r="I136" s="83">
        <v>66661</v>
      </c>
      <c r="J136" s="83">
        <v>22650</v>
      </c>
      <c r="K136" s="83">
        <v>21750</v>
      </c>
      <c r="L136" s="83">
        <v>23316</v>
      </c>
      <c r="M136" s="97">
        <v>22409</v>
      </c>
      <c r="N136" s="92">
        <v>171.3</v>
      </c>
      <c r="O136" s="93">
        <v>164.5</v>
      </c>
      <c r="P136" s="74">
        <v>4.0999999999999996</v>
      </c>
      <c r="Q136" s="92">
        <v>699.5</v>
      </c>
      <c r="R136" s="93">
        <v>672.3</v>
      </c>
      <c r="S136" s="74">
        <v>4</v>
      </c>
      <c r="T136" s="8"/>
      <c r="U136" s="86">
        <f t="shared" ref="U136" si="54">+Q136*1000000/D136/365</f>
        <v>23314.335233143349</v>
      </c>
      <c r="V136" s="12">
        <f>+U136-L136</f>
        <v>-1.6647668566511129</v>
      </c>
      <c r="W136" s="86">
        <f t="shared" si="41"/>
        <v>22407.759224077592</v>
      </c>
      <c r="X136" s="12">
        <f>+W136-M136</f>
        <v>-1.24077592240792</v>
      </c>
    </row>
    <row r="137" spans="1:24" ht="12.75">
      <c r="A137" s="96"/>
      <c r="B137" s="52"/>
      <c r="C137" s="9"/>
      <c r="D137" s="80"/>
      <c r="E137" s="57"/>
      <c r="F137" s="119"/>
      <c r="G137" s="120"/>
      <c r="H137" s="120"/>
      <c r="I137" s="120"/>
      <c r="J137" s="120"/>
      <c r="K137" s="120"/>
      <c r="L137" s="120"/>
      <c r="M137" s="121"/>
      <c r="N137" s="123"/>
      <c r="O137" s="124"/>
      <c r="P137" s="74"/>
      <c r="Q137" s="153"/>
      <c r="R137" s="124"/>
      <c r="S137" s="74"/>
      <c r="T137" s="8"/>
      <c r="U137" s="8"/>
      <c r="V137" s="12"/>
      <c r="W137" s="8"/>
      <c r="X137" s="12"/>
    </row>
    <row r="138" spans="1:24" ht="12.75">
      <c r="A138" s="66" t="s">
        <v>97</v>
      </c>
      <c r="B138" s="67" t="s">
        <v>98</v>
      </c>
      <c r="C138" s="68"/>
      <c r="D138" s="80"/>
      <c r="E138" s="94" t="s">
        <v>20</v>
      </c>
      <c r="F138" s="119">
        <v>16029</v>
      </c>
      <c r="G138" s="120">
        <v>15369</v>
      </c>
      <c r="H138" s="120">
        <v>20037</v>
      </c>
      <c r="I138" s="120">
        <v>19527</v>
      </c>
      <c r="J138" s="120">
        <v>6973</v>
      </c>
      <c r="K138" s="120">
        <v>6594</v>
      </c>
      <c r="L138" s="120">
        <v>10579</v>
      </c>
      <c r="M138" s="121">
        <v>10249</v>
      </c>
      <c r="N138" s="92">
        <v>64.900000000000006</v>
      </c>
      <c r="O138" s="93">
        <v>61.4</v>
      </c>
      <c r="P138" s="74">
        <v>5.8</v>
      </c>
      <c r="Q138" s="92">
        <v>390.8</v>
      </c>
      <c r="R138" s="93">
        <v>378.6</v>
      </c>
      <c r="S138" s="74">
        <v>3.2</v>
      </c>
      <c r="T138" s="8"/>
      <c r="U138" s="8"/>
      <c r="V138" s="12"/>
      <c r="W138" s="8"/>
      <c r="X138" s="12"/>
    </row>
    <row r="139" spans="1:24" ht="12.75">
      <c r="A139" s="96"/>
      <c r="B139" s="52"/>
      <c r="C139" s="9"/>
      <c r="D139" s="80"/>
      <c r="E139" s="94" t="s">
        <v>24</v>
      </c>
      <c r="F139" s="119">
        <v>6122</v>
      </c>
      <c r="G139" s="120">
        <v>5959</v>
      </c>
      <c r="H139" s="120">
        <v>6614</v>
      </c>
      <c r="I139" s="120">
        <v>6546</v>
      </c>
      <c r="J139" s="120">
        <v>3998</v>
      </c>
      <c r="K139" s="120">
        <v>3847.55</v>
      </c>
      <c r="L139" s="120">
        <v>4469</v>
      </c>
      <c r="M139" s="121">
        <v>4398</v>
      </c>
      <c r="N139" s="92">
        <v>37.200000000000003</v>
      </c>
      <c r="O139" s="93">
        <v>35.799999999999997</v>
      </c>
      <c r="P139" s="74">
        <v>3.9</v>
      </c>
      <c r="Q139" s="92">
        <v>165.1</v>
      </c>
      <c r="R139" s="93">
        <v>162.5</v>
      </c>
      <c r="S139" s="74">
        <v>1.6</v>
      </c>
      <c r="T139" s="8"/>
      <c r="U139" s="8"/>
      <c r="V139" s="12"/>
      <c r="W139" s="8"/>
      <c r="X139" s="12"/>
    </row>
    <row r="140" spans="1:24" ht="12.75">
      <c r="A140" s="96"/>
      <c r="B140" s="67"/>
      <c r="C140" s="79" t="s">
        <v>25</v>
      </c>
      <c r="D140" s="80">
        <v>101.2</v>
      </c>
      <c r="E140" s="94" t="s">
        <v>26</v>
      </c>
      <c r="F140" s="82">
        <v>22151</v>
      </c>
      <c r="G140" s="83">
        <v>21328</v>
      </c>
      <c r="H140" s="83">
        <v>26652</v>
      </c>
      <c r="I140" s="83">
        <v>26073.599999999999</v>
      </c>
      <c r="J140" s="83">
        <v>10971</v>
      </c>
      <c r="K140" s="83">
        <v>10441</v>
      </c>
      <c r="L140" s="83">
        <v>15049</v>
      </c>
      <c r="M140" s="97">
        <v>14647</v>
      </c>
      <c r="N140" s="92">
        <v>102.1</v>
      </c>
      <c r="O140" s="93">
        <v>97.2</v>
      </c>
      <c r="P140" s="74">
        <v>5.0999999999999996</v>
      </c>
      <c r="Q140" s="92">
        <v>555.9</v>
      </c>
      <c r="R140" s="93">
        <v>541</v>
      </c>
      <c r="S140" s="74">
        <v>2.7</v>
      </c>
      <c r="T140" s="8"/>
      <c r="U140" s="86">
        <f t="shared" ref="U140" si="55">+Q140*1000000/D140/365</f>
        <v>15049.542476582381</v>
      </c>
      <c r="V140" s="12">
        <f>+U140-L140</f>
        <v>0.5424765823809139</v>
      </c>
      <c r="W140" s="86">
        <f t="shared" si="41"/>
        <v>14646.16384211381</v>
      </c>
      <c r="X140" s="12">
        <f>+W140-M140</f>
        <v>-0.83615788618953957</v>
      </c>
    </row>
    <row r="141" spans="1:24" ht="12.75">
      <c r="A141" s="96"/>
      <c r="B141" s="52"/>
      <c r="C141" s="9"/>
      <c r="D141" s="80"/>
      <c r="E141" s="57"/>
      <c r="F141" s="82"/>
      <c r="G141" s="83"/>
      <c r="H141" s="83"/>
      <c r="I141" s="83"/>
      <c r="J141" s="83"/>
      <c r="K141" s="83"/>
      <c r="L141" s="83"/>
      <c r="M141" s="97"/>
      <c r="N141" s="92"/>
      <c r="O141" s="93"/>
      <c r="P141" s="74"/>
      <c r="Q141" s="108"/>
      <c r="R141" s="93"/>
      <c r="S141" s="74"/>
      <c r="T141" s="8"/>
      <c r="U141" s="8"/>
      <c r="V141" s="12"/>
      <c r="W141" s="8"/>
      <c r="X141" s="12"/>
    </row>
    <row r="142" spans="1:24" ht="12.75">
      <c r="A142" s="66" t="s">
        <v>99</v>
      </c>
      <c r="B142" s="67" t="s">
        <v>100</v>
      </c>
      <c r="C142" s="68"/>
      <c r="D142" s="101" t="s">
        <v>23</v>
      </c>
      <c r="E142" s="94" t="s">
        <v>20</v>
      </c>
      <c r="F142" s="82">
        <v>71553</v>
      </c>
      <c r="G142" s="83">
        <v>65597</v>
      </c>
      <c r="H142" s="83">
        <v>71426</v>
      </c>
      <c r="I142" s="83">
        <v>69787</v>
      </c>
      <c r="J142" s="83">
        <v>21074</v>
      </c>
      <c r="K142" s="83">
        <v>20497</v>
      </c>
      <c r="L142" s="83">
        <v>21899</v>
      </c>
      <c r="M142" s="97">
        <v>21291</v>
      </c>
      <c r="N142" s="92">
        <v>323.3</v>
      </c>
      <c r="O142" s="93">
        <v>314.5</v>
      </c>
      <c r="P142" s="74">
        <f>IF(N142-O142=0,"-",(N142-O142)/O142*100)</f>
        <v>2.7980922098569194</v>
      </c>
      <c r="Q142" s="115">
        <v>1333</v>
      </c>
      <c r="R142" s="93">
        <v>1296.9000000000001</v>
      </c>
      <c r="S142" s="74">
        <f>IF(Q142-R142=0,"-",(Q142-R142)/R142*100)</f>
        <v>2.7835607988279674</v>
      </c>
      <c r="T142" s="8"/>
      <c r="U142" s="8"/>
      <c r="V142" s="12"/>
      <c r="W142" s="8"/>
      <c r="X142" s="12"/>
    </row>
    <row r="143" spans="1:24" ht="12.75">
      <c r="A143" s="96"/>
      <c r="B143" s="52"/>
      <c r="C143" s="9"/>
      <c r="D143" s="80"/>
      <c r="E143" s="94" t="s">
        <v>24</v>
      </c>
      <c r="F143" s="82">
        <v>27442</v>
      </c>
      <c r="G143" s="83">
        <v>26418</v>
      </c>
      <c r="H143" s="83">
        <v>27038</v>
      </c>
      <c r="I143" s="83">
        <v>26162</v>
      </c>
      <c r="J143" s="83">
        <v>10368</v>
      </c>
      <c r="K143" s="83">
        <v>10016</v>
      </c>
      <c r="L143" s="83">
        <v>10316</v>
      </c>
      <c r="M143" s="97">
        <v>9966</v>
      </c>
      <c r="N143" s="92">
        <v>159.1</v>
      </c>
      <c r="O143" s="93">
        <v>153.69999999999999</v>
      </c>
      <c r="P143" s="74">
        <f>IF(N143-O143=0,"-",(N143-O143)/O143*100)</f>
        <v>3.5133376707872519</v>
      </c>
      <c r="Q143" s="115">
        <v>627.9</v>
      </c>
      <c r="R143" s="93">
        <v>606.70000000000005</v>
      </c>
      <c r="S143" s="74">
        <f>IF(Q143-R143=0,"-",(Q143-R143)/R143*100)</f>
        <v>3.4943134992582712</v>
      </c>
      <c r="T143" s="8"/>
      <c r="U143" s="8"/>
      <c r="V143" s="12"/>
      <c r="W143" s="8"/>
      <c r="X143" s="12"/>
    </row>
    <row r="144" spans="1:24" ht="12.75">
      <c r="A144" s="96"/>
      <c r="B144" s="78"/>
      <c r="C144" s="79" t="s">
        <v>25</v>
      </c>
      <c r="D144" s="80">
        <v>164.9</v>
      </c>
      <c r="E144" s="94" t="s">
        <v>26</v>
      </c>
      <c r="F144" s="82">
        <f t="shared" ref="F144:O144" si="56">F142+F143</f>
        <v>98995</v>
      </c>
      <c r="G144" s="83">
        <f t="shared" si="56"/>
        <v>92015</v>
      </c>
      <c r="H144" s="83">
        <f t="shared" si="56"/>
        <v>98464</v>
      </c>
      <c r="I144" s="83">
        <f t="shared" si="56"/>
        <v>95949</v>
      </c>
      <c r="J144" s="83">
        <f t="shared" si="56"/>
        <v>31442</v>
      </c>
      <c r="K144" s="83">
        <f t="shared" si="56"/>
        <v>30513</v>
      </c>
      <c r="L144" s="83">
        <f t="shared" si="56"/>
        <v>32215</v>
      </c>
      <c r="M144" s="97">
        <f t="shared" si="56"/>
        <v>31257</v>
      </c>
      <c r="N144" s="92">
        <f t="shared" si="56"/>
        <v>482.4</v>
      </c>
      <c r="O144" s="93">
        <f t="shared" si="56"/>
        <v>468.2</v>
      </c>
      <c r="P144" s="74">
        <f>IF(N144-O144=0,"-",(N144-O144)/O144*100)</f>
        <v>3.0328919265271228</v>
      </c>
      <c r="Q144" s="92">
        <f>Q142+Q143</f>
        <v>1960.9</v>
      </c>
      <c r="R144" s="93">
        <f>R142+R143</f>
        <v>1903.6000000000001</v>
      </c>
      <c r="S144" s="74">
        <f>IF(Q144-R144=0,"-",(Q144-R144)/R144*100)</f>
        <v>3.0100861525530549</v>
      </c>
      <c r="T144" s="8"/>
      <c r="U144" s="86">
        <f t="shared" ref="U144" si="57">+Q144*1000000/D144/365</f>
        <v>32579.313323973849</v>
      </c>
      <c r="V144" s="12">
        <f>+U144-L144</f>
        <v>364.31332397384904</v>
      </c>
      <c r="W144" s="86">
        <f t="shared" si="41"/>
        <v>31627.304219244543</v>
      </c>
      <c r="X144" s="12">
        <f>+W144-M144</f>
        <v>370.30421924454276</v>
      </c>
    </row>
    <row r="145" spans="1:24" ht="12.75">
      <c r="A145" s="96"/>
      <c r="B145" s="52"/>
      <c r="C145" s="9"/>
      <c r="D145" s="80"/>
      <c r="E145" s="57"/>
      <c r="F145" s="82"/>
      <c r="G145" s="83"/>
      <c r="H145" s="83"/>
      <c r="I145" s="83"/>
      <c r="J145" s="83"/>
      <c r="K145" s="83"/>
      <c r="L145" s="83"/>
      <c r="M145" s="97"/>
      <c r="N145" s="92"/>
      <c r="O145" s="93"/>
      <c r="P145" s="74"/>
      <c r="Q145" s="108"/>
      <c r="R145" s="93"/>
      <c r="S145" s="74"/>
      <c r="T145" s="8"/>
      <c r="U145" s="8"/>
      <c r="V145" s="12"/>
      <c r="W145" s="8"/>
      <c r="X145" s="12"/>
    </row>
    <row r="146" spans="1:24" ht="12.75">
      <c r="A146" s="66" t="s">
        <v>99</v>
      </c>
      <c r="B146" s="67" t="s">
        <v>101</v>
      </c>
      <c r="C146" s="68"/>
      <c r="D146" s="101" t="s">
        <v>23</v>
      </c>
      <c r="E146" s="94" t="s">
        <v>20</v>
      </c>
      <c r="F146" s="82">
        <v>53038</v>
      </c>
      <c r="G146" s="83">
        <v>50783</v>
      </c>
      <c r="H146" s="83">
        <v>52602</v>
      </c>
      <c r="I146" s="83">
        <v>50390</v>
      </c>
      <c r="J146" s="83">
        <v>21901</v>
      </c>
      <c r="K146" s="83">
        <v>22335</v>
      </c>
      <c r="L146" s="83">
        <v>23212</v>
      </c>
      <c r="M146" s="97">
        <v>23380</v>
      </c>
      <c r="N146" s="92">
        <v>151.1</v>
      </c>
      <c r="O146" s="93">
        <v>154.1</v>
      </c>
      <c r="P146" s="74">
        <f>IF(N146-O146=0,"-",(N146-O146)/O146*100)</f>
        <v>-1.9467878001297858</v>
      </c>
      <c r="Q146" s="115">
        <v>635.4</v>
      </c>
      <c r="R146" s="93">
        <v>640</v>
      </c>
      <c r="S146" s="74">
        <f>IF(Q146-R146=0,"-",(Q146-R146)/R146*100)</f>
        <v>-0.71875000000000355</v>
      </c>
      <c r="T146" s="8"/>
      <c r="U146" s="8"/>
      <c r="V146" s="12"/>
      <c r="W146" s="8"/>
      <c r="X146" s="12"/>
    </row>
    <row r="147" spans="1:24" ht="12.75">
      <c r="A147" s="96"/>
      <c r="B147" s="67" t="s">
        <v>102</v>
      </c>
      <c r="C147" s="68" t="s">
        <v>23</v>
      </c>
      <c r="D147" s="80"/>
      <c r="E147" s="94" t="s">
        <v>24</v>
      </c>
      <c r="F147" s="82">
        <v>19816</v>
      </c>
      <c r="G147" s="83">
        <v>19027</v>
      </c>
      <c r="H147" s="83">
        <v>19523</v>
      </c>
      <c r="I147" s="83">
        <v>18813</v>
      </c>
      <c r="J147" s="83">
        <v>11229</v>
      </c>
      <c r="K147" s="83">
        <v>11182</v>
      </c>
      <c r="L147" s="83">
        <v>11296</v>
      </c>
      <c r="M147" s="97">
        <v>11290</v>
      </c>
      <c r="N147" s="92">
        <v>77.5</v>
      </c>
      <c r="O147" s="93">
        <v>77.2</v>
      </c>
      <c r="P147" s="74">
        <f>IF(N147-O147=0,"-",(N147-O147)/O147*100)</f>
        <v>0.38860103626942638</v>
      </c>
      <c r="Q147" s="115">
        <v>309.2</v>
      </c>
      <c r="R147" s="93">
        <v>309.10000000000002</v>
      </c>
      <c r="S147" s="74">
        <f>IF(Q147-R147=0,"-",(Q147-R147)/R147*100)</f>
        <v>3.2351989647352281E-2</v>
      </c>
      <c r="T147" s="8"/>
      <c r="U147" s="8"/>
      <c r="V147" s="12"/>
      <c r="W147" s="8"/>
      <c r="X147" s="12"/>
    </row>
    <row r="148" spans="1:24" ht="12.75">
      <c r="A148" s="96"/>
      <c r="B148" s="78"/>
      <c r="C148" s="79" t="s">
        <v>25</v>
      </c>
      <c r="D148" s="80">
        <v>88.6</v>
      </c>
      <c r="E148" s="94" t="s">
        <v>26</v>
      </c>
      <c r="F148" s="82">
        <f t="shared" ref="F148:O148" si="58">F146+F147</f>
        <v>72854</v>
      </c>
      <c r="G148" s="83">
        <f t="shared" si="58"/>
        <v>69810</v>
      </c>
      <c r="H148" s="83">
        <f t="shared" si="58"/>
        <v>72125</v>
      </c>
      <c r="I148" s="83">
        <f t="shared" si="58"/>
        <v>69203</v>
      </c>
      <c r="J148" s="83">
        <f t="shared" si="58"/>
        <v>33130</v>
      </c>
      <c r="K148" s="83">
        <f t="shared" si="58"/>
        <v>33517</v>
      </c>
      <c r="L148" s="83">
        <f t="shared" si="58"/>
        <v>34508</v>
      </c>
      <c r="M148" s="97">
        <f t="shared" si="58"/>
        <v>34670</v>
      </c>
      <c r="N148" s="92">
        <f t="shared" si="58"/>
        <v>228.6</v>
      </c>
      <c r="O148" s="93">
        <f t="shared" si="58"/>
        <v>231.3</v>
      </c>
      <c r="P148" s="74">
        <f>IF(N148-O148=0,"-",(N148-O148)/O148*100)</f>
        <v>-1.1673151750972837</v>
      </c>
      <c r="Q148" s="92">
        <f>Q146+Q147</f>
        <v>944.59999999999991</v>
      </c>
      <c r="R148" s="93">
        <f>R146+R147</f>
        <v>949.1</v>
      </c>
      <c r="S148" s="74">
        <f>IF(Q148-R148=0,"-",(Q148-R148)/R148*100)</f>
        <v>-0.47413338952693218</v>
      </c>
      <c r="T148" s="8"/>
      <c r="U148" s="86">
        <f>+Q148*1000000/75/365</f>
        <v>34505.936073059354</v>
      </c>
      <c r="V148" s="12">
        <f>+U148-L148</f>
        <v>-2.0639269406456151</v>
      </c>
      <c r="W148" s="86">
        <f>+R148*1000000/75/365</f>
        <v>34670.319634703192</v>
      </c>
      <c r="X148" s="12">
        <f>+W148-M148</f>
        <v>0.31963470319169573</v>
      </c>
    </row>
    <row r="149" spans="1:24" ht="12.75">
      <c r="A149" s="96"/>
      <c r="B149" s="52"/>
      <c r="C149" s="9"/>
      <c r="D149" s="80"/>
      <c r="E149" s="57"/>
      <c r="F149" s="82"/>
      <c r="G149" s="83"/>
      <c r="H149" s="83"/>
      <c r="I149" s="83"/>
      <c r="J149" s="83"/>
      <c r="K149" s="83"/>
      <c r="L149" s="83"/>
      <c r="M149" s="97"/>
      <c r="N149" s="92"/>
      <c r="O149" s="93"/>
      <c r="P149" s="74"/>
      <c r="Q149" s="108"/>
      <c r="R149" s="93"/>
      <c r="S149" s="74"/>
      <c r="T149" s="8"/>
      <c r="U149" s="8"/>
      <c r="V149" s="12"/>
      <c r="W149" s="8"/>
      <c r="X149" s="12"/>
    </row>
    <row r="150" spans="1:24" ht="12.75">
      <c r="A150" s="66" t="s">
        <v>104</v>
      </c>
      <c r="B150" s="67" t="s">
        <v>105</v>
      </c>
      <c r="C150" s="68"/>
      <c r="D150" s="101" t="s">
        <v>23</v>
      </c>
      <c r="E150" s="94" t="s">
        <v>20</v>
      </c>
      <c r="F150" s="82">
        <v>51385</v>
      </c>
      <c r="G150" s="83">
        <v>51546</v>
      </c>
      <c r="H150" s="83">
        <v>61950</v>
      </c>
      <c r="I150" s="83">
        <v>61963</v>
      </c>
      <c r="J150" s="83">
        <v>18505</v>
      </c>
      <c r="K150" s="83">
        <v>18294</v>
      </c>
      <c r="L150" s="83">
        <v>23316</v>
      </c>
      <c r="M150" s="97">
        <v>23139</v>
      </c>
      <c r="N150" s="92">
        <v>192.9</v>
      </c>
      <c r="O150" s="93">
        <v>190.7</v>
      </c>
      <c r="P150" s="74">
        <f>IF(N150-O150=0,"-",(N150-O150)/O150*100)</f>
        <v>1.1536444677504023</v>
      </c>
      <c r="Q150" s="115">
        <v>964.2</v>
      </c>
      <c r="R150" s="93">
        <v>956.9</v>
      </c>
      <c r="S150" s="74">
        <f>IF(Q150-R150=0,"-",(Q150-R150)/R150*100)</f>
        <v>0.76288013376529085</v>
      </c>
      <c r="T150" s="8"/>
      <c r="U150" s="8"/>
      <c r="V150" s="12"/>
      <c r="W150" s="8"/>
      <c r="X150" s="12"/>
    </row>
    <row r="151" spans="1:24" ht="12.75">
      <c r="A151" s="96"/>
      <c r="B151" s="52"/>
      <c r="C151" s="9"/>
      <c r="D151" s="80"/>
      <c r="E151" s="94" t="s">
        <v>24</v>
      </c>
      <c r="F151" s="82">
        <v>11133</v>
      </c>
      <c r="G151" s="83">
        <v>10718</v>
      </c>
      <c r="H151" s="83">
        <v>11792</v>
      </c>
      <c r="I151" s="83">
        <v>11416</v>
      </c>
      <c r="J151" s="83">
        <v>6265</v>
      </c>
      <c r="K151" s="83">
        <v>5946</v>
      </c>
      <c r="L151" s="83">
        <v>6571</v>
      </c>
      <c r="M151" s="97">
        <v>6325</v>
      </c>
      <c r="N151" s="92">
        <v>65.2</v>
      </c>
      <c r="O151" s="93">
        <v>62</v>
      </c>
      <c r="P151" s="74">
        <f>IF(N151-O151=0,"-",(N151-O151)/O151*100)</f>
        <v>5.1612903225806503</v>
      </c>
      <c r="Q151" s="115">
        <v>271.7</v>
      </c>
      <c r="R151" s="93">
        <v>261.60000000000002</v>
      </c>
      <c r="S151" s="74">
        <f>IF(Q151-R151=0,"-",(Q151-R151)/R151*100)</f>
        <v>3.8608562691131367</v>
      </c>
      <c r="T151" s="8"/>
      <c r="U151" s="8"/>
      <c r="V151" s="12"/>
      <c r="W151" s="8"/>
      <c r="X151" s="12"/>
    </row>
    <row r="152" spans="1:24" ht="12.75">
      <c r="A152" s="96"/>
      <c r="B152" s="78"/>
      <c r="C152" s="79" t="s">
        <v>25</v>
      </c>
      <c r="D152" s="80">
        <v>113.3</v>
      </c>
      <c r="E152" s="94" t="s">
        <v>26</v>
      </c>
      <c r="F152" s="82">
        <f t="shared" ref="F152:O152" si="59">F150+F151</f>
        <v>62518</v>
      </c>
      <c r="G152" s="83">
        <f t="shared" si="59"/>
        <v>62264</v>
      </c>
      <c r="H152" s="83">
        <f t="shared" si="59"/>
        <v>73742</v>
      </c>
      <c r="I152" s="83">
        <f t="shared" si="59"/>
        <v>73379</v>
      </c>
      <c r="J152" s="83">
        <f t="shared" si="59"/>
        <v>24770</v>
      </c>
      <c r="K152" s="83">
        <f t="shared" si="59"/>
        <v>24240</v>
      </c>
      <c r="L152" s="83">
        <f t="shared" si="59"/>
        <v>29887</v>
      </c>
      <c r="M152" s="97">
        <f t="shared" si="59"/>
        <v>29464</v>
      </c>
      <c r="N152" s="92">
        <f t="shared" si="59"/>
        <v>258.10000000000002</v>
      </c>
      <c r="O152" s="93">
        <f t="shared" si="59"/>
        <v>252.7</v>
      </c>
      <c r="P152" s="74">
        <f>IF(N152-O152=0,"-",(N152-O152)/O152*100)</f>
        <v>2.1369212504946713</v>
      </c>
      <c r="Q152" s="92">
        <f>Q150+Q151</f>
        <v>1235.9000000000001</v>
      </c>
      <c r="R152" s="93">
        <f>R150+R151</f>
        <v>1218.5</v>
      </c>
      <c r="S152" s="74">
        <f>IF(Q152-R152=0,"-",(Q152-R152)/R152*100)</f>
        <v>1.4279852277390308</v>
      </c>
      <c r="T152" s="8"/>
      <c r="U152" s="86">
        <f t="shared" ref="U152" si="60">+Q152*1000000/D152/365</f>
        <v>29885.50218235017</v>
      </c>
      <c r="V152" s="12">
        <f>+U152-L152</f>
        <v>-1.4978176498298126</v>
      </c>
      <c r="W152" s="86">
        <f t="shared" si="41"/>
        <v>29464.749906297988</v>
      </c>
      <c r="X152" s="12">
        <f>+W152-M152</f>
        <v>0.74990629798776354</v>
      </c>
    </row>
    <row r="153" spans="1:24" ht="12.75">
      <c r="A153" s="96"/>
      <c r="B153" s="52"/>
      <c r="C153" s="9"/>
      <c r="D153" s="80"/>
      <c r="E153" s="57"/>
      <c r="F153" s="82"/>
      <c r="G153" s="83"/>
      <c r="H153" s="83"/>
      <c r="I153" s="83"/>
      <c r="J153" s="83"/>
      <c r="K153" s="83"/>
      <c r="L153" s="83"/>
      <c r="M153" s="97"/>
      <c r="N153" s="92"/>
      <c r="O153" s="93"/>
      <c r="P153" s="74"/>
      <c r="Q153" s="108"/>
      <c r="R153" s="93"/>
      <c r="S153" s="74"/>
      <c r="T153" s="8"/>
      <c r="U153" s="8"/>
      <c r="V153" s="12"/>
      <c r="W153" s="8"/>
      <c r="X153" s="12"/>
    </row>
    <row r="154" spans="1:24" ht="12.75">
      <c r="A154" s="66" t="s">
        <v>104</v>
      </c>
      <c r="B154" s="99" t="s">
        <v>106</v>
      </c>
      <c r="C154" s="68"/>
      <c r="D154" s="80"/>
      <c r="E154" s="94" t="s">
        <v>20</v>
      </c>
      <c r="F154" s="119">
        <v>99814</v>
      </c>
      <c r="G154" s="120">
        <v>99416</v>
      </c>
      <c r="H154" s="120">
        <v>111911</v>
      </c>
      <c r="I154" s="120">
        <v>112526</v>
      </c>
      <c r="J154" s="120">
        <v>36709</v>
      </c>
      <c r="K154" s="120">
        <v>34788</v>
      </c>
      <c r="L154" s="120">
        <v>42663</v>
      </c>
      <c r="M154" s="121">
        <v>41855</v>
      </c>
      <c r="N154" s="92">
        <v>153.69999999999999</v>
      </c>
      <c r="O154" s="93">
        <v>145.6</v>
      </c>
      <c r="P154" s="74">
        <v>5.5</v>
      </c>
      <c r="Q154" s="92">
        <v>708.5</v>
      </c>
      <c r="R154" s="93">
        <v>695.1</v>
      </c>
      <c r="S154" s="74">
        <v>1.9</v>
      </c>
      <c r="T154" s="8"/>
      <c r="U154" s="8"/>
      <c r="V154" s="12"/>
      <c r="W154" s="8"/>
      <c r="X154" s="12"/>
    </row>
    <row r="155" spans="1:24" ht="12.75">
      <c r="A155" s="96"/>
      <c r="B155" s="52"/>
      <c r="C155" s="9"/>
      <c r="D155" s="80"/>
      <c r="E155" s="94" t="s">
        <v>24</v>
      </c>
      <c r="F155" s="119">
        <v>21649</v>
      </c>
      <c r="G155" s="120">
        <v>21404</v>
      </c>
      <c r="H155" s="120">
        <v>22277</v>
      </c>
      <c r="I155" s="120">
        <v>21847</v>
      </c>
      <c r="J155" s="120">
        <v>9030</v>
      </c>
      <c r="K155" s="120">
        <v>8638</v>
      </c>
      <c r="L155" s="120">
        <v>9323</v>
      </c>
      <c r="M155" s="121">
        <v>8990</v>
      </c>
      <c r="N155" s="92">
        <v>37.799999999999997</v>
      </c>
      <c r="O155" s="93">
        <v>36.200000000000003</v>
      </c>
      <c r="P155" s="74">
        <v>4.5</v>
      </c>
      <c r="Q155" s="92">
        <v>154.80000000000001</v>
      </c>
      <c r="R155" s="93">
        <v>149.30000000000001</v>
      </c>
      <c r="S155" s="74">
        <v>3.7</v>
      </c>
      <c r="T155" s="8"/>
      <c r="U155" s="8"/>
      <c r="V155" s="12"/>
      <c r="W155" s="8"/>
      <c r="X155" s="12"/>
    </row>
    <row r="156" spans="1:24" ht="12.75">
      <c r="A156" s="96"/>
      <c r="B156" s="67"/>
      <c r="C156" s="79" t="s">
        <v>25</v>
      </c>
      <c r="D156" s="80">
        <v>45.5</v>
      </c>
      <c r="E156" s="94" t="s">
        <v>26</v>
      </c>
      <c r="F156" s="82">
        <v>121462.12</v>
      </c>
      <c r="G156" s="83">
        <v>120821</v>
      </c>
      <c r="H156" s="83">
        <v>134188</v>
      </c>
      <c r="I156" s="83">
        <v>134373</v>
      </c>
      <c r="J156" s="83">
        <v>45739</v>
      </c>
      <c r="K156" s="83">
        <v>43426</v>
      </c>
      <c r="L156" s="83">
        <v>51986</v>
      </c>
      <c r="M156" s="97">
        <v>50845</v>
      </c>
      <c r="N156" s="92">
        <v>191.5</v>
      </c>
      <c r="O156" s="93">
        <v>181.8</v>
      </c>
      <c r="P156" s="74">
        <v>5.3</v>
      </c>
      <c r="Q156" s="92">
        <v>863.4</v>
      </c>
      <c r="R156" s="93">
        <v>844.4</v>
      </c>
      <c r="S156" s="74">
        <v>2.2000000000000002</v>
      </c>
      <c r="T156" s="8"/>
      <c r="U156" s="86">
        <f t="shared" ref="U156" si="61">+Q156*1000000/D156/365</f>
        <v>51988.559385819659</v>
      </c>
      <c r="V156" s="12">
        <f>+U156-L156</f>
        <v>2.5593858196589281</v>
      </c>
      <c r="W156" s="86">
        <f t="shared" si="41"/>
        <v>50844.497967785639</v>
      </c>
      <c r="X156" s="12">
        <f>+W156-M156</f>
        <v>-0.50203221436095191</v>
      </c>
    </row>
    <row r="157" spans="1:24" ht="12.75">
      <c r="A157" s="96"/>
      <c r="B157" s="52"/>
      <c r="C157" s="9"/>
      <c r="D157" s="80"/>
      <c r="E157" s="57"/>
      <c r="F157" s="119"/>
      <c r="G157" s="120"/>
      <c r="H157" s="120"/>
      <c r="I157" s="120"/>
      <c r="J157" s="120"/>
      <c r="K157" s="120"/>
      <c r="L157" s="120"/>
      <c r="M157" s="121"/>
      <c r="N157" s="123"/>
      <c r="O157" s="124"/>
      <c r="P157" s="74"/>
      <c r="Q157" s="125"/>
      <c r="R157" s="124"/>
      <c r="S157" s="74"/>
      <c r="T157" s="8"/>
      <c r="U157" s="8"/>
      <c r="V157" s="12"/>
      <c r="W157" s="8"/>
      <c r="X157" s="12"/>
    </row>
    <row r="158" spans="1:24" ht="12.75">
      <c r="A158" s="66" t="s">
        <v>107</v>
      </c>
      <c r="B158" s="67" t="s">
        <v>108</v>
      </c>
      <c r="C158" s="68"/>
      <c r="D158" s="80"/>
      <c r="E158" s="94" t="s">
        <v>20</v>
      </c>
      <c r="F158" s="119">
        <v>80786</v>
      </c>
      <c r="G158" s="120">
        <v>76656</v>
      </c>
      <c r="H158" s="120">
        <v>83788</v>
      </c>
      <c r="I158" s="120">
        <v>82116</v>
      </c>
      <c r="J158" s="120">
        <v>37200</v>
      </c>
      <c r="K158" s="120">
        <v>35000</v>
      </c>
      <c r="L158" s="120">
        <v>40636</v>
      </c>
      <c r="M158" s="121">
        <v>39638</v>
      </c>
      <c r="N158" s="92">
        <v>166.7</v>
      </c>
      <c r="O158" s="93">
        <v>156.80000000000001</v>
      </c>
      <c r="P158" s="74">
        <v>6.3</v>
      </c>
      <c r="Q158" s="92">
        <v>722.3</v>
      </c>
      <c r="R158" s="93">
        <v>704.6</v>
      </c>
      <c r="S158" s="74">
        <v>2.5</v>
      </c>
      <c r="T158" s="8"/>
      <c r="U158" s="8"/>
      <c r="V158" s="12"/>
      <c r="W158" s="8"/>
      <c r="X158" s="12"/>
    </row>
    <row r="159" spans="1:24" ht="12.75">
      <c r="A159" s="96"/>
      <c r="B159" s="52"/>
      <c r="C159" s="9"/>
      <c r="D159" s="80"/>
      <c r="E159" s="94" t="s">
        <v>24</v>
      </c>
      <c r="F159" s="119">
        <v>12312</v>
      </c>
      <c r="G159" s="120">
        <v>11911</v>
      </c>
      <c r="H159" s="120">
        <v>12521</v>
      </c>
      <c r="I159" s="120">
        <v>12224.89</v>
      </c>
      <c r="J159" s="120">
        <v>6920</v>
      </c>
      <c r="K159" s="120">
        <v>6689</v>
      </c>
      <c r="L159" s="120">
        <v>7126</v>
      </c>
      <c r="M159" s="121">
        <v>6957.99</v>
      </c>
      <c r="N159" s="92">
        <v>31</v>
      </c>
      <c r="O159" s="93">
        <v>30</v>
      </c>
      <c r="P159" s="74">
        <v>3.4</v>
      </c>
      <c r="Q159" s="92">
        <v>126.7</v>
      </c>
      <c r="R159" s="93">
        <v>123.7</v>
      </c>
      <c r="S159" s="74">
        <v>2.4</v>
      </c>
      <c r="T159" s="8"/>
      <c r="U159" s="8"/>
      <c r="V159" s="12"/>
      <c r="W159" s="8"/>
      <c r="X159" s="12"/>
    </row>
    <row r="160" spans="1:24" ht="12.75">
      <c r="A160" s="96"/>
      <c r="B160" s="67"/>
      <c r="C160" s="79" t="s">
        <v>25</v>
      </c>
      <c r="D160" s="80">
        <v>48.7</v>
      </c>
      <c r="E160" s="94" t="s">
        <v>26</v>
      </c>
      <c r="F160" s="82">
        <v>93098</v>
      </c>
      <c r="G160" s="83">
        <v>88567</v>
      </c>
      <c r="H160" s="83">
        <v>96309</v>
      </c>
      <c r="I160" s="83">
        <v>94341</v>
      </c>
      <c r="J160" s="83">
        <v>44120</v>
      </c>
      <c r="K160" s="83">
        <v>41689</v>
      </c>
      <c r="L160" s="83">
        <v>47762.12</v>
      </c>
      <c r="M160" s="97">
        <v>46596</v>
      </c>
      <c r="N160" s="92">
        <v>197.7</v>
      </c>
      <c r="O160" s="93">
        <v>186.8</v>
      </c>
      <c r="P160" s="74">
        <v>5.8</v>
      </c>
      <c r="Q160" s="92">
        <v>849</v>
      </c>
      <c r="R160" s="93">
        <v>828.3</v>
      </c>
      <c r="S160" s="74">
        <v>2.5</v>
      </c>
      <c r="T160" s="8"/>
      <c r="U160" s="86">
        <f t="shared" ref="U160" si="62">+Q160*1000000/D160/365</f>
        <v>47762.369553599048</v>
      </c>
      <c r="V160" s="12">
        <f>+U160-L160</f>
        <v>0.24955359904561192</v>
      </c>
      <c r="W160" s="86">
        <f t="shared" si="41"/>
        <v>46597.845348935327</v>
      </c>
      <c r="X160" s="12">
        <f>+W160-M160</f>
        <v>1.8453489353269106</v>
      </c>
    </row>
    <row r="161" spans="1:24" ht="12.75">
      <c r="A161" s="96"/>
      <c r="B161" s="52"/>
      <c r="C161" s="9"/>
      <c r="D161" s="80"/>
      <c r="E161" s="57"/>
      <c r="F161" s="82"/>
      <c r="G161" s="83"/>
      <c r="H161" s="83"/>
      <c r="I161" s="83"/>
      <c r="J161" s="83"/>
      <c r="K161" s="83"/>
      <c r="L161" s="83"/>
      <c r="M161" s="97"/>
      <c r="N161" s="92"/>
      <c r="O161" s="93"/>
      <c r="P161" s="74"/>
      <c r="Q161" s="108"/>
      <c r="R161" s="93"/>
      <c r="S161" s="74"/>
      <c r="T161" s="8"/>
      <c r="U161" s="8"/>
      <c r="V161" s="12"/>
      <c r="W161" s="8"/>
      <c r="X161" s="12"/>
    </row>
    <row r="162" spans="1:24" ht="12.75">
      <c r="A162" s="66" t="s">
        <v>107</v>
      </c>
      <c r="B162" s="99" t="s">
        <v>109</v>
      </c>
      <c r="C162" s="100"/>
      <c r="D162" s="114"/>
      <c r="E162" s="94" t="s">
        <v>20</v>
      </c>
      <c r="F162" s="82">
        <v>90169</v>
      </c>
      <c r="G162" s="83">
        <v>86877</v>
      </c>
      <c r="H162" s="83">
        <v>103931</v>
      </c>
      <c r="I162" s="83">
        <v>101477</v>
      </c>
      <c r="J162" s="83">
        <v>22521</v>
      </c>
      <c r="K162" s="83">
        <v>21414</v>
      </c>
      <c r="L162" s="83">
        <v>26304</v>
      </c>
      <c r="M162" s="97">
        <v>25587</v>
      </c>
      <c r="N162" s="92">
        <v>320.89999999999998</v>
      </c>
      <c r="O162" s="93">
        <v>305.2</v>
      </c>
      <c r="P162" s="74">
        <f>IF(N162-O162=0,"-",(N162-O162)/O162*100)</f>
        <v>5.1441677588466543</v>
      </c>
      <c r="Q162" s="92">
        <v>1487.2</v>
      </c>
      <c r="R162" s="93">
        <v>1446.6</v>
      </c>
      <c r="S162" s="74">
        <f>IF(Q162-R162=0,"-",(Q162-R162)/R162*100)</f>
        <v>2.8065809484308128</v>
      </c>
      <c r="T162" s="8"/>
      <c r="U162" s="8"/>
      <c r="V162" s="12"/>
      <c r="W162" s="8"/>
      <c r="X162" s="12"/>
    </row>
    <row r="163" spans="1:24" ht="12.75">
      <c r="A163" s="96"/>
      <c r="B163" s="99" t="s">
        <v>110</v>
      </c>
      <c r="C163" s="100"/>
      <c r="D163" s="114"/>
      <c r="E163" s="94" t="s">
        <v>24</v>
      </c>
      <c r="F163" s="82">
        <v>19226</v>
      </c>
      <c r="G163" s="83">
        <v>18571</v>
      </c>
      <c r="H163" s="83">
        <v>20179</v>
      </c>
      <c r="I163" s="83">
        <v>19732</v>
      </c>
      <c r="J163" s="83">
        <v>6072</v>
      </c>
      <c r="K163" s="83">
        <v>5854</v>
      </c>
      <c r="L163" s="83">
        <v>6354</v>
      </c>
      <c r="M163" s="97">
        <v>6214</v>
      </c>
      <c r="N163" s="92">
        <v>86.5</v>
      </c>
      <c r="O163" s="93">
        <v>83.4</v>
      </c>
      <c r="P163" s="74">
        <f>IF(N163-O163=0,"-",(N163-O163)/O163*100)</f>
        <v>3.7170263788968754</v>
      </c>
      <c r="Q163" s="92">
        <v>359.2</v>
      </c>
      <c r="R163" s="93">
        <v>351.3</v>
      </c>
      <c r="S163" s="74">
        <f>IF(Q163-R163=0,"-",(Q163-R163)/R163*100)</f>
        <v>2.2487902077995949</v>
      </c>
      <c r="T163" s="8"/>
      <c r="U163" s="8"/>
      <c r="V163" s="12"/>
      <c r="W163" s="8"/>
      <c r="X163" s="12"/>
    </row>
    <row r="164" spans="1:24" ht="12.75">
      <c r="A164" s="96"/>
      <c r="B164" s="104"/>
      <c r="C164" s="151" t="s">
        <v>25</v>
      </c>
      <c r="D164" s="114">
        <v>154.9</v>
      </c>
      <c r="E164" s="94" t="s">
        <v>26</v>
      </c>
      <c r="F164" s="82">
        <f t="shared" ref="F164:O164" si="63">F162+F163</f>
        <v>109395</v>
      </c>
      <c r="G164" s="83">
        <f t="shared" si="63"/>
        <v>105448</v>
      </c>
      <c r="H164" s="83">
        <f t="shared" si="63"/>
        <v>124110</v>
      </c>
      <c r="I164" s="83">
        <f t="shared" si="63"/>
        <v>121209</v>
      </c>
      <c r="J164" s="83">
        <f t="shared" si="63"/>
        <v>28593</v>
      </c>
      <c r="K164" s="83">
        <f t="shared" si="63"/>
        <v>27268</v>
      </c>
      <c r="L164" s="83">
        <f t="shared" si="63"/>
        <v>32658</v>
      </c>
      <c r="M164" s="97">
        <f t="shared" si="63"/>
        <v>31801</v>
      </c>
      <c r="N164" s="92">
        <f t="shared" si="63"/>
        <v>407.4</v>
      </c>
      <c r="O164" s="93">
        <f t="shared" si="63"/>
        <v>388.6</v>
      </c>
      <c r="P164" s="74">
        <f>IF(N164-O164=0,"-",(N164-O164)/O164*100)</f>
        <v>4.8378795676788346</v>
      </c>
      <c r="Q164" s="92">
        <f>Q162+Q163</f>
        <v>1846.4</v>
      </c>
      <c r="R164" s="93">
        <f>R162+R163</f>
        <v>1797.8999999999999</v>
      </c>
      <c r="S164" s="74">
        <f>IF(Q164-R164=0,"-",(Q164-R164)/R164*100)</f>
        <v>2.6975916346849229</v>
      </c>
      <c r="T164" s="8"/>
      <c r="U164" s="86">
        <f t="shared" ref="U164" si="64">+Q164*1000000/D164/365</f>
        <v>32657.392750072959</v>
      </c>
      <c r="V164" s="12">
        <f>+U164-L164</f>
        <v>-0.60724992704126635</v>
      </c>
      <c r="W164" s="86">
        <f t="shared" si="41"/>
        <v>31799.570204374006</v>
      </c>
      <c r="X164" s="12">
        <f>+W164-M164</f>
        <v>-1.4297956259943021</v>
      </c>
    </row>
    <row r="165" spans="1:24" ht="12.75">
      <c r="A165" s="96"/>
      <c r="B165" s="102"/>
      <c r="C165" s="103"/>
      <c r="D165" s="114"/>
      <c r="E165" s="57"/>
      <c r="F165" s="82"/>
      <c r="G165" s="83"/>
      <c r="H165" s="83"/>
      <c r="I165" s="83"/>
      <c r="J165" s="83"/>
      <c r="K165" s="83"/>
      <c r="L165" s="83"/>
      <c r="M165" s="97"/>
      <c r="N165" s="92"/>
      <c r="O165" s="93"/>
      <c r="P165" s="74"/>
      <c r="Q165" s="108"/>
      <c r="R165" s="93"/>
      <c r="S165" s="74"/>
      <c r="T165" s="8"/>
      <c r="U165" s="8"/>
      <c r="V165" s="12"/>
      <c r="W165" s="8"/>
      <c r="X165" s="12"/>
    </row>
    <row r="166" spans="1:24" ht="12.75">
      <c r="A166" s="66" t="s">
        <v>107</v>
      </c>
      <c r="B166" s="99" t="s">
        <v>111</v>
      </c>
      <c r="C166" s="100"/>
      <c r="D166" s="114"/>
      <c r="E166" s="94" t="s">
        <v>20</v>
      </c>
      <c r="F166" s="82">
        <v>6591</v>
      </c>
      <c r="G166" s="83">
        <v>6462</v>
      </c>
      <c r="H166" s="83">
        <v>14775</v>
      </c>
      <c r="I166" s="83">
        <v>14381</v>
      </c>
      <c r="J166" s="83">
        <v>9914</v>
      </c>
      <c r="K166" s="83">
        <v>9574</v>
      </c>
      <c r="L166" s="83">
        <v>15231</v>
      </c>
      <c r="M166" s="97">
        <v>14775</v>
      </c>
      <c r="N166" s="92">
        <v>36.5</v>
      </c>
      <c r="O166" s="93">
        <v>35.299999999999997</v>
      </c>
      <c r="P166" s="74">
        <v>3.6</v>
      </c>
      <c r="Q166" s="92">
        <v>222.7</v>
      </c>
      <c r="R166" s="93">
        <v>216</v>
      </c>
      <c r="S166" s="74">
        <f>IF(Q166-R166=0,"-",(Q166-R166)/R166*100)</f>
        <v>3.1018518518518468</v>
      </c>
      <c r="T166" s="8"/>
      <c r="U166" s="8"/>
      <c r="V166" s="12"/>
      <c r="W166" s="8"/>
      <c r="X166" s="12"/>
    </row>
    <row r="167" spans="1:24" ht="12.75">
      <c r="A167" s="96"/>
      <c r="B167" s="99" t="s">
        <v>158</v>
      </c>
      <c r="C167" s="100"/>
      <c r="D167" s="114"/>
      <c r="E167" s="94" t="s">
        <v>24</v>
      </c>
      <c r="F167" s="82">
        <v>2015</v>
      </c>
      <c r="G167" s="83">
        <v>1895</v>
      </c>
      <c r="H167" s="83">
        <v>3123</v>
      </c>
      <c r="I167" s="83">
        <v>3033</v>
      </c>
      <c r="J167" s="83">
        <v>2647</v>
      </c>
      <c r="K167" s="83">
        <v>2506</v>
      </c>
      <c r="L167" s="83">
        <v>3090</v>
      </c>
      <c r="M167" s="97">
        <v>3002</v>
      </c>
      <c r="N167" s="92">
        <v>9.8000000000000007</v>
      </c>
      <c r="O167" s="93">
        <v>9.1999999999999993</v>
      </c>
      <c r="P167" s="74">
        <v>5.6</v>
      </c>
      <c r="Q167" s="92">
        <v>45.2</v>
      </c>
      <c r="R167" s="93">
        <v>43.9</v>
      </c>
      <c r="S167" s="74">
        <v>2.9</v>
      </c>
      <c r="T167" s="8"/>
      <c r="U167" s="8"/>
      <c r="V167" s="12"/>
      <c r="W167" s="8"/>
      <c r="X167" s="12"/>
    </row>
    <row r="168" spans="1:24" ht="12.75">
      <c r="A168" s="96"/>
      <c r="B168" s="78"/>
      <c r="C168" s="79" t="s">
        <v>25</v>
      </c>
      <c r="D168" s="80">
        <v>40</v>
      </c>
      <c r="E168" s="94" t="s">
        <v>26</v>
      </c>
      <c r="F168" s="82">
        <f t="shared" ref="F168:O168" si="65">F166+F167</f>
        <v>8606</v>
      </c>
      <c r="G168" s="83">
        <f t="shared" si="65"/>
        <v>8357</v>
      </c>
      <c r="H168" s="83">
        <f t="shared" si="65"/>
        <v>17898</v>
      </c>
      <c r="I168" s="83">
        <f t="shared" si="65"/>
        <v>17414</v>
      </c>
      <c r="J168" s="83">
        <f t="shared" si="65"/>
        <v>12561</v>
      </c>
      <c r="K168" s="83">
        <f t="shared" si="65"/>
        <v>12080</v>
      </c>
      <c r="L168" s="83">
        <f t="shared" si="65"/>
        <v>18321</v>
      </c>
      <c r="M168" s="97">
        <f t="shared" si="65"/>
        <v>17777</v>
      </c>
      <c r="N168" s="92">
        <f t="shared" si="65"/>
        <v>46.3</v>
      </c>
      <c r="O168" s="93">
        <f t="shared" si="65"/>
        <v>44.5</v>
      </c>
      <c r="P168" s="74">
        <f>IF(N168-O168=0,"-",(N168-O168)/O168*100)</f>
        <v>4.044943820224713</v>
      </c>
      <c r="Q168" s="92">
        <f>Q166+Q167</f>
        <v>267.89999999999998</v>
      </c>
      <c r="R168" s="93">
        <f>R166+R167</f>
        <v>259.89999999999998</v>
      </c>
      <c r="S168" s="74">
        <f>IF(Q168-R168=0,"-",(Q168-R168)/R168*100)</f>
        <v>3.0781069642170067</v>
      </c>
      <c r="T168" s="8"/>
      <c r="U168" s="86">
        <f t="shared" ref="U168" si="66">+Q168*1000000/D168/365</f>
        <v>18349.31506849315</v>
      </c>
      <c r="V168" s="12">
        <f>+U168-L168</f>
        <v>28.315068493149738</v>
      </c>
      <c r="W168" s="86">
        <f t="shared" ref="W168:W228" si="67">+R168*1000000/D168/365</f>
        <v>17801.369863013697</v>
      </c>
      <c r="X168" s="12">
        <f>+W168-M168</f>
        <v>24.369863013696886</v>
      </c>
    </row>
    <row r="169" spans="1:24" ht="12.75">
      <c r="A169" s="96"/>
      <c r="B169" s="52"/>
      <c r="C169" s="9"/>
      <c r="D169" s="80"/>
      <c r="E169" s="57"/>
      <c r="F169" s="82"/>
      <c r="G169" s="83"/>
      <c r="H169" s="83"/>
      <c r="I169" s="83"/>
      <c r="J169" s="83"/>
      <c r="K169" s="83"/>
      <c r="L169" s="83"/>
      <c r="M169" s="97"/>
      <c r="N169" s="92"/>
      <c r="O169" s="93"/>
      <c r="P169" s="74"/>
      <c r="Q169" s="108"/>
      <c r="R169" s="93"/>
      <c r="S169" s="74"/>
      <c r="T169" s="8"/>
      <c r="U169" s="8"/>
      <c r="V169" s="12"/>
      <c r="W169" s="8"/>
      <c r="X169" s="12"/>
    </row>
    <row r="170" spans="1:24" ht="12.75">
      <c r="A170" s="66" t="s">
        <v>63</v>
      </c>
      <c r="B170" s="67" t="s">
        <v>113</v>
      </c>
      <c r="C170" s="68"/>
      <c r="D170" s="80"/>
      <c r="E170" s="94" t="s">
        <v>20</v>
      </c>
      <c r="F170" s="119">
        <v>72097</v>
      </c>
      <c r="G170" s="120">
        <v>69454</v>
      </c>
      <c r="H170" s="120">
        <v>72920</v>
      </c>
      <c r="I170" s="120">
        <v>71035</v>
      </c>
      <c r="J170" s="120">
        <v>31504.37</v>
      </c>
      <c r="K170" s="120">
        <v>31337</v>
      </c>
      <c r="L170" s="120">
        <v>35012</v>
      </c>
      <c r="M170" s="121">
        <v>34406</v>
      </c>
      <c r="N170" s="92">
        <v>274.3</v>
      </c>
      <c r="O170" s="93">
        <v>262.60000000000002</v>
      </c>
      <c r="P170" s="74">
        <v>4.4000000000000004</v>
      </c>
      <c r="Q170" s="92">
        <v>1175.5999999999999</v>
      </c>
      <c r="R170" s="93">
        <v>1144.0999999999999</v>
      </c>
      <c r="S170" s="74">
        <v>2.8</v>
      </c>
      <c r="T170" s="8"/>
      <c r="U170" s="8"/>
      <c r="V170" s="12"/>
      <c r="W170" s="8"/>
      <c r="X170" s="12"/>
    </row>
    <row r="171" spans="1:24" ht="12.75">
      <c r="A171" s="96"/>
      <c r="B171" s="52"/>
      <c r="C171" s="9"/>
      <c r="D171" s="80"/>
      <c r="E171" s="94" t="s">
        <v>24</v>
      </c>
      <c r="F171" s="119">
        <v>23089</v>
      </c>
      <c r="G171" s="120">
        <v>22137</v>
      </c>
      <c r="H171" s="120">
        <v>22750</v>
      </c>
      <c r="I171" s="120">
        <v>22184</v>
      </c>
      <c r="J171" s="120">
        <v>14324.4</v>
      </c>
      <c r="K171" s="120">
        <v>14221</v>
      </c>
      <c r="L171" s="120">
        <v>14622.63</v>
      </c>
      <c r="M171" s="121">
        <v>14397</v>
      </c>
      <c r="N171" s="92">
        <v>124.7</v>
      </c>
      <c r="O171" s="93">
        <v>119.2</v>
      </c>
      <c r="P171" s="74">
        <v>4.5999999999999996</v>
      </c>
      <c r="Q171" s="92">
        <v>491</v>
      </c>
      <c r="R171" s="93">
        <v>478.7</v>
      </c>
      <c r="S171" s="74">
        <v>2.6</v>
      </c>
      <c r="T171" s="8"/>
      <c r="U171" s="8"/>
      <c r="V171" s="12"/>
      <c r="W171" s="8"/>
      <c r="X171" s="12"/>
    </row>
    <row r="172" spans="1:24" ht="12.75">
      <c r="A172" s="96"/>
      <c r="B172" s="67"/>
      <c r="C172" s="79" t="s">
        <v>25</v>
      </c>
      <c r="D172" s="80">
        <v>91.1</v>
      </c>
      <c r="E172" s="94" t="s">
        <v>26</v>
      </c>
      <c r="F172" s="82">
        <v>95186</v>
      </c>
      <c r="G172" s="83">
        <v>91592</v>
      </c>
      <c r="H172" s="83">
        <v>95670</v>
      </c>
      <c r="I172" s="83">
        <v>93219</v>
      </c>
      <c r="J172" s="83">
        <v>45828.77</v>
      </c>
      <c r="K172" s="83">
        <v>45558</v>
      </c>
      <c r="L172" s="83">
        <v>49635</v>
      </c>
      <c r="M172" s="97">
        <v>48803</v>
      </c>
      <c r="N172" s="92">
        <v>399</v>
      </c>
      <c r="O172" s="93">
        <v>381.8</v>
      </c>
      <c r="P172" s="74">
        <v>4.5</v>
      </c>
      <c r="Q172" s="92">
        <v>1666.6</v>
      </c>
      <c r="R172" s="93">
        <v>1622.8</v>
      </c>
      <c r="S172" s="74">
        <v>2.7</v>
      </c>
      <c r="T172" s="8"/>
      <c r="U172" s="86">
        <f t="shared" ref="U172" si="68">+Q172*1000000/D172/365</f>
        <v>50121.047170804326</v>
      </c>
      <c r="V172" s="12">
        <f>+U172-L172</f>
        <v>486.04717080432602</v>
      </c>
      <c r="W172" s="86">
        <f t="shared" si="67"/>
        <v>48803.81336180323</v>
      </c>
      <c r="X172" s="12">
        <f>+W172-M172</f>
        <v>0.8133618032297818</v>
      </c>
    </row>
    <row r="173" spans="1:24" ht="12.75">
      <c r="A173" s="96"/>
      <c r="B173" s="52"/>
      <c r="C173" s="9"/>
      <c r="D173" s="80"/>
      <c r="E173" s="57"/>
      <c r="F173" s="82"/>
      <c r="G173" s="83"/>
      <c r="H173" s="83"/>
      <c r="I173" s="83"/>
      <c r="J173" s="83"/>
      <c r="K173" s="83"/>
      <c r="L173" s="83"/>
      <c r="M173" s="97"/>
      <c r="N173" s="92"/>
      <c r="O173" s="93"/>
      <c r="P173" s="74"/>
      <c r="Q173" s="92"/>
      <c r="R173" s="93"/>
      <c r="S173" s="74"/>
      <c r="T173" s="8"/>
      <c r="U173" s="8"/>
      <c r="V173" s="12"/>
      <c r="W173" s="8"/>
      <c r="X173" s="12"/>
    </row>
    <row r="174" spans="1:24" ht="12.75">
      <c r="A174" s="66" t="s">
        <v>114</v>
      </c>
      <c r="B174" s="67" t="s">
        <v>115</v>
      </c>
      <c r="C174" s="68"/>
      <c r="D174" s="80"/>
      <c r="E174" s="94" t="s">
        <v>20</v>
      </c>
      <c r="F174" s="119">
        <v>150418</v>
      </c>
      <c r="G174" s="120">
        <v>148317</v>
      </c>
      <c r="H174" s="120">
        <v>151228</v>
      </c>
      <c r="I174" s="120">
        <v>149527</v>
      </c>
      <c r="J174" s="120">
        <v>38751</v>
      </c>
      <c r="K174" s="120">
        <v>38222</v>
      </c>
      <c r="L174" s="120">
        <v>41378</v>
      </c>
      <c r="M174" s="121">
        <v>40945</v>
      </c>
      <c r="N174" s="92">
        <v>291.3</v>
      </c>
      <c r="O174" s="93">
        <v>287.3</v>
      </c>
      <c r="P174" s="74">
        <v>1.4</v>
      </c>
      <c r="Q174" s="92">
        <v>1233.9000000000001</v>
      </c>
      <c r="R174" s="93">
        <v>1221</v>
      </c>
      <c r="S174" s="74">
        <v>1.1000000000000001</v>
      </c>
      <c r="T174" s="8"/>
      <c r="U174" s="8"/>
      <c r="V174" s="12"/>
      <c r="W174" s="8"/>
      <c r="X174" s="12"/>
    </row>
    <row r="175" spans="1:24" ht="12.75">
      <c r="A175" s="96"/>
      <c r="B175" s="52"/>
      <c r="C175" s="9"/>
      <c r="D175" s="80"/>
      <c r="E175" s="94" t="s">
        <v>24</v>
      </c>
      <c r="F175" s="119">
        <v>26890</v>
      </c>
      <c r="G175" s="120">
        <v>26177</v>
      </c>
      <c r="H175" s="120">
        <v>26846</v>
      </c>
      <c r="I175" s="120">
        <v>26292</v>
      </c>
      <c r="J175" s="120">
        <v>7870</v>
      </c>
      <c r="K175" s="120">
        <v>7654</v>
      </c>
      <c r="L175" s="120">
        <v>7992</v>
      </c>
      <c r="M175" s="121">
        <v>7828</v>
      </c>
      <c r="N175" s="92">
        <v>59.2</v>
      </c>
      <c r="O175" s="93">
        <v>57.5</v>
      </c>
      <c r="P175" s="74">
        <v>2.8</v>
      </c>
      <c r="Q175" s="92">
        <v>238.3</v>
      </c>
      <c r="R175" s="93">
        <v>233.4</v>
      </c>
      <c r="S175" s="74">
        <v>2.1</v>
      </c>
      <c r="T175" s="8"/>
      <c r="U175" s="8"/>
      <c r="V175" s="12"/>
      <c r="W175" s="8"/>
      <c r="X175" s="12"/>
    </row>
    <row r="176" spans="1:24" ht="12.75">
      <c r="A176" s="96"/>
      <c r="B176" s="67"/>
      <c r="C176" s="79" t="s">
        <v>25</v>
      </c>
      <c r="D176" s="80">
        <v>81.7</v>
      </c>
      <c r="E176" s="94" t="s">
        <v>26</v>
      </c>
      <c r="F176" s="82">
        <v>177308</v>
      </c>
      <c r="G176" s="83">
        <v>174494</v>
      </c>
      <c r="H176" s="83">
        <v>178073.98</v>
      </c>
      <c r="I176" s="83">
        <v>175820</v>
      </c>
      <c r="J176" s="83">
        <v>46621</v>
      </c>
      <c r="K176" s="83">
        <v>45876</v>
      </c>
      <c r="L176" s="83">
        <v>49370</v>
      </c>
      <c r="M176" s="97">
        <v>48773.13</v>
      </c>
      <c r="N176" s="92">
        <v>350.4</v>
      </c>
      <c r="O176" s="93">
        <v>344.8</v>
      </c>
      <c r="P176" s="74">
        <v>1.6</v>
      </c>
      <c r="Q176" s="92">
        <v>1472.2</v>
      </c>
      <c r="R176" s="93">
        <v>1454.4</v>
      </c>
      <c r="S176" s="74">
        <v>1.2</v>
      </c>
      <c r="T176" s="8"/>
      <c r="U176" s="86">
        <f t="shared" ref="U176" si="69">+Q176*1000000/D176/365</f>
        <v>49368.722858436311</v>
      </c>
      <c r="V176" s="12">
        <f>+U176-L176</f>
        <v>-1.2771415636889287</v>
      </c>
      <c r="W176" s="86">
        <f t="shared" si="67"/>
        <v>48771.818044633721</v>
      </c>
      <c r="X176" s="12">
        <f>+W176-M176</f>
        <v>-1.3119553662763792</v>
      </c>
    </row>
    <row r="177" spans="1:24" ht="12.75">
      <c r="A177" s="96"/>
      <c r="B177" s="52"/>
      <c r="C177" s="9"/>
      <c r="D177" s="80"/>
      <c r="E177" s="57"/>
      <c r="F177" s="119"/>
      <c r="G177" s="120"/>
      <c r="H177" s="120"/>
      <c r="I177" s="120"/>
      <c r="J177" s="120"/>
      <c r="K177" s="120"/>
      <c r="L177" s="120"/>
      <c r="M177" s="121"/>
      <c r="N177" s="123"/>
      <c r="O177" s="124"/>
      <c r="P177" s="74"/>
      <c r="Q177" s="125"/>
      <c r="R177" s="124"/>
      <c r="S177" s="74"/>
      <c r="T177" s="8"/>
      <c r="U177" s="8"/>
      <c r="V177" s="12"/>
      <c r="W177" s="8"/>
      <c r="X177" s="12"/>
    </row>
    <row r="178" spans="1:24" ht="12.75">
      <c r="A178" s="66" t="s">
        <v>63</v>
      </c>
      <c r="B178" s="67" t="s">
        <v>116</v>
      </c>
      <c r="C178" s="68"/>
      <c r="D178" s="80"/>
      <c r="E178" s="94" t="s">
        <v>20</v>
      </c>
      <c r="F178" s="119">
        <v>200724</v>
      </c>
      <c r="G178" s="120">
        <v>193835</v>
      </c>
      <c r="H178" s="120">
        <v>198427</v>
      </c>
      <c r="I178" s="120">
        <v>193275</v>
      </c>
      <c r="J178" s="120">
        <v>34469</v>
      </c>
      <c r="K178" s="120">
        <v>33505</v>
      </c>
      <c r="L178" s="120">
        <v>35872</v>
      </c>
      <c r="M178" s="121">
        <v>35105</v>
      </c>
      <c r="N178" s="92">
        <v>865.7</v>
      </c>
      <c r="O178" s="93">
        <v>841.5</v>
      </c>
      <c r="P178" s="74">
        <v>2.9</v>
      </c>
      <c r="Q178" s="92">
        <v>3574.4</v>
      </c>
      <c r="R178" s="93">
        <v>3498</v>
      </c>
      <c r="S178" s="74">
        <v>2.2000000000000002</v>
      </c>
      <c r="T178" s="8"/>
      <c r="U178" s="8"/>
      <c r="V178" s="12"/>
      <c r="W178" s="8"/>
      <c r="X178" s="12"/>
    </row>
    <row r="179" spans="1:24" ht="12.75">
      <c r="A179" s="96"/>
      <c r="B179" s="52"/>
      <c r="C179" s="9"/>
      <c r="D179" s="80"/>
      <c r="E179" s="94" t="s">
        <v>24</v>
      </c>
      <c r="F179" s="119">
        <v>46273</v>
      </c>
      <c r="G179" s="120">
        <v>44254</v>
      </c>
      <c r="H179" s="120">
        <v>45438</v>
      </c>
      <c r="I179" s="120">
        <v>44120</v>
      </c>
      <c r="J179" s="120">
        <v>12290</v>
      </c>
      <c r="K179" s="120">
        <v>11759</v>
      </c>
      <c r="L179" s="120">
        <v>12047</v>
      </c>
      <c r="M179" s="121">
        <v>11691.59</v>
      </c>
      <c r="N179" s="92">
        <v>308.7</v>
      </c>
      <c r="O179" s="93">
        <v>295.3</v>
      </c>
      <c r="P179" s="74">
        <v>4.5</v>
      </c>
      <c r="Q179" s="92">
        <v>1200.4000000000001</v>
      </c>
      <c r="R179" s="93">
        <v>1165</v>
      </c>
      <c r="S179" s="74">
        <v>3</v>
      </c>
      <c r="T179" s="8"/>
      <c r="U179" s="8"/>
      <c r="V179" s="12"/>
      <c r="W179" s="8"/>
      <c r="X179" s="12"/>
    </row>
    <row r="180" spans="1:24" ht="12.75">
      <c r="A180" s="96"/>
      <c r="B180" s="67"/>
      <c r="C180" s="79" t="s">
        <v>25</v>
      </c>
      <c r="D180" s="80">
        <v>273</v>
      </c>
      <c r="E180" s="94" t="s">
        <v>26</v>
      </c>
      <c r="F180" s="82">
        <v>246997</v>
      </c>
      <c r="G180" s="83">
        <v>238089</v>
      </c>
      <c r="H180" s="83">
        <v>243864</v>
      </c>
      <c r="I180" s="83">
        <v>237395</v>
      </c>
      <c r="J180" s="83">
        <v>46759</v>
      </c>
      <c r="K180" s="83">
        <v>45263</v>
      </c>
      <c r="L180" s="83">
        <v>47918</v>
      </c>
      <c r="M180" s="97">
        <v>46797</v>
      </c>
      <c r="N180" s="92">
        <v>1174.4000000000001</v>
      </c>
      <c r="O180" s="93">
        <v>1136.8</v>
      </c>
      <c r="P180" s="74">
        <v>3.3</v>
      </c>
      <c r="Q180" s="92">
        <v>4774.8</v>
      </c>
      <c r="R180" s="93">
        <v>4663.1000000000004</v>
      </c>
      <c r="S180" s="74">
        <v>2.4</v>
      </c>
      <c r="T180" s="8"/>
      <c r="U180" s="86">
        <f t="shared" ref="U180" si="70">+Q180*1000000/D180/365</f>
        <v>47918.1092879723</v>
      </c>
      <c r="V180" s="12">
        <f>+U180-L180</f>
        <v>0.10928797230008058</v>
      </c>
      <c r="W180" s="86">
        <f t="shared" si="67"/>
        <v>46797.129810828439</v>
      </c>
      <c r="X180" s="12">
        <f>+W180-M180</f>
        <v>0.12981082843907643</v>
      </c>
    </row>
    <row r="181" spans="1:24" ht="12.75">
      <c r="A181" s="96"/>
      <c r="B181" s="52"/>
      <c r="C181" s="9"/>
      <c r="D181" s="80"/>
      <c r="E181" s="57"/>
      <c r="F181" s="119"/>
      <c r="G181" s="120"/>
      <c r="H181" s="120"/>
      <c r="I181" s="120"/>
      <c r="J181" s="120"/>
      <c r="K181" s="120"/>
      <c r="L181" s="120"/>
      <c r="M181" s="121"/>
      <c r="N181" s="123"/>
      <c r="O181" s="124"/>
      <c r="P181" s="74"/>
      <c r="Q181" s="125"/>
      <c r="R181" s="124"/>
      <c r="S181" s="74"/>
      <c r="T181" s="8"/>
      <c r="U181" s="8"/>
      <c r="V181" s="12"/>
      <c r="W181" s="8"/>
      <c r="X181" s="12"/>
    </row>
    <row r="182" spans="1:24" ht="12.75">
      <c r="A182" s="66" t="s">
        <v>63</v>
      </c>
      <c r="B182" s="67" t="s">
        <v>117</v>
      </c>
      <c r="C182" s="68"/>
      <c r="D182" s="80"/>
      <c r="E182" s="94" t="s">
        <v>20</v>
      </c>
      <c r="F182" s="119">
        <v>36292</v>
      </c>
      <c r="G182" s="120">
        <v>34465</v>
      </c>
      <c r="H182" s="120">
        <v>36999</v>
      </c>
      <c r="I182" s="120">
        <v>35328</v>
      </c>
      <c r="J182" s="120">
        <v>22462</v>
      </c>
      <c r="K182" s="120">
        <v>21517</v>
      </c>
      <c r="L182" s="120">
        <v>23700</v>
      </c>
      <c r="M182" s="121">
        <v>22914</v>
      </c>
      <c r="N182" s="92">
        <v>93.6</v>
      </c>
      <c r="O182" s="93">
        <v>89.7</v>
      </c>
      <c r="P182" s="74">
        <v>4.4000000000000004</v>
      </c>
      <c r="Q182" s="92">
        <v>391.9</v>
      </c>
      <c r="R182" s="93">
        <v>378.9</v>
      </c>
      <c r="S182" s="74">
        <v>3.4</v>
      </c>
      <c r="T182" s="8"/>
      <c r="U182" s="8"/>
      <c r="V182" s="12"/>
      <c r="W182" s="8"/>
      <c r="X182" s="12"/>
    </row>
    <row r="183" spans="1:24" ht="12.75">
      <c r="A183" s="96"/>
      <c r="B183" s="67" t="s">
        <v>118</v>
      </c>
      <c r="C183" s="68"/>
      <c r="D183" s="80"/>
      <c r="E183" s="94" t="s">
        <v>24</v>
      </c>
      <c r="F183" s="119">
        <v>12633</v>
      </c>
      <c r="G183" s="120">
        <v>11857</v>
      </c>
      <c r="H183" s="120">
        <v>12224</v>
      </c>
      <c r="I183" s="120">
        <v>11527</v>
      </c>
      <c r="J183" s="120">
        <v>9856</v>
      </c>
      <c r="K183" s="120">
        <v>9318</v>
      </c>
      <c r="L183" s="120">
        <v>9587</v>
      </c>
      <c r="M183" s="121">
        <v>9139.69</v>
      </c>
      <c r="N183" s="92">
        <v>41.1</v>
      </c>
      <c r="O183" s="93">
        <v>38.799999999999997</v>
      </c>
      <c r="P183" s="74">
        <v>5.8</v>
      </c>
      <c r="Q183" s="92">
        <v>158.5</v>
      </c>
      <c r="R183" s="93">
        <v>151.1</v>
      </c>
      <c r="S183" s="74">
        <v>4.9000000000000004</v>
      </c>
      <c r="T183" s="8"/>
      <c r="U183" s="8"/>
      <c r="V183" s="12"/>
      <c r="W183" s="8"/>
      <c r="X183" s="12"/>
    </row>
    <row r="184" spans="1:24" ht="12.75">
      <c r="A184" s="96"/>
      <c r="B184" s="67" t="s">
        <v>119</v>
      </c>
      <c r="C184" s="79" t="s">
        <v>25</v>
      </c>
      <c r="D184" s="80">
        <v>45.3</v>
      </c>
      <c r="E184" s="94" t="s">
        <v>26</v>
      </c>
      <c r="F184" s="82">
        <v>48925</v>
      </c>
      <c r="G184" s="83">
        <v>46323</v>
      </c>
      <c r="H184" s="83">
        <v>49222.625</v>
      </c>
      <c r="I184" s="83">
        <v>46856</v>
      </c>
      <c r="J184" s="83">
        <v>32318</v>
      </c>
      <c r="K184" s="83">
        <v>30835</v>
      </c>
      <c r="L184" s="83">
        <v>33287</v>
      </c>
      <c r="M184" s="97">
        <v>32054</v>
      </c>
      <c r="N184" s="92">
        <v>134.69999999999999</v>
      </c>
      <c r="O184" s="93">
        <v>128.5</v>
      </c>
      <c r="P184" s="74">
        <v>4.8</v>
      </c>
      <c r="Q184" s="92">
        <v>550.4</v>
      </c>
      <c r="R184" s="93">
        <v>530</v>
      </c>
      <c r="S184" s="74">
        <v>3.8</v>
      </c>
      <c r="T184" s="8"/>
      <c r="U184" s="86">
        <f t="shared" ref="U184" si="71">+Q184*1000000/D184/365</f>
        <v>33287.973630892986</v>
      </c>
      <c r="V184" s="12">
        <f>+U184-L184</f>
        <v>0.97363089298596606</v>
      </c>
      <c r="W184" s="86">
        <f t="shared" si="67"/>
        <v>32054.18972451541</v>
      </c>
      <c r="X184" s="12">
        <f>+W184-M184</f>
        <v>0.1897245154104894</v>
      </c>
    </row>
    <row r="185" spans="1:24" ht="12.75">
      <c r="A185" s="96"/>
      <c r="B185" s="52"/>
      <c r="C185" s="9"/>
      <c r="D185" s="80"/>
      <c r="E185" s="57"/>
      <c r="F185" s="119"/>
      <c r="G185" s="120"/>
      <c r="H185" s="120"/>
      <c r="I185" s="120"/>
      <c r="J185" s="120"/>
      <c r="K185" s="120"/>
      <c r="L185" s="120"/>
      <c r="M185" s="121"/>
      <c r="N185" s="123"/>
      <c r="O185" s="124"/>
      <c r="P185" s="74"/>
      <c r="Q185" s="125"/>
      <c r="R185" s="124"/>
      <c r="S185" s="74"/>
      <c r="T185" s="8"/>
      <c r="U185" s="8"/>
      <c r="V185" s="12"/>
      <c r="W185" s="8"/>
      <c r="X185" s="12"/>
    </row>
    <row r="186" spans="1:24" ht="12.75">
      <c r="A186" s="66" t="s">
        <v>107</v>
      </c>
      <c r="B186" s="67" t="s">
        <v>120</v>
      </c>
      <c r="C186" s="68"/>
      <c r="D186" s="80"/>
      <c r="E186" s="94" t="s">
        <v>20</v>
      </c>
      <c r="F186" s="119">
        <v>50396.5</v>
      </c>
      <c r="G186" s="120">
        <v>48626</v>
      </c>
      <c r="H186" s="120">
        <v>58204</v>
      </c>
      <c r="I186" s="120">
        <v>57086</v>
      </c>
      <c r="J186" s="120">
        <v>19692</v>
      </c>
      <c r="K186" s="120">
        <v>19010</v>
      </c>
      <c r="L186" s="120">
        <v>22739</v>
      </c>
      <c r="M186" s="121">
        <v>22364</v>
      </c>
      <c r="N186" s="92">
        <v>118.5</v>
      </c>
      <c r="O186" s="93">
        <v>114.4</v>
      </c>
      <c r="P186" s="74">
        <v>3.6</v>
      </c>
      <c r="Q186" s="92">
        <v>542.79999999999995</v>
      </c>
      <c r="R186" s="93">
        <v>533.79999999999995</v>
      </c>
      <c r="S186" s="74">
        <v>1.7</v>
      </c>
      <c r="T186" s="8"/>
      <c r="U186" s="8"/>
      <c r="V186" s="12"/>
      <c r="W186" s="8"/>
      <c r="X186" s="12"/>
    </row>
    <row r="187" spans="1:24" ht="12.75">
      <c r="A187" s="96"/>
      <c r="B187" s="52"/>
      <c r="C187" s="9"/>
      <c r="D187" s="80"/>
      <c r="E187" s="94" t="s">
        <v>24</v>
      </c>
      <c r="F187" s="119">
        <v>8085</v>
      </c>
      <c r="G187" s="120">
        <v>7748</v>
      </c>
      <c r="H187" s="120">
        <v>8535</v>
      </c>
      <c r="I187" s="120">
        <v>8267</v>
      </c>
      <c r="J187" s="120">
        <v>3458.75</v>
      </c>
      <c r="K187" s="120">
        <v>3323</v>
      </c>
      <c r="L187" s="120">
        <v>3652</v>
      </c>
      <c r="M187" s="121">
        <v>3540</v>
      </c>
      <c r="N187" s="92">
        <v>20.8</v>
      </c>
      <c r="O187" s="93">
        <v>20</v>
      </c>
      <c r="P187" s="74">
        <v>4.0999999999999996</v>
      </c>
      <c r="Q187" s="92">
        <v>87.2</v>
      </c>
      <c r="R187" s="93">
        <v>84.5</v>
      </c>
      <c r="S187" s="74">
        <v>3.2</v>
      </c>
      <c r="T187" s="8"/>
      <c r="U187" s="8"/>
      <c r="V187" s="12"/>
      <c r="W187" s="8"/>
      <c r="X187" s="12"/>
    </row>
    <row r="188" spans="1:24" ht="12.75">
      <c r="A188" s="96"/>
      <c r="B188" s="67"/>
      <c r="C188" s="79" t="s">
        <v>25</v>
      </c>
      <c r="D188" s="80">
        <v>65.400000000000006</v>
      </c>
      <c r="E188" s="94" t="s">
        <v>26</v>
      </c>
      <c r="F188" s="82">
        <v>58482</v>
      </c>
      <c r="G188" s="83">
        <v>56373</v>
      </c>
      <c r="H188" s="83">
        <v>66739</v>
      </c>
      <c r="I188" s="83">
        <v>65353</v>
      </c>
      <c r="J188" s="83">
        <v>23151</v>
      </c>
      <c r="K188" s="83">
        <v>22333</v>
      </c>
      <c r="L188" s="83">
        <v>26391</v>
      </c>
      <c r="M188" s="97">
        <v>25904</v>
      </c>
      <c r="N188" s="92">
        <v>139.30000000000001</v>
      </c>
      <c r="O188" s="93">
        <v>134.4</v>
      </c>
      <c r="P188" s="74">
        <v>3.7</v>
      </c>
      <c r="Q188" s="92">
        <v>630</v>
      </c>
      <c r="R188" s="93">
        <v>618.29999999999995</v>
      </c>
      <c r="S188" s="74">
        <v>1.9</v>
      </c>
      <c r="T188" s="8"/>
      <c r="U188" s="86">
        <f t="shared" ref="U188" si="72">+Q188*1000000/D188/365</f>
        <v>26391.856227221313</v>
      </c>
      <c r="V188" s="12">
        <f>+U188-L188</f>
        <v>0.85622722131301998</v>
      </c>
      <c r="W188" s="86">
        <f t="shared" si="67"/>
        <v>25901.721754430062</v>
      </c>
      <c r="X188" s="12">
        <f>+W188-M188</f>
        <v>-2.278245569938008</v>
      </c>
    </row>
    <row r="189" spans="1:24" ht="12.75">
      <c r="A189" s="96"/>
      <c r="B189" s="52"/>
      <c r="C189" s="9"/>
      <c r="D189" s="80"/>
      <c r="E189" s="57"/>
      <c r="F189" s="82"/>
      <c r="G189" s="83"/>
      <c r="H189" s="83"/>
      <c r="I189" s="83"/>
      <c r="J189" s="83"/>
      <c r="K189" s="83"/>
      <c r="L189" s="83"/>
      <c r="M189" s="97"/>
      <c r="N189" s="92"/>
      <c r="O189" s="93"/>
      <c r="P189" s="74"/>
      <c r="Q189" s="108"/>
      <c r="R189" s="93"/>
      <c r="S189" s="74"/>
      <c r="T189" s="8"/>
      <c r="U189" s="8"/>
      <c r="V189" s="12"/>
      <c r="W189" s="8"/>
      <c r="X189" s="12"/>
    </row>
    <row r="190" spans="1:24" ht="12.75">
      <c r="A190" s="66" t="s">
        <v>121</v>
      </c>
      <c r="B190" s="67" t="s">
        <v>122</v>
      </c>
      <c r="C190" s="68"/>
      <c r="D190" s="80"/>
      <c r="E190" s="94" t="s">
        <v>20</v>
      </c>
      <c r="F190" s="82">
        <v>144960</v>
      </c>
      <c r="G190" s="83">
        <v>144145</v>
      </c>
      <c r="H190" s="83">
        <v>143223</v>
      </c>
      <c r="I190" s="83">
        <v>141582</v>
      </c>
      <c r="J190" s="83">
        <v>35681</v>
      </c>
      <c r="K190" s="83">
        <v>35033</v>
      </c>
      <c r="L190" s="83">
        <v>36274</v>
      </c>
      <c r="M190" s="97">
        <v>35515</v>
      </c>
      <c r="N190" s="92">
        <v>261</v>
      </c>
      <c r="O190" s="93">
        <v>256.2</v>
      </c>
      <c r="P190" s="74">
        <f>IF(N190-O190=0,"-",(N190-O190)/O190*100)</f>
        <v>1.8735362997658125</v>
      </c>
      <c r="Q190" s="115">
        <v>1052.5999999999999</v>
      </c>
      <c r="R190" s="93">
        <v>1030.5999999999999</v>
      </c>
      <c r="S190" s="74">
        <f>IF(Q190-R190=0,"-",(Q190-R190)/R190*100)</f>
        <v>2.1346788278672619</v>
      </c>
      <c r="T190" s="8"/>
      <c r="U190" s="8"/>
      <c r="V190" s="12"/>
      <c r="W190" s="8"/>
      <c r="X190" s="12"/>
    </row>
    <row r="191" spans="1:24" ht="12.75">
      <c r="A191" s="96"/>
      <c r="B191" s="67" t="s">
        <v>123</v>
      </c>
      <c r="C191" s="68"/>
      <c r="D191" s="80"/>
      <c r="E191" s="94" t="s">
        <v>24</v>
      </c>
      <c r="F191" s="82">
        <v>17873</v>
      </c>
      <c r="G191" s="83">
        <v>17274</v>
      </c>
      <c r="H191" s="83">
        <v>17503</v>
      </c>
      <c r="I191" s="83">
        <v>17038</v>
      </c>
      <c r="J191" s="83">
        <v>4279</v>
      </c>
      <c r="K191" s="83">
        <v>4437</v>
      </c>
      <c r="L191" s="83">
        <v>4496</v>
      </c>
      <c r="M191" s="97">
        <v>4380</v>
      </c>
      <c r="N191" s="92">
        <v>31.3</v>
      </c>
      <c r="O191" s="93">
        <v>32.5</v>
      </c>
      <c r="P191" s="74">
        <f>IF(N191-O191=0,"-",(N191-O191)/O191*100)</f>
        <v>-3.6923076923076898</v>
      </c>
      <c r="Q191" s="115">
        <v>130.4</v>
      </c>
      <c r="R191" s="93">
        <v>127.1</v>
      </c>
      <c r="S191" s="74">
        <f>IF(Q191-R191=0,"-",(Q191-R191)/R191*100)</f>
        <v>2.5963808025177117</v>
      </c>
      <c r="T191" s="8"/>
      <c r="U191" s="8"/>
      <c r="V191" s="12"/>
      <c r="W191" s="8"/>
      <c r="X191" s="12"/>
    </row>
    <row r="192" spans="1:24" ht="12.75">
      <c r="A192" s="96"/>
      <c r="B192" s="67" t="s">
        <v>124</v>
      </c>
      <c r="C192" s="79" t="s">
        <v>25</v>
      </c>
      <c r="D192" s="80">
        <v>79.5</v>
      </c>
      <c r="E192" s="94" t="s">
        <v>26</v>
      </c>
      <c r="F192" s="82">
        <f t="shared" ref="F192:O192" si="73">F190+F191</f>
        <v>162833</v>
      </c>
      <c r="G192" s="83">
        <f t="shared" si="73"/>
        <v>161419</v>
      </c>
      <c r="H192" s="83">
        <f t="shared" si="73"/>
        <v>160726</v>
      </c>
      <c r="I192" s="83">
        <f t="shared" si="73"/>
        <v>158620</v>
      </c>
      <c r="J192" s="83">
        <f t="shared" si="73"/>
        <v>39960</v>
      </c>
      <c r="K192" s="83">
        <f t="shared" si="73"/>
        <v>39470</v>
      </c>
      <c r="L192" s="83">
        <f t="shared" si="73"/>
        <v>40770</v>
      </c>
      <c r="M192" s="97">
        <f t="shared" si="73"/>
        <v>39895</v>
      </c>
      <c r="N192" s="92">
        <f t="shared" si="73"/>
        <v>292.3</v>
      </c>
      <c r="O192" s="93">
        <f t="shared" si="73"/>
        <v>288.7</v>
      </c>
      <c r="P192" s="74">
        <f>IF(N192-O192=0,"-",(N192-O192)/O192*100)</f>
        <v>1.2469691721510296</v>
      </c>
      <c r="Q192" s="92">
        <f>Q190+Q191</f>
        <v>1183</v>
      </c>
      <c r="R192" s="93">
        <f>R190+R191</f>
        <v>1157.6999999999998</v>
      </c>
      <c r="S192" s="74">
        <f>IF(Q192-R192=0,"-",(Q192-R192)/R192*100)</f>
        <v>2.1853675390861351</v>
      </c>
      <c r="T192" s="8"/>
      <c r="U192" s="86">
        <f t="shared" ref="U192" si="74">+Q192*1000000/D192/365</f>
        <v>40768.501766175585</v>
      </c>
      <c r="V192" s="12">
        <f>+U192-L192</f>
        <v>-1.4982338244153652</v>
      </c>
      <c r="W192" s="86">
        <f t="shared" si="67"/>
        <v>39896.61411217368</v>
      </c>
      <c r="X192" s="12">
        <f>+W192-M192</f>
        <v>1.6141121736800415</v>
      </c>
    </row>
    <row r="193" spans="1:24" ht="12.75">
      <c r="A193" s="96"/>
      <c r="B193" s="52"/>
      <c r="C193" s="9"/>
      <c r="D193" s="80"/>
      <c r="E193" s="57"/>
      <c r="F193" s="82"/>
      <c r="G193" s="83"/>
      <c r="H193" s="83"/>
      <c r="I193" s="83"/>
      <c r="J193" s="83"/>
      <c r="K193" s="83"/>
      <c r="L193" s="83"/>
      <c r="M193" s="97"/>
      <c r="N193" s="92"/>
      <c r="O193" s="93"/>
      <c r="P193" s="74"/>
      <c r="Q193" s="108"/>
      <c r="R193" s="93"/>
      <c r="S193" s="74"/>
      <c r="T193" s="8"/>
      <c r="U193" s="8"/>
      <c r="V193" s="12"/>
      <c r="W193" s="8"/>
      <c r="X193" s="12"/>
    </row>
    <row r="194" spans="1:24" ht="12.75">
      <c r="A194" s="66" t="s">
        <v>125</v>
      </c>
      <c r="B194" s="67" t="s">
        <v>126</v>
      </c>
      <c r="C194" s="68"/>
      <c r="D194" s="80"/>
      <c r="E194" s="94" t="s">
        <v>20</v>
      </c>
      <c r="F194" s="82">
        <v>28547</v>
      </c>
      <c r="G194" s="83">
        <v>27555</v>
      </c>
      <c r="H194" s="83">
        <v>29610</v>
      </c>
      <c r="I194" s="83">
        <v>29049</v>
      </c>
      <c r="J194" s="83">
        <v>9510</v>
      </c>
      <c r="K194" s="83">
        <v>9230</v>
      </c>
      <c r="L194" s="83">
        <v>10256</v>
      </c>
      <c r="M194" s="97">
        <v>10148</v>
      </c>
      <c r="N194" s="92">
        <v>100.5</v>
      </c>
      <c r="O194" s="93">
        <v>97.6</v>
      </c>
      <c r="P194" s="74">
        <f>IF(N194-O194=0,"-",(N194-O194)/O194*100)</f>
        <v>2.9713114754098422</v>
      </c>
      <c r="Q194" s="115">
        <v>430.1</v>
      </c>
      <c r="R194" s="93">
        <v>425.6</v>
      </c>
      <c r="S194" s="74">
        <f>IF(Q194-R194=0,"-",(Q194-R194)/R194*100)</f>
        <v>1.0573308270676691</v>
      </c>
      <c r="T194" s="8"/>
      <c r="U194" s="8">
        <f>+Q192+Q196+Q200</f>
        <v>2106.1</v>
      </c>
      <c r="V194" s="12"/>
      <c r="W194" s="8"/>
      <c r="X194" s="12"/>
    </row>
    <row r="195" spans="1:24" ht="12.75">
      <c r="A195" s="96"/>
      <c r="B195" s="67" t="s">
        <v>127</v>
      </c>
      <c r="C195" s="68"/>
      <c r="D195" s="80"/>
      <c r="E195" s="94" t="s">
        <v>24</v>
      </c>
      <c r="F195" s="82">
        <v>6639</v>
      </c>
      <c r="G195" s="83">
        <v>6347</v>
      </c>
      <c r="H195" s="83">
        <v>6508</v>
      </c>
      <c r="I195" s="83">
        <v>6350</v>
      </c>
      <c r="J195" s="83">
        <v>2231</v>
      </c>
      <c r="K195" s="83">
        <v>2122</v>
      </c>
      <c r="L195" s="83">
        <v>2190</v>
      </c>
      <c r="M195" s="97">
        <v>2131</v>
      </c>
      <c r="N195" s="92">
        <v>23.6</v>
      </c>
      <c r="O195" s="93">
        <v>22.4</v>
      </c>
      <c r="P195" s="74">
        <f>IF(N195-O195=0,"-",(N195-O195)/O195*100)</f>
        <v>5.3571428571428701</v>
      </c>
      <c r="Q195" s="115">
        <v>91.8</v>
      </c>
      <c r="R195" s="93">
        <v>89.4</v>
      </c>
      <c r="S195" s="74">
        <f>IF(Q195-R195=0,"-",(Q195-R195)/R195*100)</f>
        <v>2.6845637583892521</v>
      </c>
      <c r="T195" s="8"/>
      <c r="U195" s="8"/>
      <c r="V195" s="12"/>
      <c r="W195" s="8"/>
      <c r="X195" s="12"/>
    </row>
    <row r="196" spans="1:24" ht="12.75">
      <c r="A196" s="96"/>
      <c r="B196" s="78"/>
      <c r="C196" s="79" t="s">
        <v>25</v>
      </c>
      <c r="D196" s="80">
        <v>114.9</v>
      </c>
      <c r="E196" s="94" t="s">
        <v>26</v>
      </c>
      <c r="F196" s="82">
        <f t="shared" ref="F196:O196" si="75">F194+F195</f>
        <v>35186</v>
      </c>
      <c r="G196" s="83">
        <f t="shared" si="75"/>
        <v>33902</v>
      </c>
      <c r="H196" s="83">
        <f t="shared" si="75"/>
        <v>36118</v>
      </c>
      <c r="I196" s="83">
        <f t="shared" si="75"/>
        <v>35399</v>
      </c>
      <c r="J196" s="83">
        <f t="shared" si="75"/>
        <v>11741</v>
      </c>
      <c r="K196" s="83">
        <f t="shared" si="75"/>
        <v>11352</v>
      </c>
      <c r="L196" s="83">
        <f t="shared" si="75"/>
        <v>12446</v>
      </c>
      <c r="M196" s="97">
        <f t="shared" si="75"/>
        <v>12279</v>
      </c>
      <c r="N196" s="92">
        <f t="shared" si="75"/>
        <v>124.1</v>
      </c>
      <c r="O196" s="93">
        <f t="shared" si="75"/>
        <v>120</v>
      </c>
      <c r="P196" s="74">
        <f>IF(N196-O196=0,"-",(N196-O196)/O196*100)</f>
        <v>3.4166666666666616</v>
      </c>
      <c r="Q196" s="92">
        <f>Q194+Q195</f>
        <v>521.9</v>
      </c>
      <c r="R196" s="93">
        <f>R194+R195</f>
        <v>515</v>
      </c>
      <c r="S196" s="74">
        <f>IF(Q196-R196=0,"-",(Q196-R196)/R196*100)</f>
        <v>1.3398058252427141</v>
      </c>
      <c r="T196" s="8"/>
      <c r="U196" s="86">
        <f t="shared" ref="U196" si="76">+Q196*1000000/D196/365</f>
        <v>12444.412651859269</v>
      </c>
      <c r="V196" s="12">
        <f>+U196-L196</f>
        <v>-1.5873481407306826</v>
      </c>
      <c r="W196" s="86">
        <f t="shared" si="67"/>
        <v>12279.88602358215</v>
      </c>
      <c r="X196" s="12">
        <f>+W196-M196</f>
        <v>0.88602358215030108</v>
      </c>
    </row>
    <row r="197" spans="1:24" ht="12.75">
      <c r="A197" s="96"/>
      <c r="B197" s="52"/>
      <c r="C197" s="9"/>
      <c r="D197" s="80"/>
      <c r="E197" s="57"/>
      <c r="F197" s="82"/>
      <c r="G197" s="83"/>
      <c r="H197" s="83"/>
      <c r="I197" s="83"/>
      <c r="J197" s="83"/>
      <c r="K197" s="83"/>
      <c r="L197" s="83"/>
      <c r="M197" s="97"/>
      <c r="N197" s="92"/>
      <c r="O197" s="93"/>
      <c r="P197" s="74"/>
      <c r="Q197" s="108"/>
      <c r="R197" s="93"/>
      <c r="S197" s="74"/>
      <c r="T197" s="8"/>
      <c r="U197" s="8"/>
      <c r="V197" s="12"/>
      <c r="W197" s="8"/>
      <c r="X197" s="12"/>
    </row>
    <row r="198" spans="1:24" ht="12.75">
      <c r="A198" s="66" t="s">
        <v>121</v>
      </c>
      <c r="B198" s="67" t="s">
        <v>128</v>
      </c>
      <c r="C198" s="68"/>
      <c r="D198" s="80"/>
      <c r="E198" s="94" t="s">
        <v>20</v>
      </c>
      <c r="F198" s="82">
        <v>30534</v>
      </c>
      <c r="G198" s="83">
        <v>28823</v>
      </c>
      <c r="H198" s="83">
        <v>34677</v>
      </c>
      <c r="I198" s="83">
        <v>31010</v>
      </c>
      <c r="J198" s="83">
        <v>9684</v>
      </c>
      <c r="K198" s="83">
        <v>9447</v>
      </c>
      <c r="L198" s="83">
        <v>10738</v>
      </c>
      <c r="M198" s="97">
        <v>10594</v>
      </c>
      <c r="N198" s="92">
        <v>77.5</v>
      </c>
      <c r="O198" s="93">
        <v>75.599999999999994</v>
      </c>
      <c r="P198" s="74">
        <f>IF(N198-O198=0,"-",(N198-O198)/O198*100)</f>
        <v>2.513227513227521</v>
      </c>
      <c r="Q198" s="115">
        <v>341</v>
      </c>
      <c r="R198" s="93">
        <v>336.4</v>
      </c>
      <c r="S198" s="74">
        <f>IF(Q198-R198=0,"-",(Q198-R198)/R198*100)</f>
        <v>1.3674197384066655</v>
      </c>
      <c r="T198" s="8"/>
      <c r="U198" s="8"/>
      <c r="V198" s="12"/>
      <c r="W198" s="8"/>
      <c r="X198" s="12"/>
    </row>
    <row r="199" spans="1:24" ht="12.75">
      <c r="A199" s="96"/>
      <c r="B199" s="67" t="s">
        <v>129</v>
      </c>
      <c r="C199" s="68"/>
      <c r="D199" s="80"/>
      <c r="E199" s="94" t="s">
        <v>24</v>
      </c>
      <c r="F199" s="82">
        <v>5350</v>
      </c>
      <c r="G199" s="83">
        <v>5080</v>
      </c>
      <c r="H199" s="83">
        <v>6218</v>
      </c>
      <c r="I199" s="83">
        <v>5441</v>
      </c>
      <c r="J199" s="83">
        <v>1904</v>
      </c>
      <c r="K199" s="83">
        <v>1781</v>
      </c>
      <c r="L199" s="83">
        <v>1895</v>
      </c>
      <c r="M199" s="97">
        <v>1838</v>
      </c>
      <c r="N199" s="92">
        <v>15.2</v>
      </c>
      <c r="O199" s="93">
        <v>14.3</v>
      </c>
      <c r="P199" s="74">
        <f>IF(N199-O199=0,"-",(N199-O199)/O199*100)</f>
        <v>6.2937062937062835</v>
      </c>
      <c r="Q199" s="115">
        <v>60.2</v>
      </c>
      <c r="R199" s="93">
        <v>58.4</v>
      </c>
      <c r="S199" s="74">
        <f>IF(Q199-R199=0,"-",(Q199-R199)/R199*100)</f>
        <v>3.0821917808219252</v>
      </c>
      <c r="T199" s="8"/>
      <c r="U199" s="8"/>
      <c r="V199" s="12"/>
      <c r="W199" s="8"/>
      <c r="X199" s="12"/>
    </row>
    <row r="200" spans="1:24" ht="12.75">
      <c r="A200" s="96"/>
      <c r="B200" s="78"/>
      <c r="C200" s="79" t="s">
        <v>25</v>
      </c>
      <c r="D200" s="80">
        <v>87</v>
      </c>
      <c r="E200" s="94" t="s">
        <v>26</v>
      </c>
      <c r="F200" s="82">
        <f t="shared" ref="F200:O200" si="77">F198+F199</f>
        <v>35884</v>
      </c>
      <c r="G200" s="83">
        <f t="shared" si="77"/>
        <v>33903</v>
      </c>
      <c r="H200" s="83">
        <f t="shared" si="77"/>
        <v>40895</v>
      </c>
      <c r="I200" s="83">
        <f t="shared" si="77"/>
        <v>36451</v>
      </c>
      <c r="J200" s="83">
        <f t="shared" si="77"/>
        <v>11588</v>
      </c>
      <c r="K200" s="83">
        <f t="shared" si="77"/>
        <v>11228</v>
      </c>
      <c r="L200" s="83">
        <f t="shared" si="77"/>
        <v>12633</v>
      </c>
      <c r="M200" s="97">
        <f t="shared" si="77"/>
        <v>12432</v>
      </c>
      <c r="N200" s="92">
        <f t="shared" si="77"/>
        <v>92.7</v>
      </c>
      <c r="O200" s="93">
        <f t="shared" si="77"/>
        <v>89.899999999999991</v>
      </c>
      <c r="P200" s="74">
        <f>IF(N200-O200=0,"-",(N200-O200)/O200*100)</f>
        <v>3.1145717463848852</v>
      </c>
      <c r="Q200" s="92">
        <f>Q198+Q199</f>
        <v>401.2</v>
      </c>
      <c r="R200" s="93">
        <f>R198+R199</f>
        <v>394.79999999999995</v>
      </c>
      <c r="S200" s="74">
        <f>IF(Q200-R200=0,"-",(Q200-R200)/R200*100)</f>
        <v>1.6210739614995022</v>
      </c>
      <c r="T200" s="8"/>
      <c r="U200" s="86">
        <f t="shared" ref="U200" si="78">+Q200*1000000/D200/365</f>
        <v>12634.230829790584</v>
      </c>
      <c r="V200" s="12">
        <f>+U200-L200</f>
        <v>1.2308297905838117</v>
      </c>
      <c r="W200" s="86">
        <f t="shared" si="67"/>
        <v>12432.687765706185</v>
      </c>
      <c r="X200" s="12">
        <f>+W200-M200</f>
        <v>0.68776570618501864</v>
      </c>
    </row>
    <row r="201" spans="1:24" ht="12.75">
      <c r="A201" s="96"/>
      <c r="B201" s="52"/>
      <c r="C201" s="9"/>
      <c r="D201" s="80"/>
      <c r="E201" s="57"/>
      <c r="F201" s="82"/>
      <c r="G201" s="83"/>
      <c r="H201" s="83"/>
      <c r="I201" s="83"/>
      <c r="J201" s="83"/>
      <c r="K201" s="83"/>
      <c r="L201" s="83"/>
      <c r="M201" s="97"/>
      <c r="N201" s="92"/>
      <c r="O201" s="93"/>
      <c r="P201" s="74"/>
      <c r="Q201" s="108"/>
      <c r="R201" s="93"/>
      <c r="S201" s="74"/>
      <c r="T201" s="8"/>
      <c r="U201" s="8"/>
      <c r="V201" s="12"/>
      <c r="W201" s="8"/>
      <c r="X201" s="12"/>
    </row>
    <row r="202" spans="1:24" ht="12.75">
      <c r="A202" s="66" t="s">
        <v>76</v>
      </c>
      <c r="B202" s="67" t="s">
        <v>130</v>
      </c>
      <c r="C202" s="68"/>
      <c r="D202" s="80"/>
      <c r="E202" s="94" t="s">
        <v>20</v>
      </c>
      <c r="F202" s="119">
        <v>79202</v>
      </c>
      <c r="G202" s="120">
        <v>76793</v>
      </c>
      <c r="H202" s="120">
        <v>84911</v>
      </c>
      <c r="I202" s="120">
        <v>82232</v>
      </c>
      <c r="J202" s="120">
        <v>26276</v>
      </c>
      <c r="K202" s="120">
        <v>25449</v>
      </c>
      <c r="L202" s="120">
        <v>29793</v>
      </c>
      <c r="M202" s="121">
        <v>28804</v>
      </c>
      <c r="N202" s="92">
        <v>323.39999999999998</v>
      </c>
      <c r="O202" s="93">
        <v>313.3</v>
      </c>
      <c r="P202" s="74">
        <v>3.3</v>
      </c>
      <c r="Q202" s="92">
        <v>1455</v>
      </c>
      <c r="R202" s="93">
        <v>1406.7</v>
      </c>
      <c r="S202" s="74">
        <v>3.4</v>
      </c>
      <c r="T202" s="8"/>
      <c r="U202" s="8"/>
      <c r="V202" s="12"/>
      <c r="W202" s="8"/>
      <c r="X202" s="12"/>
    </row>
    <row r="203" spans="1:24" ht="12.75">
      <c r="A203" s="96"/>
      <c r="B203" s="52"/>
      <c r="C203" s="9"/>
      <c r="D203" s="80"/>
      <c r="E203" s="94" t="s">
        <v>24</v>
      </c>
      <c r="F203" s="119">
        <v>20224</v>
      </c>
      <c r="G203" s="120">
        <v>19449</v>
      </c>
      <c r="H203" s="120">
        <v>20210</v>
      </c>
      <c r="I203" s="120">
        <v>19636</v>
      </c>
      <c r="J203" s="120">
        <v>9513</v>
      </c>
      <c r="K203" s="120">
        <v>9076.59</v>
      </c>
      <c r="L203" s="120">
        <v>9514</v>
      </c>
      <c r="M203" s="121">
        <v>9147</v>
      </c>
      <c r="N203" s="92">
        <v>117.1</v>
      </c>
      <c r="O203" s="93">
        <v>111.7</v>
      </c>
      <c r="P203" s="74">
        <v>4.8</v>
      </c>
      <c r="Q203" s="92">
        <v>464.6</v>
      </c>
      <c r="R203" s="93">
        <v>446.7</v>
      </c>
      <c r="S203" s="74">
        <v>4</v>
      </c>
      <c r="T203" s="8"/>
      <c r="U203" s="8"/>
      <c r="V203" s="12"/>
      <c r="W203" s="8"/>
      <c r="X203" s="12"/>
    </row>
    <row r="204" spans="1:24" ht="12.75">
      <c r="A204" s="96"/>
      <c r="B204" s="67"/>
      <c r="C204" s="79" t="s">
        <v>25</v>
      </c>
      <c r="D204" s="80">
        <v>133.80000000000001</v>
      </c>
      <c r="E204" s="94" t="s">
        <v>26</v>
      </c>
      <c r="F204" s="82">
        <v>99426</v>
      </c>
      <c r="G204" s="83">
        <v>96242</v>
      </c>
      <c r="H204" s="83">
        <v>105121</v>
      </c>
      <c r="I204" s="83">
        <v>101868.26</v>
      </c>
      <c r="J204" s="83">
        <v>35789</v>
      </c>
      <c r="K204" s="83">
        <v>34525</v>
      </c>
      <c r="L204" s="83">
        <v>39307</v>
      </c>
      <c r="M204" s="97">
        <v>37950</v>
      </c>
      <c r="N204" s="92">
        <v>440.5</v>
      </c>
      <c r="O204" s="93">
        <v>425</v>
      </c>
      <c r="P204" s="74">
        <v>3.7</v>
      </c>
      <c r="Q204" s="92">
        <v>1919.6</v>
      </c>
      <c r="R204" s="93">
        <v>1853.4</v>
      </c>
      <c r="S204" s="74">
        <v>3.6</v>
      </c>
      <c r="T204" s="8"/>
      <c r="U204" s="86">
        <f t="shared" ref="U204" si="79">+Q204*1000000/D204/365</f>
        <v>39306.263693511064</v>
      </c>
      <c r="V204" s="12">
        <f>+U204-L204</f>
        <v>-0.73630648893595207</v>
      </c>
      <c r="W204" s="86">
        <f t="shared" si="67"/>
        <v>37950.734074574604</v>
      </c>
      <c r="X204" s="12">
        <f>+W204-M204</f>
        <v>0.73407457460416481</v>
      </c>
    </row>
    <row r="205" spans="1:24" ht="12.75">
      <c r="A205" s="96"/>
      <c r="B205" s="52"/>
      <c r="C205" s="9"/>
      <c r="D205" s="80"/>
      <c r="E205" s="57"/>
      <c r="F205" s="119"/>
      <c r="G205" s="120"/>
      <c r="H205" s="120"/>
      <c r="I205" s="120"/>
      <c r="J205" s="120"/>
      <c r="K205" s="120"/>
      <c r="L205" s="120"/>
      <c r="M205" s="121"/>
      <c r="N205" s="123"/>
      <c r="O205" s="124"/>
      <c r="P205" s="74"/>
      <c r="Q205" s="125"/>
      <c r="R205" s="124"/>
      <c r="S205" s="74"/>
      <c r="T205" s="8"/>
      <c r="U205" s="8"/>
      <c r="V205" s="12"/>
      <c r="W205" s="8"/>
      <c r="X205" s="12"/>
    </row>
    <row r="206" spans="1:24" ht="12.75">
      <c r="A206" s="66" t="s">
        <v>63</v>
      </c>
      <c r="B206" s="67" t="s">
        <v>131</v>
      </c>
      <c r="C206" s="68"/>
      <c r="D206" s="80"/>
      <c r="E206" s="94" t="s">
        <v>20</v>
      </c>
      <c r="F206" s="119">
        <v>186864</v>
      </c>
      <c r="G206" s="120">
        <v>181859.75</v>
      </c>
      <c r="H206" s="120">
        <v>184104.86</v>
      </c>
      <c r="I206" s="120">
        <v>181063</v>
      </c>
      <c r="J206" s="120">
        <v>47841</v>
      </c>
      <c r="K206" s="120">
        <v>46385</v>
      </c>
      <c r="L206" s="120">
        <v>49082</v>
      </c>
      <c r="M206" s="121">
        <v>48307</v>
      </c>
      <c r="N206" s="92">
        <v>889.1</v>
      </c>
      <c r="O206" s="93">
        <v>862</v>
      </c>
      <c r="P206" s="74">
        <v>3.1</v>
      </c>
      <c r="Q206" s="92">
        <v>3618.8</v>
      </c>
      <c r="R206" s="93">
        <v>3561.7</v>
      </c>
      <c r="S206" s="74">
        <v>1.6</v>
      </c>
      <c r="T206" s="8"/>
      <c r="U206" s="8"/>
      <c r="V206" s="12"/>
      <c r="W206" s="8"/>
      <c r="X206" s="12"/>
    </row>
    <row r="207" spans="1:24" ht="12.75">
      <c r="A207" s="96"/>
      <c r="B207" s="52"/>
      <c r="C207" s="9"/>
      <c r="D207" s="80"/>
      <c r="E207" s="94" t="s">
        <v>24</v>
      </c>
      <c r="F207" s="119">
        <v>35605</v>
      </c>
      <c r="G207" s="120">
        <v>33939</v>
      </c>
      <c r="H207" s="120">
        <v>34906</v>
      </c>
      <c r="I207" s="120">
        <v>33587</v>
      </c>
      <c r="J207" s="120">
        <v>12483</v>
      </c>
      <c r="K207" s="120">
        <v>11847</v>
      </c>
      <c r="L207" s="120">
        <v>12267</v>
      </c>
      <c r="M207" s="121">
        <v>11784</v>
      </c>
      <c r="N207" s="92">
        <v>232</v>
      </c>
      <c r="O207" s="93">
        <v>220.2</v>
      </c>
      <c r="P207" s="74">
        <v>5.4</v>
      </c>
      <c r="Q207" s="92">
        <v>904.5</v>
      </c>
      <c r="R207" s="93">
        <v>868.8</v>
      </c>
      <c r="S207" s="74">
        <v>4.0999999999999996</v>
      </c>
      <c r="T207" s="8"/>
      <c r="U207" s="8"/>
      <c r="V207" s="12"/>
      <c r="W207" s="8"/>
      <c r="X207" s="12"/>
    </row>
    <row r="208" spans="1:24" ht="12.75">
      <c r="A208" s="96"/>
      <c r="B208" s="67"/>
      <c r="C208" s="79" t="s">
        <v>25</v>
      </c>
      <c r="D208" s="80">
        <v>202</v>
      </c>
      <c r="E208" s="94" t="s">
        <v>26</v>
      </c>
      <c r="F208" s="82">
        <v>222469</v>
      </c>
      <c r="G208" s="83">
        <v>215799</v>
      </c>
      <c r="H208" s="83">
        <v>219011</v>
      </c>
      <c r="I208" s="83">
        <v>214650</v>
      </c>
      <c r="J208" s="83">
        <v>60324</v>
      </c>
      <c r="K208" s="83">
        <v>58232</v>
      </c>
      <c r="L208" s="83">
        <v>61349</v>
      </c>
      <c r="M208" s="97">
        <v>60091</v>
      </c>
      <c r="N208" s="92">
        <v>1121.0999999999999</v>
      </c>
      <c r="O208" s="93">
        <v>1082.2</v>
      </c>
      <c r="P208" s="74">
        <v>3.6</v>
      </c>
      <c r="Q208" s="92">
        <v>4523.2</v>
      </c>
      <c r="R208" s="93">
        <v>4430.5</v>
      </c>
      <c r="S208" s="74">
        <v>2.1</v>
      </c>
      <c r="T208" s="8"/>
      <c r="U208" s="86">
        <f t="shared" ref="U208" si="80">+Q208*1000000/D208/365</f>
        <v>61348.162213481628</v>
      </c>
      <c r="V208" s="12">
        <f>+U208-L208</f>
        <v>-0.83778651837201323</v>
      </c>
      <c r="W208" s="86">
        <f t="shared" si="67"/>
        <v>60090.872100908717</v>
      </c>
      <c r="X208" s="12">
        <f>+W208-M208</f>
        <v>-0.12789909128332511</v>
      </c>
    </row>
    <row r="209" spans="1:24" ht="12.75">
      <c r="A209" s="96"/>
      <c r="B209" s="52"/>
      <c r="C209" s="9"/>
      <c r="D209" s="80"/>
      <c r="E209" s="57"/>
      <c r="F209" s="119"/>
      <c r="G209" s="120"/>
      <c r="H209" s="120"/>
      <c r="I209" s="120"/>
      <c r="J209" s="120"/>
      <c r="K209" s="120"/>
      <c r="L209" s="120"/>
      <c r="M209" s="121"/>
      <c r="N209" s="123"/>
      <c r="O209" s="124"/>
      <c r="P209" s="74"/>
      <c r="Q209" s="125"/>
      <c r="R209" s="124"/>
      <c r="S209" s="74"/>
      <c r="T209" s="8"/>
      <c r="U209" s="8"/>
      <c r="V209" s="12"/>
      <c r="W209" s="8"/>
      <c r="X209" s="12"/>
    </row>
    <row r="210" spans="1:24" ht="12.75">
      <c r="A210" s="66" t="s">
        <v>132</v>
      </c>
      <c r="B210" s="67" t="s">
        <v>133</v>
      </c>
      <c r="C210" s="68"/>
      <c r="D210" s="80"/>
      <c r="E210" s="94" t="s">
        <v>20</v>
      </c>
      <c r="F210" s="119">
        <v>72435.12</v>
      </c>
      <c r="G210" s="120">
        <v>70021.5</v>
      </c>
      <c r="H210" s="120">
        <v>72343</v>
      </c>
      <c r="I210" s="120">
        <v>70894</v>
      </c>
      <c r="J210" s="120">
        <v>29390</v>
      </c>
      <c r="K210" s="120">
        <v>28467.95</v>
      </c>
      <c r="L210" s="120">
        <v>30911</v>
      </c>
      <c r="M210" s="121">
        <v>30316</v>
      </c>
      <c r="N210" s="92">
        <v>149.5</v>
      </c>
      <c r="O210" s="93">
        <v>144.80000000000001</v>
      </c>
      <c r="P210" s="74">
        <v>3.2</v>
      </c>
      <c r="Q210" s="92">
        <v>623.9</v>
      </c>
      <c r="R210" s="93">
        <v>611.9</v>
      </c>
      <c r="S210" s="74">
        <v>2</v>
      </c>
      <c r="T210" s="8"/>
      <c r="U210" s="8"/>
      <c r="V210" s="12"/>
      <c r="W210" s="8"/>
      <c r="X210" s="12"/>
    </row>
    <row r="211" spans="1:24" ht="12.75">
      <c r="A211" s="96"/>
      <c r="B211" s="52"/>
      <c r="C211" s="9"/>
      <c r="D211" s="80"/>
      <c r="E211" s="94" t="s">
        <v>24</v>
      </c>
      <c r="F211" s="119">
        <v>18205</v>
      </c>
      <c r="G211" s="120">
        <v>17178</v>
      </c>
      <c r="H211" s="120">
        <v>17805</v>
      </c>
      <c r="I211" s="120">
        <v>16948</v>
      </c>
      <c r="J211" s="120">
        <v>8993</v>
      </c>
      <c r="K211" s="120">
        <v>8548</v>
      </c>
      <c r="L211" s="120">
        <v>8851</v>
      </c>
      <c r="M211" s="121">
        <v>8515</v>
      </c>
      <c r="N211" s="92">
        <v>45.8</v>
      </c>
      <c r="O211" s="93">
        <v>43.5</v>
      </c>
      <c r="P211" s="74">
        <v>5.2</v>
      </c>
      <c r="Q211" s="92">
        <v>178.7</v>
      </c>
      <c r="R211" s="93">
        <v>171.9</v>
      </c>
      <c r="S211" s="74">
        <v>4</v>
      </c>
      <c r="T211" s="8"/>
      <c r="U211" s="8"/>
      <c r="V211" s="12"/>
      <c r="W211" s="8"/>
      <c r="X211" s="12"/>
    </row>
    <row r="212" spans="1:24" ht="12.75">
      <c r="A212" s="96"/>
      <c r="B212" s="67"/>
      <c r="C212" s="79" t="s">
        <v>25</v>
      </c>
      <c r="D212" s="80">
        <v>55.3</v>
      </c>
      <c r="E212" s="94" t="s">
        <v>26</v>
      </c>
      <c r="F212" s="82">
        <v>90640</v>
      </c>
      <c r="G212" s="83">
        <v>87199</v>
      </c>
      <c r="H212" s="83">
        <v>90147</v>
      </c>
      <c r="I212" s="83">
        <v>87843</v>
      </c>
      <c r="J212" s="83">
        <v>38383</v>
      </c>
      <c r="K212" s="83">
        <v>37016</v>
      </c>
      <c r="L212" s="83">
        <v>39762</v>
      </c>
      <c r="M212" s="97">
        <v>38831</v>
      </c>
      <c r="N212" s="92">
        <v>195.3</v>
      </c>
      <c r="O212" s="93">
        <v>188.3</v>
      </c>
      <c r="P212" s="74">
        <v>3.7</v>
      </c>
      <c r="Q212" s="92">
        <v>802.6</v>
      </c>
      <c r="R212" s="93">
        <v>783.8</v>
      </c>
      <c r="S212" s="74">
        <v>2.4</v>
      </c>
      <c r="T212" s="8"/>
      <c r="U212" s="86">
        <f t="shared" ref="U212" si="81">+Q212*1000000/D212/365</f>
        <v>39763.184621863315</v>
      </c>
      <c r="V212" s="12">
        <f>+U212-L212</f>
        <v>1.1846218633145327</v>
      </c>
      <c r="W212" s="86">
        <f t="shared" si="67"/>
        <v>38831.776858480516</v>
      </c>
      <c r="X212" s="12">
        <f>+W212-M212</f>
        <v>0.77685848051623907</v>
      </c>
    </row>
    <row r="213" spans="1:24" ht="12.75">
      <c r="A213" s="96"/>
      <c r="B213" s="52"/>
      <c r="C213" s="79"/>
      <c r="D213" s="80"/>
      <c r="E213" s="57"/>
      <c r="F213" s="119"/>
      <c r="G213" s="120"/>
      <c r="H213" s="120"/>
      <c r="I213" s="120"/>
      <c r="J213" s="120"/>
      <c r="K213" s="120"/>
      <c r="L213" s="120"/>
      <c r="M213" s="121"/>
      <c r="N213" s="123"/>
      <c r="O213" s="124"/>
      <c r="P213" s="74"/>
      <c r="Q213" s="125"/>
      <c r="R213" s="124"/>
      <c r="S213" s="74"/>
      <c r="T213" s="8"/>
      <c r="U213" s="8"/>
      <c r="V213" s="12"/>
      <c r="W213" s="8"/>
      <c r="X213" s="12"/>
    </row>
    <row r="214" spans="1:24" ht="12.75">
      <c r="A214" s="66" t="s">
        <v>134</v>
      </c>
      <c r="B214" s="67" t="s">
        <v>135</v>
      </c>
      <c r="C214" s="68"/>
      <c r="D214" s="80"/>
      <c r="E214" s="94" t="s">
        <v>20</v>
      </c>
      <c r="F214" s="119">
        <v>58872</v>
      </c>
      <c r="G214" s="120">
        <v>57813.62</v>
      </c>
      <c r="H214" s="120">
        <v>57613</v>
      </c>
      <c r="I214" s="120">
        <v>57130</v>
      </c>
      <c r="J214" s="120">
        <v>16775</v>
      </c>
      <c r="K214" s="120">
        <v>16340</v>
      </c>
      <c r="L214" s="120">
        <v>17000</v>
      </c>
      <c r="M214" s="121">
        <v>16772</v>
      </c>
      <c r="N214" s="92">
        <v>265.89999999999998</v>
      </c>
      <c r="O214" s="93">
        <v>259</v>
      </c>
      <c r="P214" s="74">
        <v>2.7</v>
      </c>
      <c r="Q214" s="92">
        <v>1069.0999999999999</v>
      </c>
      <c r="R214" s="93">
        <v>1054.8</v>
      </c>
      <c r="S214" s="74">
        <v>1.4</v>
      </c>
      <c r="T214" s="8"/>
      <c r="U214" s="8"/>
      <c r="V214" s="12"/>
      <c r="W214" s="8"/>
      <c r="X214" s="12"/>
    </row>
    <row r="215" spans="1:24" ht="12.75">
      <c r="A215" s="96"/>
      <c r="B215" s="52"/>
      <c r="C215" s="9"/>
      <c r="D215" s="80"/>
      <c r="E215" s="94" t="s">
        <v>24</v>
      </c>
      <c r="F215" s="119">
        <v>12020</v>
      </c>
      <c r="G215" s="120">
        <v>11128</v>
      </c>
      <c r="H215" s="120">
        <v>11653</v>
      </c>
      <c r="I215" s="120">
        <v>10888.06</v>
      </c>
      <c r="J215" s="120">
        <v>4404</v>
      </c>
      <c r="K215" s="120">
        <v>4068</v>
      </c>
      <c r="L215" s="120">
        <v>4268.18</v>
      </c>
      <c r="M215" s="121">
        <v>3973</v>
      </c>
      <c r="N215" s="92">
        <v>69.8</v>
      </c>
      <c r="O215" s="93">
        <v>64.5</v>
      </c>
      <c r="P215" s="74">
        <v>8.3000000000000007</v>
      </c>
      <c r="Q215" s="92">
        <v>268.39999999999998</v>
      </c>
      <c r="R215" s="93">
        <v>249.9</v>
      </c>
      <c r="S215" s="74">
        <v>7.4</v>
      </c>
      <c r="T215" s="8"/>
      <c r="U215" s="8"/>
      <c r="V215" s="12"/>
      <c r="W215" s="8"/>
      <c r="X215" s="12"/>
    </row>
    <row r="216" spans="1:24" ht="12.75">
      <c r="A216" s="96"/>
      <c r="B216" s="67"/>
      <c r="C216" s="79" t="s">
        <v>25</v>
      </c>
      <c r="D216" s="80">
        <v>172.3</v>
      </c>
      <c r="E216" s="94" t="s">
        <v>26</v>
      </c>
      <c r="F216" s="82">
        <v>70891</v>
      </c>
      <c r="G216" s="83">
        <v>68942</v>
      </c>
      <c r="H216" s="83">
        <v>69266</v>
      </c>
      <c r="I216" s="83">
        <v>68018</v>
      </c>
      <c r="J216" s="83">
        <v>21179</v>
      </c>
      <c r="K216" s="83">
        <v>20408</v>
      </c>
      <c r="L216" s="83">
        <v>21268</v>
      </c>
      <c r="M216" s="97">
        <v>20746</v>
      </c>
      <c r="N216" s="92">
        <v>335.7</v>
      </c>
      <c r="O216" s="93">
        <v>323.5</v>
      </c>
      <c r="P216" s="74">
        <v>3.8</v>
      </c>
      <c r="Q216" s="92">
        <v>1337.6</v>
      </c>
      <c r="R216" s="93">
        <v>1304.7</v>
      </c>
      <c r="S216" s="74">
        <v>2.5</v>
      </c>
      <c r="T216" s="8"/>
      <c r="U216" s="86">
        <f t="shared" ref="U216" si="82">+Q216*1000000/D216/365</f>
        <v>21269.051272469966</v>
      </c>
      <c r="V216" s="12">
        <f>+U216-L216</f>
        <v>1.0512724699656246</v>
      </c>
      <c r="W216" s="86">
        <f t="shared" si="67"/>
        <v>20745.911479658767</v>
      </c>
      <c r="X216" s="12">
        <f>+W216-M216</f>
        <v>-8.8520341232651845E-2</v>
      </c>
    </row>
    <row r="217" spans="1:24" ht="12.75">
      <c r="A217" s="96"/>
      <c r="B217" s="52"/>
      <c r="C217" s="9"/>
      <c r="D217" s="80"/>
      <c r="E217" s="57"/>
      <c r="F217" s="119"/>
      <c r="G217" s="120"/>
      <c r="H217" s="120"/>
      <c r="I217" s="120"/>
      <c r="J217" s="120"/>
      <c r="K217" s="120"/>
      <c r="L217" s="120"/>
      <c r="M217" s="121"/>
      <c r="N217" s="123"/>
      <c r="O217" s="124"/>
      <c r="P217" s="74"/>
      <c r="Q217" s="125"/>
      <c r="R217" s="124"/>
      <c r="S217" s="74"/>
      <c r="T217" s="8"/>
      <c r="U217" s="8"/>
      <c r="V217" s="12"/>
      <c r="W217" s="8"/>
      <c r="X217" s="12"/>
    </row>
    <row r="218" spans="1:24" ht="12.75">
      <c r="A218" s="66" t="s">
        <v>76</v>
      </c>
      <c r="B218" s="67" t="s">
        <v>136</v>
      </c>
      <c r="C218" s="68"/>
      <c r="D218" s="80"/>
      <c r="E218" s="94" t="s">
        <v>20</v>
      </c>
      <c r="F218" s="119">
        <v>34886</v>
      </c>
      <c r="G218" s="120">
        <v>33448</v>
      </c>
      <c r="H218" s="120">
        <v>38454</v>
      </c>
      <c r="I218" s="120">
        <v>37117</v>
      </c>
      <c r="J218" s="120">
        <v>20285</v>
      </c>
      <c r="K218" s="120">
        <v>19332</v>
      </c>
      <c r="L218" s="120">
        <v>23277</v>
      </c>
      <c r="M218" s="121">
        <v>22349</v>
      </c>
      <c r="N218" s="92">
        <v>92.8</v>
      </c>
      <c r="O218" s="93">
        <v>88.4</v>
      </c>
      <c r="P218" s="74">
        <v>4.9000000000000004</v>
      </c>
      <c r="Q218" s="92">
        <v>422.2</v>
      </c>
      <c r="R218" s="93">
        <v>405.4</v>
      </c>
      <c r="S218" s="74">
        <v>4.2</v>
      </c>
      <c r="T218" s="8"/>
      <c r="U218" s="8"/>
      <c r="V218" s="12"/>
      <c r="W218" s="8"/>
      <c r="X218" s="12"/>
    </row>
    <row r="219" spans="1:24" ht="12.75">
      <c r="A219" s="96"/>
      <c r="B219" s="52"/>
      <c r="C219" s="9"/>
      <c r="D219" s="80"/>
      <c r="E219" s="94" t="s">
        <v>24</v>
      </c>
      <c r="F219" s="119">
        <v>11179</v>
      </c>
      <c r="G219" s="120">
        <v>10632</v>
      </c>
      <c r="H219" s="120">
        <v>11138</v>
      </c>
      <c r="I219" s="120">
        <v>10658.03</v>
      </c>
      <c r="J219" s="120">
        <v>7604</v>
      </c>
      <c r="K219" s="120">
        <v>7170</v>
      </c>
      <c r="L219" s="120">
        <v>7594</v>
      </c>
      <c r="M219" s="121">
        <v>7198</v>
      </c>
      <c r="N219" s="92">
        <v>34.799999999999997</v>
      </c>
      <c r="O219" s="93">
        <v>32.799999999999997</v>
      </c>
      <c r="P219" s="74">
        <v>6.1</v>
      </c>
      <c r="Q219" s="92">
        <v>137.80000000000001</v>
      </c>
      <c r="R219" s="93">
        <v>130.6</v>
      </c>
      <c r="S219" s="74">
        <v>5.5</v>
      </c>
      <c r="T219" s="8"/>
      <c r="U219" s="8"/>
      <c r="V219" s="12"/>
      <c r="W219" s="8"/>
      <c r="X219" s="12"/>
    </row>
    <row r="220" spans="1:24" ht="12.75">
      <c r="A220" s="96"/>
      <c r="B220" s="67"/>
      <c r="C220" s="79" t="s">
        <v>25</v>
      </c>
      <c r="D220" s="80">
        <v>49.7</v>
      </c>
      <c r="E220" s="94" t="s">
        <v>26</v>
      </c>
      <c r="F220" s="82">
        <v>46065</v>
      </c>
      <c r="G220" s="83">
        <v>44080</v>
      </c>
      <c r="H220" s="83">
        <v>49592</v>
      </c>
      <c r="I220" s="83">
        <v>47775</v>
      </c>
      <c r="J220" s="83">
        <v>27889</v>
      </c>
      <c r="K220" s="83">
        <v>26503</v>
      </c>
      <c r="L220" s="83">
        <v>30871</v>
      </c>
      <c r="M220" s="97">
        <v>29546</v>
      </c>
      <c r="N220" s="92">
        <v>127.5</v>
      </c>
      <c r="O220" s="93">
        <v>121.2</v>
      </c>
      <c r="P220" s="74">
        <v>5.2</v>
      </c>
      <c r="Q220" s="92">
        <v>560</v>
      </c>
      <c r="R220" s="93">
        <v>536</v>
      </c>
      <c r="S220" s="74">
        <v>4.5</v>
      </c>
      <c r="T220" s="8"/>
      <c r="U220" s="86">
        <f t="shared" ref="U220" si="83">+Q220*1000000/D220/365</f>
        <v>30870.152421377577</v>
      </c>
      <c r="V220" s="12">
        <f>+U220-L220</f>
        <v>-0.84757862242258852</v>
      </c>
      <c r="W220" s="86">
        <f t="shared" si="67"/>
        <v>29547.145889032825</v>
      </c>
      <c r="X220" s="12">
        <f>+W220-M220</f>
        <v>1.1458890328249254</v>
      </c>
    </row>
    <row r="221" spans="1:24" ht="12.75">
      <c r="A221" s="96"/>
      <c r="B221" s="52"/>
      <c r="C221" s="9"/>
      <c r="D221" s="80"/>
      <c r="E221" s="57"/>
      <c r="F221" s="119"/>
      <c r="G221" s="120"/>
      <c r="H221" s="120"/>
      <c r="I221" s="120"/>
      <c r="J221" s="120"/>
      <c r="K221" s="120"/>
      <c r="L221" s="120"/>
      <c r="M221" s="121"/>
      <c r="N221" s="123"/>
      <c r="O221" s="124"/>
      <c r="P221" s="74"/>
      <c r="Q221" s="125"/>
      <c r="R221" s="124"/>
      <c r="S221" s="74"/>
      <c r="T221" s="8"/>
      <c r="U221" s="8"/>
      <c r="V221" s="12"/>
      <c r="W221" s="8"/>
      <c r="X221" s="12"/>
    </row>
    <row r="222" spans="1:24" ht="12.75">
      <c r="A222" s="66" t="s">
        <v>76</v>
      </c>
      <c r="B222" s="67" t="s">
        <v>137</v>
      </c>
      <c r="C222" s="68"/>
      <c r="D222" s="80"/>
      <c r="E222" s="94" t="s">
        <v>20</v>
      </c>
      <c r="F222" s="119">
        <v>25808</v>
      </c>
      <c r="G222" s="120">
        <v>24757</v>
      </c>
      <c r="H222" s="120">
        <v>29776</v>
      </c>
      <c r="I222" s="120">
        <v>28767</v>
      </c>
      <c r="J222" s="120">
        <v>10009</v>
      </c>
      <c r="K222" s="120">
        <v>9568</v>
      </c>
      <c r="L222" s="120">
        <v>12608</v>
      </c>
      <c r="M222" s="121">
        <v>11988</v>
      </c>
      <c r="N222" s="92">
        <v>174.6</v>
      </c>
      <c r="O222" s="93">
        <v>166.9</v>
      </c>
      <c r="P222" s="74">
        <v>4.5999999999999996</v>
      </c>
      <c r="Q222" s="92">
        <v>872.5</v>
      </c>
      <c r="R222" s="93">
        <v>829.6</v>
      </c>
      <c r="S222" s="74">
        <v>5.2</v>
      </c>
      <c r="T222" s="8"/>
      <c r="U222" s="8"/>
      <c r="V222" s="12"/>
      <c r="W222" s="8"/>
      <c r="X222" s="12"/>
    </row>
    <row r="223" spans="1:24" ht="12.75">
      <c r="A223" s="96"/>
      <c r="B223" s="52"/>
      <c r="C223" s="9"/>
      <c r="D223" s="80"/>
      <c r="E223" s="94" t="s">
        <v>24</v>
      </c>
      <c r="F223" s="119">
        <v>9276</v>
      </c>
      <c r="G223" s="120">
        <v>8747</v>
      </c>
      <c r="H223" s="120">
        <v>9279</v>
      </c>
      <c r="I223" s="120">
        <v>8812</v>
      </c>
      <c r="J223" s="120">
        <v>4195</v>
      </c>
      <c r="K223" s="120">
        <v>3894</v>
      </c>
      <c r="L223" s="120">
        <v>4190</v>
      </c>
      <c r="M223" s="121">
        <v>3884</v>
      </c>
      <c r="N223" s="92">
        <v>73.2</v>
      </c>
      <c r="O223" s="93">
        <v>67.900000000000006</v>
      </c>
      <c r="P223" s="74">
        <v>7.7</v>
      </c>
      <c r="Q223" s="92">
        <v>290</v>
      </c>
      <c r="R223" s="93">
        <v>268.8</v>
      </c>
      <c r="S223" s="74">
        <v>7.9</v>
      </c>
      <c r="T223" s="8"/>
      <c r="U223" s="8"/>
      <c r="V223" s="12"/>
      <c r="W223" s="8"/>
      <c r="X223" s="12"/>
    </row>
    <row r="224" spans="1:24" ht="12.75">
      <c r="A224" s="96"/>
      <c r="B224" s="67"/>
      <c r="C224" s="79" t="s">
        <v>25</v>
      </c>
      <c r="D224" s="80">
        <v>189.6</v>
      </c>
      <c r="E224" s="94" t="s">
        <v>26</v>
      </c>
      <c r="F224" s="82">
        <v>35083</v>
      </c>
      <c r="G224" s="83">
        <v>33505</v>
      </c>
      <c r="H224" s="83">
        <v>39055</v>
      </c>
      <c r="I224" s="83">
        <v>37578</v>
      </c>
      <c r="J224" s="83">
        <v>14204</v>
      </c>
      <c r="K224" s="83">
        <v>13462</v>
      </c>
      <c r="L224" s="83">
        <v>16797.86</v>
      </c>
      <c r="M224" s="97">
        <v>15872</v>
      </c>
      <c r="N224" s="92">
        <v>247.8</v>
      </c>
      <c r="O224" s="93">
        <v>234.8</v>
      </c>
      <c r="P224" s="74">
        <v>5.5</v>
      </c>
      <c r="Q224" s="92">
        <v>1162.5</v>
      </c>
      <c r="R224" s="93">
        <v>1098.4000000000001</v>
      </c>
      <c r="S224" s="74">
        <v>5.8</v>
      </c>
      <c r="T224" s="8"/>
      <c r="U224" s="86">
        <f t="shared" ref="U224" si="84">+Q224*1000000/D224/365</f>
        <v>16798.161955956304</v>
      </c>
      <c r="V224" s="12">
        <f>+U224-L224</f>
        <v>0.30195595630357275</v>
      </c>
      <c r="W224" s="86">
        <f t="shared" si="67"/>
        <v>15871.91491821282</v>
      </c>
      <c r="X224" s="12">
        <f>+W224-M224</f>
        <v>-8.5081787179660751E-2</v>
      </c>
    </row>
    <row r="225" spans="1:24" ht="12.75">
      <c r="A225" s="96"/>
      <c r="B225" s="52"/>
      <c r="C225" s="9"/>
      <c r="D225" s="80"/>
      <c r="E225" s="57"/>
      <c r="F225" s="119"/>
      <c r="G225" s="120"/>
      <c r="H225" s="120"/>
      <c r="I225" s="120"/>
      <c r="J225" s="120"/>
      <c r="K225" s="120"/>
      <c r="L225" s="120"/>
      <c r="M225" s="121"/>
      <c r="N225" s="123"/>
      <c r="O225" s="124"/>
      <c r="P225" s="74"/>
      <c r="Q225" s="115"/>
      <c r="R225" s="93"/>
      <c r="S225" s="74"/>
      <c r="T225" s="8"/>
      <c r="U225" s="8"/>
      <c r="V225" s="12"/>
      <c r="W225" s="8"/>
      <c r="X225" s="12"/>
    </row>
    <row r="226" spans="1:24" ht="12.75">
      <c r="A226" s="66" t="s">
        <v>76</v>
      </c>
      <c r="B226" s="67" t="s">
        <v>138</v>
      </c>
      <c r="C226" s="68"/>
      <c r="D226" s="80"/>
      <c r="E226" s="94" t="s">
        <v>20</v>
      </c>
      <c r="F226" s="119">
        <v>20356</v>
      </c>
      <c r="G226" s="120">
        <v>19057</v>
      </c>
      <c r="H226" s="120">
        <v>22974.37</v>
      </c>
      <c r="I226" s="120">
        <v>21866</v>
      </c>
      <c r="J226" s="120">
        <v>9265</v>
      </c>
      <c r="K226" s="120">
        <v>8761</v>
      </c>
      <c r="L226" s="120">
        <v>11056</v>
      </c>
      <c r="M226" s="121">
        <v>10464</v>
      </c>
      <c r="N226" s="92">
        <v>121.9</v>
      </c>
      <c r="O226" s="93">
        <v>115.3</v>
      </c>
      <c r="P226" s="74">
        <v>5.8</v>
      </c>
      <c r="Q226" s="92">
        <v>577.1</v>
      </c>
      <c r="R226" s="93">
        <v>546.20000000000005</v>
      </c>
      <c r="S226" s="74">
        <v>5.7</v>
      </c>
      <c r="T226" s="8"/>
      <c r="U226" s="8"/>
      <c r="V226" s="12"/>
      <c r="W226" s="8"/>
      <c r="X226" s="12"/>
    </row>
    <row r="227" spans="1:24" ht="12.75">
      <c r="A227" s="96"/>
      <c r="B227" s="52"/>
      <c r="C227" s="9"/>
      <c r="D227" s="80"/>
      <c r="E227" s="94" t="s">
        <v>24</v>
      </c>
      <c r="F227" s="119">
        <v>5606</v>
      </c>
      <c r="G227" s="120">
        <v>5183.62</v>
      </c>
      <c r="H227" s="120">
        <v>5414</v>
      </c>
      <c r="I227" s="120">
        <v>5092</v>
      </c>
      <c r="J227" s="120">
        <v>2578.91</v>
      </c>
      <c r="K227" s="120">
        <v>2391</v>
      </c>
      <c r="L227" s="120">
        <v>2549</v>
      </c>
      <c r="M227" s="121">
        <v>2375</v>
      </c>
      <c r="N227" s="92">
        <v>33.9</v>
      </c>
      <c r="O227" s="93">
        <v>31.5</v>
      </c>
      <c r="P227" s="74">
        <v>7.9</v>
      </c>
      <c r="Q227" s="92">
        <v>133.1</v>
      </c>
      <c r="R227" s="93">
        <v>124</v>
      </c>
      <c r="S227" s="74">
        <v>7.3</v>
      </c>
      <c r="T227" s="8"/>
      <c r="U227" s="8"/>
      <c r="V227" s="12"/>
      <c r="W227" s="8"/>
      <c r="X227" s="12"/>
    </row>
    <row r="228" spans="1:24" ht="12.75">
      <c r="A228" s="96"/>
      <c r="B228" s="67"/>
      <c r="C228" s="79" t="s">
        <v>25</v>
      </c>
      <c r="D228" s="80">
        <v>143</v>
      </c>
      <c r="E228" s="94" t="s">
        <v>26</v>
      </c>
      <c r="F228" s="82">
        <v>25962</v>
      </c>
      <c r="G228" s="83">
        <v>24241</v>
      </c>
      <c r="H228" s="83">
        <v>28389</v>
      </c>
      <c r="I228" s="83">
        <v>26958</v>
      </c>
      <c r="J228" s="83">
        <v>11844</v>
      </c>
      <c r="K228" s="83">
        <v>11152</v>
      </c>
      <c r="L228" s="83">
        <v>13605</v>
      </c>
      <c r="M228" s="97">
        <v>12839.14</v>
      </c>
      <c r="N228" s="92">
        <v>155.80000000000001</v>
      </c>
      <c r="O228" s="93">
        <v>146.69999999999999</v>
      </c>
      <c r="P228" s="74">
        <v>6.2</v>
      </c>
      <c r="Q228" s="92">
        <v>710.1</v>
      </c>
      <c r="R228" s="93">
        <v>670.1</v>
      </c>
      <c r="S228" s="74">
        <v>6</v>
      </c>
      <c r="T228" s="8"/>
      <c r="U228" s="86">
        <f t="shared" ref="U228" si="85">+Q228*1000000/D228/365</f>
        <v>13604.751412970591</v>
      </c>
      <c r="V228" s="12">
        <f>+U228-L228</f>
        <v>-0.24858702940946387</v>
      </c>
      <c r="W228" s="86">
        <f t="shared" si="67"/>
        <v>12838.394482230098</v>
      </c>
      <c r="X228" s="12">
        <f>+W228-M228</f>
        <v>-0.74551776990119833</v>
      </c>
    </row>
    <row r="229" spans="1:24" ht="12.75">
      <c r="A229" s="96"/>
      <c r="B229" s="52"/>
      <c r="C229" s="9"/>
      <c r="D229" s="80"/>
      <c r="E229" s="57"/>
      <c r="F229" s="82"/>
      <c r="G229" s="83"/>
      <c r="H229" s="83"/>
      <c r="I229" s="83"/>
      <c r="J229" s="83"/>
      <c r="K229" s="83"/>
      <c r="L229" s="83"/>
      <c r="M229" s="97"/>
      <c r="N229" s="92"/>
      <c r="O229" s="93"/>
      <c r="P229" s="74"/>
      <c r="Q229" s="108"/>
      <c r="R229" s="93"/>
      <c r="S229" s="74"/>
      <c r="T229" s="8"/>
      <c r="U229" s="8"/>
      <c r="V229" s="12"/>
      <c r="W229" s="8"/>
      <c r="X229" s="12"/>
    </row>
    <row r="230" spans="1:24" ht="12.75">
      <c r="A230" s="66" t="s">
        <v>139</v>
      </c>
      <c r="B230" s="67" t="s">
        <v>140</v>
      </c>
      <c r="C230" s="68"/>
      <c r="D230" s="80"/>
      <c r="E230" s="94" t="s">
        <v>20</v>
      </c>
      <c r="F230" s="82">
        <v>218801</v>
      </c>
      <c r="G230" s="83">
        <v>216261</v>
      </c>
      <c r="H230" s="83">
        <v>211845</v>
      </c>
      <c r="I230" s="83">
        <v>210399</v>
      </c>
      <c r="J230" s="83">
        <v>117849</v>
      </c>
      <c r="K230" s="83">
        <v>116481</v>
      </c>
      <c r="L230" s="83">
        <v>114103</v>
      </c>
      <c r="M230" s="97">
        <v>113324</v>
      </c>
      <c r="N230" s="92">
        <v>219</v>
      </c>
      <c r="O230" s="93">
        <v>216.5</v>
      </c>
      <c r="P230" s="74">
        <f t="shared" ref="P230:P244" si="86">IF(N230-O230=0,"-",(N230-O230)/O230*100)</f>
        <v>1.1547344110854503</v>
      </c>
      <c r="Q230" s="92">
        <v>841.3</v>
      </c>
      <c r="R230" s="93">
        <v>835.5</v>
      </c>
      <c r="S230" s="74">
        <f t="shared" ref="S230:S244" si="87">IF(Q230-R230=0,"-",(Q230-R230)/R230*100)</f>
        <v>0.69419509275882163</v>
      </c>
      <c r="T230" s="8"/>
      <c r="U230" s="8"/>
      <c r="V230" s="12"/>
      <c r="W230" s="8"/>
      <c r="X230" s="12"/>
    </row>
    <row r="231" spans="1:24" ht="12.75">
      <c r="A231" s="96"/>
      <c r="B231" s="52"/>
      <c r="C231" s="9"/>
      <c r="D231" s="80"/>
      <c r="E231" s="94" t="s">
        <v>24</v>
      </c>
      <c r="F231" s="82">
        <v>19804</v>
      </c>
      <c r="G231" s="83">
        <v>19574</v>
      </c>
      <c r="H231" s="83">
        <v>19175</v>
      </c>
      <c r="I231" s="83">
        <v>19044</v>
      </c>
      <c r="J231" s="83">
        <v>10667</v>
      </c>
      <c r="K231" s="83">
        <v>10543</v>
      </c>
      <c r="L231" s="83">
        <v>10328</v>
      </c>
      <c r="M231" s="97">
        <v>10257</v>
      </c>
      <c r="N231" s="92">
        <v>19.8</v>
      </c>
      <c r="O231" s="93">
        <v>19.600000000000001</v>
      </c>
      <c r="P231" s="74">
        <v>1.2</v>
      </c>
      <c r="Q231" s="92">
        <v>76.099999999999994</v>
      </c>
      <c r="R231" s="93">
        <v>75.599999999999994</v>
      </c>
      <c r="S231" s="74">
        <f t="shared" si="87"/>
        <v>0.66137566137566139</v>
      </c>
      <c r="T231" s="8"/>
      <c r="U231" s="8"/>
      <c r="V231" s="12"/>
      <c r="W231" s="8"/>
      <c r="X231" s="12"/>
    </row>
    <row r="232" spans="1:24" ht="12.75">
      <c r="A232" s="96"/>
      <c r="B232" s="78"/>
      <c r="C232" s="79" t="s">
        <v>25</v>
      </c>
      <c r="D232" s="80">
        <v>20.2</v>
      </c>
      <c r="E232" s="94" t="s">
        <v>26</v>
      </c>
      <c r="F232" s="82">
        <f t="shared" ref="F232:O232" si="88">F230+F231</f>
        <v>238605</v>
      </c>
      <c r="G232" s="83">
        <f t="shared" si="88"/>
        <v>235835</v>
      </c>
      <c r="H232" s="83">
        <f t="shared" si="88"/>
        <v>231020</v>
      </c>
      <c r="I232" s="83">
        <f t="shared" si="88"/>
        <v>229443</v>
      </c>
      <c r="J232" s="83">
        <f t="shared" si="88"/>
        <v>128516</v>
      </c>
      <c r="K232" s="83">
        <f t="shared" si="88"/>
        <v>127024</v>
      </c>
      <c r="L232" s="83">
        <f t="shared" si="88"/>
        <v>124431</v>
      </c>
      <c r="M232" s="97">
        <f t="shared" si="88"/>
        <v>123581</v>
      </c>
      <c r="N232" s="92">
        <f t="shared" si="88"/>
        <v>238.8</v>
      </c>
      <c r="O232" s="93">
        <f t="shared" si="88"/>
        <v>236.1</v>
      </c>
      <c r="P232" s="74">
        <v>1.2</v>
      </c>
      <c r="Q232" s="92">
        <f>Q230+Q231</f>
        <v>917.4</v>
      </c>
      <c r="R232" s="93">
        <f>R230+R231</f>
        <v>911.1</v>
      </c>
      <c r="S232" s="74">
        <f t="shared" si="87"/>
        <v>0.69147184721764399</v>
      </c>
      <c r="T232" s="8"/>
      <c r="U232" s="251">
        <f t="shared" ref="U232" si="89">+Q232*1000000/D232/365</f>
        <v>124426.96324426965</v>
      </c>
      <c r="V232" s="12">
        <f>+U232-L232</f>
        <v>-4.0367557303543435</v>
      </c>
      <c r="W232" s="86">
        <f t="shared" ref="W232:W244" si="90">+R232*1000000/D232/365</f>
        <v>123572.49423572494</v>
      </c>
      <c r="X232" s="12">
        <f>+W232-M232</f>
        <v>-8.5057642750616651</v>
      </c>
    </row>
    <row r="233" spans="1:24" ht="12.75">
      <c r="A233" s="96"/>
      <c r="B233" s="52"/>
      <c r="C233" s="9"/>
      <c r="D233" s="80"/>
      <c r="E233" s="57"/>
      <c r="F233" s="82"/>
      <c r="G233" s="83"/>
      <c r="H233" s="83"/>
      <c r="I233" s="83"/>
      <c r="J233" s="83"/>
      <c r="K233" s="83"/>
      <c r="L233" s="83"/>
      <c r="M233" s="97"/>
      <c r="N233" s="92"/>
      <c r="O233" s="93"/>
      <c r="P233" s="74"/>
      <c r="Q233" s="92"/>
      <c r="R233" s="93"/>
      <c r="S233" s="74"/>
      <c r="T233" s="8"/>
      <c r="U233" s="8"/>
      <c r="V233" s="12"/>
      <c r="W233" s="8"/>
      <c r="X233" s="12"/>
    </row>
    <row r="234" spans="1:24" ht="12.75">
      <c r="A234" s="66" t="s">
        <v>141</v>
      </c>
      <c r="B234" s="67" t="s">
        <v>142</v>
      </c>
      <c r="C234" s="68"/>
      <c r="D234" s="80"/>
      <c r="E234" s="94" t="s">
        <v>20</v>
      </c>
      <c r="F234" s="82">
        <v>147238</v>
      </c>
      <c r="G234" s="83">
        <v>140013</v>
      </c>
      <c r="H234" s="83">
        <v>145460</v>
      </c>
      <c r="I234" s="83">
        <v>139288</v>
      </c>
      <c r="J234" s="83">
        <v>77043</v>
      </c>
      <c r="K234" s="83">
        <v>73263</v>
      </c>
      <c r="L234" s="83">
        <v>76112</v>
      </c>
      <c r="M234" s="97">
        <v>72851</v>
      </c>
      <c r="N234" s="92">
        <v>365.7</v>
      </c>
      <c r="O234" s="93">
        <v>347.8</v>
      </c>
      <c r="P234" s="74">
        <f t="shared" si="86"/>
        <v>5.1466359976998204</v>
      </c>
      <c r="Q234" s="115">
        <v>1437.4</v>
      </c>
      <c r="R234" s="93">
        <v>1372.1</v>
      </c>
      <c r="S234" s="74">
        <f t="shared" si="87"/>
        <v>4.7591283434152167</v>
      </c>
      <c r="T234" s="8"/>
      <c r="U234" s="8"/>
      <c r="V234" s="12"/>
      <c r="W234" s="8"/>
      <c r="X234" s="12"/>
    </row>
    <row r="235" spans="1:24" ht="12.75">
      <c r="A235" s="96"/>
      <c r="B235" s="52"/>
      <c r="C235" s="9"/>
      <c r="D235" s="80"/>
      <c r="E235" s="94" t="s">
        <v>24</v>
      </c>
      <c r="F235" s="82">
        <v>13262</v>
      </c>
      <c r="G235" s="83">
        <v>12982</v>
      </c>
      <c r="H235" s="83">
        <v>13213</v>
      </c>
      <c r="I235" s="83">
        <v>12970</v>
      </c>
      <c r="J235" s="83">
        <v>77671</v>
      </c>
      <c r="K235" s="83">
        <v>76008</v>
      </c>
      <c r="L235" s="83">
        <v>77396</v>
      </c>
      <c r="M235" s="97">
        <v>76595</v>
      </c>
      <c r="N235" s="92">
        <v>36.799999999999997</v>
      </c>
      <c r="O235" s="93">
        <v>36.1</v>
      </c>
      <c r="P235" s="74">
        <f t="shared" si="86"/>
        <v>1.9390581717451405</v>
      </c>
      <c r="Q235" s="115">
        <v>146.19999999999999</v>
      </c>
      <c r="R235" s="93">
        <v>143</v>
      </c>
      <c r="S235" s="74">
        <f t="shared" si="87"/>
        <v>2.2377622377622299</v>
      </c>
      <c r="T235" s="8"/>
      <c r="U235" s="8"/>
      <c r="V235" s="12"/>
      <c r="W235" s="8"/>
      <c r="X235" s="12"/>
    </row>
    <row r="236" spans="1:24" ht="12.75">
      <c r="A236" s="96"/>
      <c r="B236" s="78"/>
      <c r="C236" s="79" t="s">
        <v>25</v>
      </c>
      <c r="D236" s="80">
        <v>51.6</v>
      </c>
      <c r="E236" s="94" t="s">
        <v>26</v>
      </c>
      <c r="F236" s="82">
        <f t="shared" ref="F236:O236" si="91">F234+F235</f>
        <v>160500</v>
      </c>
      <c r="G236" s="83">
        <f t="shared" si="91"/>
        <v>152995</v>
      </c>
      <c r="H236" s="83">
        <f t="shared" si="91"/>
        <v>158673</v>
      </c>
      <c r="I236" s="83">
        <f t="shared" si="91"/>
        <v>152258</v>
      </c>
      <c r="J236" s="83">
        <f t="shared" si="91"/>
        <v>154714</v>
      </c>
      <c r="K236" s="83">
        <f t="shared" si="91"/>
        <v>149271</v>
      </c>
      <c r="L236" s="83">
        <f t="shared" si="91"/>
        <v>153508</v>
      </c>
      <c r="M236" s="97">
        <f t="shared" si="91"/>
        <v>149446</v>
      </c>
      <c r="N236" s="92">
        <f t="shared" si="91"/>
        <v>402.5</v>
      </c>
      <c r="O236" s="93">
        <f t="shared" si="91"/>
        <v>383.90000000000003</v>
      </c>
      <c r="P236" s="74">
        <f t="shared" si="86"/>
        <v>4.8450117218025435</v>
      </c>
      <c r="Q236" s="92">
        <f>Q234+Q235</f>
        <v>1583.6000000000001</v>
      </c>
      <c r="R236" s="93">
        <f>R234+R235</f>
        <v>1515.1</v>
      </c>
      <c r="S236" s="74">
        <f t="shared" si="87"/>
        <v>4.5211537192264686</v>
      </c>
      <c r="T236" s="8"/>
      <c r="U236" s="86">
        <f t="shared" ref="U236" si="92">+Q236*1000000/D236/365</f>
        <v>84081.979398959331</v>
      </c>
      <c r="V236" s="12">
        <f>+U236-L236</f>
        <v>-69426.020601040669</v>
      </c>
      <c r="W236" s="86">
        <f t="shared" si="90"/>
        <v>80444.940002123811</v>
      </c>
      <c r="X236" s="12">
        <f>+W236-M236</f>
        <v>-69001.059997876189</v>
      </c>
    </row>
    <row r="237" spans="1:24" ht="12.75">
      <c r="A237" s="96"/>
      <c r="B237" s="52"/>
      <c r="C237" s="9"/>
      <c r="D237" s="80"/>
      <c r="E237" s="57"/>
      <c r="F237" s="82"/>
      <c r="G237" s="83"/>
      <c r="H237" s="83"/>
      <c r="I237" s="83"/>
      <c r="J237" s="83"/>
      <c r="K237" s="83"/>
      <c r="L237" s="83"/>
      <c r="M237" s="97"/>
      <c r="N237" s="92"/>
      <c r="O237" s="93"/>
      <c r="P237" s="74"/>
      <c r="Q237" s="108"/>
      <c r="R237" s="93"/>
      <c r="S237" s="74"/>
      <c r="T237" s="8"/>
      <c r="U237" s="8"/>
      <c r="V237" s="12"/>
      <c r="W237" s="8"/>
      <c r="X237" s="12"/>
    </row>
    <row r="238" spans="1:24" ht="12.75">
      <c r="A238" s="66" t="s">
        <v>143</v>
      </c>
      <c r="B238" s="67" t="s">
        <v>144</v>
      </c>
      <c r="C238" s="68"/>
      <c r="D238" s="80"/>
      <c r="E238" s="94" t="s">
        <v>20</v>
      </c>
      <c r="F238" s="82">
        <v>63370</v>
      </c>
      <c r="G238" s="83">
        <v>61700</v>
      </c>
      <c r="H238" s="83">
        <v>83982</v>
      </c>
      <c r="I238" s="83">
        <v>68009</v>
      </c>
      <c r="J238" s="83">
        <v>23175</v>
      </c>
      <c r="K238" s="83">
        <v>20881</v>
      </c>
      <c r="L238" s="83">
        <v>25036</v>
      </c>
      <c r="M238" s="97">
        <v>23571</v>
      </c>
      <c r="N238" s="92">
        <v>163.80000000000001</v>
      </c>
      <c r="O238" s="93">
        <v>147.5</v>
      </c>
      <c r="P238" s="74">
        <f t="shared" si="86"/>
        <v>11.050847457627127</v>
      </c>
      <c r="Q238" s="115">
        <v>701.8</v>
      </c>
      <c r="R238" s="93">
        <v>660.7</v>
      </c>
      <c r="S238" s="74">
        <f t="shared" si="87"/>
        <v>6.2206750416225072</v>
      </c>
      <c r="T238" s="8"/>
      <c r="U238" s="8"/>
      <c r="V238" s="12"/>
      <c r="W238" s="8"/>
      <c r="X238" s="12"/>
    </row>
    <row r="239" spans="1:24" ht="12.75">
      <c r="A239" s="96"/>
      <c r="B239" s="67" t="s">
        <v>23</v>
      </c>
      <c r="C239" s="68"/>
      <c r="D239" s="80"/>
      <c r="E239" s="94" t="s">
        <v>24</v>
      </c>
      <c r="F239" s="82">
        <v>7017</v>
      </c>
      <c r="G239" s="83">
        <v>6752</v>
      </c>
      <c r="H239" s="83">
        <v>9041</v>
      </c>
      <c r="I239" s="83">
        <v>7273</v>
      </c>
      <c r="J239" s="83">
        <v>4281</v>
      </c>
      <c r="K239" s="83">
        <v>3629</v>
      </c>
      <c r="L239" s="83">
        <v>4218</v>
      </c>
      <c r="M239" s="97">
        <v>3887</v>
      </c>
      <c r="N239" s="92">
        <v>30.2</v>
      </c>
      <c r="O239" s="93">
        <v>25.6</v>
      </c>
      <c r="P239" s="74">
        <f t="shared" si="86"/>
        <v>17.968749999999993</v>
      </c>
      <c r="Q239" s="115">
        <v>118.2</v>
      </c>
      <c r="R239" s="93">
        <v>109</v>
      </c>
      <c r="S239" s="74">
        <f t="shared" si="87"/>
        <v>8.4403669724770669</v>
      </c>
      <c r="T239" s="8"/>
      <c r="U239" s="8"/>
      <c r="V239" s="12"/>
      <c r="W239" s="8"/>
      <c r="X239" s="12"/>
    </row>
    <row r="240" spans="1:24" ht="12.75">
      <c r="A240" s="96"/>
      <c r="B240" s="78"/>
      <c r="C240" s="79" t="s">
        <v>25</v>
      </c>
      <c r="D240" s="80">
        <v>76.8</v>
      </c>
      <c r="E240" s="94" t="s">
        <v>26</v>
      </c>
      <c r="F240" s="82">
        <f>F238+F239</f>
        <v>70387</v>
      </c>
      <c r="G240" s="83">
        <f>G238+G239</f>
        <v>68452</v>
      </c>
      <c r="H240" s="83">
        <f>H238+H239</f>
        <v>93023</v>
      </c>
      <c r="I240" s="83">
        <f>I238+I239</f>
        <v>75282</v>
      </c>
      <c r="J240" s="83">
        <f t="shared" ref="J240:O240" si="93">J238+J239</f>
        <v>27456</v>
      </c>
      <c r="K240" s="83">
        <f t="shared" si="93"/>
        <v>24510</v>
      </c>
      <c r="L240" s="83">
        <f t="shared" si="93"/>
        <v>29254</v>
      </c>
      <c r="M240" s="97">
        <f t="shared" si="93"/>
        <v>27458</v>
      </c>
      <c r="N240" s="92">
        <f t="shared" si="93"/>
        <v>194</v>
      </c>
      <c r="O240" s="93">
        <f t="shared" si="93"/>
        <v>173.1</v>
      </c>
      <c r="P240" s="74">
        <f t="shared" si="86"/>
        <v>12.073945696129408</v>
      </c>
      <c r="Q240" s="92">
        <f>Q238+Q239</f>
        <v>820</v>
      </c>
      <c r="R240" s="93">
        <f>R238+R239</f>
        <v>769.7</v>
      </c>
      <c r="S240" s="74">
        <f t="shared" si="87"/>
        <v>6.5350136416785691</v>
      </c>
      <c r="T240" s="8"/>
      <c r="U240" s="86">
        <f t="shared" ref="U240:U244" si="94">+Q240*1000000/D240/365</f>
        <v>29252.283105022834</v>
      </c>
      <c r="V240" s="12">
        <f>+U240-L240</f>
        <v>-1.7168949771657935</v>
      </c>
      <c r="W240" s="86">
        <f t="shared" si="90"/>
        <v>27457.905251141558</v>
      </c>
      <c r="X240" s="12">
        <f>+W240-M240</f>
        <v>-9.4748858442471828E-2</v>
      </c>
    </row>
    <row r="241" spans="1:24" ht="12.75">
      <c r="A241" s="96"/>
      <c r="B241" s="52"/>
      <c r="C241" s="9"/>
      <c r="D241" s="80"/>
      <c r="E241" s="57"/>
      <c r="F241" s="82"/>
      <c r="G241" s="83"/>
      <c r="H241" s="83"/>
      <c r="I241" s="83"/>
      <c r="J241" s="83"/>
      <c r="K241" s="83"/>
      <c r="L241" s="83"/>
      <c r="M241" s="97"/>
      <c r="N241" s="92"/>
      <c r="O241" s="93"/>
      <c r="P241" s="74"/>
      <c r="Q241" s="108"/>
      <c r="R241" s="93"/>
      <c r="S241" s="74"/>
      <c r="T241" s="8"/>
      <c r="U241" s="8"/>
      <c r="V241" s="12"/>
      <c r="W241" s="8"/>
      <c r="X241" s="12"/>
    </row>
    <row r="242" spans="1:24" ht="12.75">
      <c r="A242" s="66" t="s">
        <v>145</v>
      </c>
      <c r="B242" s="155" t="s">
        <v>146</v>
      </c>
      <c r="C242" s="156"/>
      <c r="D242" s="157"/>
      <c r="E242" s="158" t="s">
        <v>20</v>
      </c>
      <c r="F242" s="159">
        <v>45824</v>
      </c>
      <c r="G242" s="160">
        <v>48645</v>
      </c>
      <c r="H242" s="160">
        <v>63777</v>
      </c>
      <c r="I242" s="160">
        <v>52227</v>
      </c>
      <c r="J242" s="160">
        <v>9741</v>
      </c>
      <c r="K242" s="160">
        <v>9474</v>
      </c>
      <c r="L242" s="160">
        <v>10908</v>
      </c>
      <c r="M242" s="161">
        <v>10346</v>
      </c>
      <c r="N242" s="162">
        <v>162.9</v>
      </c>
      <c r="O242" s="163">
        <v>158.5</v>
      </c>
      <c r="P242" s="74">
        <f t="shared" si="86"/>
        <v>2.7760252365930635</v>
      </c>
      <c r="Q242" s="164">
        <v>723.8</v>
      </c>
      <c r="R242" s="163">
        <v>686.5</v>
      </c>
      <c r="S242" s="74">
        <f t="shared" si="87"/>
        <v>5.4333576110706421</v>
      </c>
      <c r="T242" s="165"/>
      <c r="U242" s="8"/>
      <c r="V242" s="166"/>
      <c r="W242" s="8"/>
      <c r="X242" s="166"/>
    </row>
    <row r="243" spans="1:24" ht="12.75">
      <c r="A243" s="96"/>
      <c r="B243" s="155"/>
      <c r="C243" s="156"/>
      <c r="D243" s="157"/>
      <c r="E243" s="158" t="s">
        <v>24</v>
      </c>
      <c r="F243" s="159">
        <v>5304</v>
      </c>
      <c r="G243" s="160">
        <v>5813</v>
      </c>
      <c r="H243" s="160">
        <v>7369</v>
      </c>
      <c r="I243" s="160">
        <v>6032</v>
      </c>
      <c r="J243" s="160">
        <v>1767</v>
      </c>
      <c r="K243" s="160">
        <v>1607</v>
      </c>
      <c r="L243" s="160">
        <v>1917</v>
      </c>
      <c r="M243" s="161">
        <v>1702</v>
      </c>
      <c r="N243" s="162">
        <v>29.5</v>
      </c>
      <c r="O243" s="163">
        <v>26.9</v>
      </c>
      <c r="P243" s="74">
        <f t="shared" si="86"/>
        <v>9.6654275092936857</v>
      </c>
      <c r="Q243" s="164">
        <v>127.2</v>
      </c>
      <c r="R243" s="163">
        <v>112.9</v>
      </c>
      <c r="S243" s="74">
        <f t="shared" si="87"/>
        <v>12.666076173604957</v>
      </c>
      <c r="T243" s="165"/>
      <c r="U243" s="8"/>
      <c r="V243" s="166"/>
      <c r="W243" s="8"/>
      <c r="X243" s="166"/>
    </row>
    <row r="244" spans="1:24" ht="12.75">
      <c r="A244" s="96"/>
      <c r="B244" s="155" t="s">
        <v>23</v>
      </c>
      <c r="C244" s="168" t="s">
        <v>25</v>
      </c>
      <c r="D244" s="157">
        <v>181.8</v>
      </c>
      <c r="E244" s="158" t="s">
        <v>26</v>
      </c>
      <c r="F244" s="82">
        <f t="shared" ref="F244:O244" si="95">F242+F243</f>
        <v>51128</v>
      </c>
      <c r="G244" s="83">
        <f t="shared" si="95"/>
        <v>54458</v>
      </c>
      <c r="H244" s="83">
        <f t="shared" si="95"/>
        <v>71146</v>
      </c>
      <c r="I244" s="83">
        <f t="shared" si="95"/>
        <v>58259</v>
      </c>
      <c r="J244" s="83">
        <f t="shared" si="95"/>
        <v>11508</v>
      </c>
      <c r="K244" s="83">
        <f t="shared" si="95"/>
        <v>11081</v>
      </c>
      <c r="L244" s="83">
        <f t="shared" si="95"/>
        <v>12825</v>
      </c>
      <c r="M244" s="97">
        <f t="shared" si="95"/>
        <v>12048</v>
      </c>
      <c r="N244" s="92">
        <f t="shared" si="95"/>
        <v>192.4</v>
      </c>
      <c r="O244" s="93">
        <f t="shared" si="95"/>
        <v>185.4</v>
      </c>
      <c r="P244" s="74">
        <f t="shared" si="86"/>
        <v>3.7756202804746493</v>
      </c>
      <c r="Q244" s="92">
        <f>Q242+Q243</f>
        <v>851</v>
      </c>
      <c r="R244" s="93">
        <f>R242+R243</f>
        <v>799.4</v>
      </c>
      <c r="S244" s="74">
        <f t="shared" si="87"/>
        <v>6.4548411308481395</v>
      </c>
      <c r="T244" s="165"/>
      <c r="U244" s="86">
        <f t="shared" si="94"/>
        <v>12824.570128245699</v>
      </c>
      <c r="V244" s="12">
        <f>+U244-L244</f>
        <v>-0.42987175430062052</v>
      </c>
      <c r="W244" s="86">
        <f t="shared" si="90"/>
        <v>12046.958120469581</v>
      </c>
      <c r="X244" s="12">
        <f>+W244-M244</f>
        <v>-1.0418795304194646</v>
      </c>
    </row>
    <row r="245" spans="1:24" ht="12.75">
      <c r="A245" s="96"/>
      <c r="B245" s="102"/>
      <c r="C245" s="9"/>
      <c r="D245" s="80"/>
      <c r="E245" s="53"/>
      <c r="F245" s="82"/>
      <c r="G245" s="83"/>
      <c r="H245" s="83"/>
      <c r="I245" s="83"/>
      <c r="J245" s="83"/>
      <c r="K245" s="83"/>
      <c r="L245" s="83"/>
      <c r="M245" s="97"/>
      <c r="N245" s="92"/>
      <c r="O245" s="93"/>
      <c r="P245" s="74"/>
      <c r="Q245" s="108"/>
      <c r="R245" s="93"/>
      <c r="S245" s="74"/>
      <c r="T245" s="8"/>
      <c r="U245" s="8"/>
      <c r="V245" s="12"/>
      <c r="W245" s="8"/>
      <c r="X245" s="12"/>
    </row>
    <row r="246" spans="1:24" ht="13.5" thickBot="1">
      <c r="A246" s="8"/>
      <c r="B246" s="78"/>
      <c r="C246" s="79"/>
      <c r="D246" s="80"/>
      <c r="E246" s="117"/>
      <c r="F246" s="171"/>
      <c r="G246" s="172"/>
      <c r="H246" s="171"/>
      <c r="I246" s="97"/>
      <c r="J246" s="173"/>
      <c r="K246" s="97"/>
      <c r="L246" s="173"/>
      <c r="M246" s="97"/>
      <c r="N246" s="115"/>
      <c r="O246" s="93"/>
      <c r="P246" s="174"/>
      <c r="Q246" s="115"/>
      <c r="R246" s="93"/>
      <c r="S246" s="74"/>
      <c r="T246" s="8"/>
      <c r="U246" s="8"/>
      <c r="V246" s="12"/>
      <c r="W246" s="8"/>
      <c r="X246" s="12"/>
    </row>
    <row r="247" spans="1:24" ht="13.5" thickTop="1">
      <c r="A247" s="8"/>
      <c r="B247" s="175"/>
      <c r="C247" s="176"/>
      <c r="D247" s="177"/>
      <c r="E247" s="178" t="s">
        <v>20</v>
      </c>
      <c r="F247" s="179"/>
      <c r="G247" s="179"/>
      <c r="H247" s="179"/>
      <c r="I247" s="180"/>
      <c r="J247" s="181">
        <f>(N247*1000)/($D$249*92)*1000</f>
        <v>27108.154243113171</v>
      </c>
      <c r="K247" s="182" t="e">
        <f>(O247*1000)/(5660.2*92)*1000</f>
        <v>#VALUE!</v>
      </c>
      <c r="L247" s="183">
        <f>(Q247*1000)/($D$249*365)*1000</f>
        <v>29406.201298903266</v>
      </c>
      <c r="M247" s="181" t="e">
        <f>(R247*1000)/(5660.2*365)*1000</f>
        <v>#VALUE!</v>
      </c>
      <c r="N247" s="184">
        <f>N10+N14+N18+N22+N26+N30+N34+N38+N42+N46+N50+N54+N58+N62+N66+N70+N74+N78+N82+N86+N90+N94+N98+N102+N106+N110+ N114+N118+N122+N126+N130+N134+N138+N142+N146+N150+N154+N158+N162+N166++N170+N174+N178+N182+N186+N190+N194+N198+N202+N206+N210+N214+N218+N222+N226+N230+N234+N238+N242+N254</f>
        <v>14279.859999999999</v>
      </c>
      <c r="O247" s="252" t="e">
        <f>O10+O14+O18+O22+O26+O30+O34+O38+O42+O46+O50+O54+O58+O62+O66+O70+O74+O78+O82+O86+O90+O94+O98+O102+O106+O110+ O114+O118+O122+O126+O130+O134+O138+O142+O146+O150+O154+O158+O162+O166++O170+O174+O178+O182+O186+O190+O194+O198+O202+O206+O210+O214+O218+O222+O226+O230+O234+O238+O242+O254</f>
        <v>#VALUE!</v>
      </c>
      <c r="P247" s="74" t="e">
        <f>IF(N247-O247=0,"-",(N247-O247)/O247*100)</f>
        <v>#VALUE!</v>
      </c>
      <c r="Q247" s="184">
        <f>Q10+Q14+Q18+Q22+Q26+Q30+Q34+Q38+Q42+Q46+Q50+Q54+Q58+Q62+Q66+Q70+Q74+Q78+Q82+Q86+Q90+Q94+Q98+Q102+Q106+Q110+ Q114+Q118+Q122+Q126+Q130+Q134+Q138+Q142+Q146+Q150+Q154+Q158+Q162+Q166++Q170+Q174+Q178+Q182+Q186+Q190+Q194+Q198+Q202+Q206+Q210+Q214+Q218+Q222+Q226+Q230+Q234+Q238+Q242+Q254</f>
        <v>61456.520000000004</v>
      </c>
      <c r="R247" s="252" t="e">
        <f>R10+R14+R18+R22+R26+R30+R34+R38+R42+R46+R50+R54+R58+R62+R66+R70+R74+R78+R82+R86+R90+R94+R98+R102+R106+R110+ R114+R118+R122+R126+R130+R134+R138+R142+R146+R150+R154+R158+R162+R166++R170+R174+R178+R182+R186+R190+R194+R198+R202+R206+R210+R214+R218+R222+R226+R230+R234+R238+R242+R254</f>
        <v>#VALUE!</v>
      </c>
      <c r="S247" s="185" t="e">
        <f>IF(Q247-R247=0,"-",(Q247-R247)/R247*100)</f>
        <v>#VALUE!</v>
      </c>
      <c r="T247" s="8"/>
      <c r="U247" s="8"/>
      <c r="V247" s="12"/>
      <c r="W247" s="8"/>
      <c r="X247" s="12"/>
    </row>
    <row r="248" spans="1:24" ht="12.75">
      <c r="A248" s="8"/>
      <c r="B248" s="67" t="s">
        <v>147</v>
      </c>
      <c r="C248" s="186"/>
      <c r="D248" s="187"/>
      <c r="E248" s="117" t="s">
        <v>24</v>
      </c>
      <c r="F248" s="188"/>
      <c r="G248" s="188"/>
      <c r="H248" s="188"/>
      <c r="I248" s="189"/>
      <c r="J248" s="190">
        <f>(N248*1000)/($D$249*92)*1000</f>
        <v>8517.1124748848451</v>
      </c>
      <c r="K248" s="191" t="e">
        <f>(O248*1000)/(5660.2*92)*1000</f>
        <v>#VALUE!</v>
      </c>
      <c r="L248" s="192">
        <f>(Q248*1000)/($D$249*365)*1000</f>
        <v>8562.8807268422643</v>
      </c>
      <c r="M248" s="193" t="e">
        <f>(R248*1000)/(5660.2*365)*1000</f>
        <v>#VALUE!</v>
      </c>
      <c r="N248" s="253">
        <f>N11+N15+N19+N23+N27+N31+N35+N39+N43+N47+N51+N55+N59+N63+N67+N71+N75+N79+N83+N87+N91+N95+N99+N103+N107+N111+ N115+N119+N123+N127+N131+N135+N139+N143+N147+N151+N155+N159+N163+N167++N171+N175+N179+N183+N187+N191+N195+N199+N203+N207+N211+N215+N219+N223+N227+N231+N235+N239+N243+N255</f>
        <v>4486.5899999999992</v>
      </c>
      <c r="O248" s="194" t="e">
        <f>O11+O15+O19+O23+O27+O31+O35+O39+O43+O47+O51+O55+O59+O63+O67+O71+O75+O79+O83+O87+O91+O95+O99+O103+O107+O111+ O115+O119+O123+O127+O131+O135+O139+O143+O147+O151+O155+O159+O163+O167++O171+O175+O179+O183+O187+O191+O195+O199+O203+O207+O211+O215+O219+O223+O227+O231+O235+O239+O243+O255</f>
        <v>#VALUE!</v>
      </c>
      <c r="P248" s="195" t="e">
        <f>IF(N248-O248=0,"-",(N248-O248)/O248*100)</f>
        <v>#VALUE!</v>
      </c>
      <c r="Q248" s="253">
        <f>Q11+Q15+Q19+Q23+Q27+Q31+Q35+Q39+Q43+Q47+Q51+Q55+Q59+Q63+Q67+Q71+Q75+Q79+Q83+Q87+Q91+Q95+Q99+Q103+Q107+Q111+ Q115+Q119+Q123+Q127+Q131+Q135+Q139+Q143+Q147+Q151+Q155+Q159+Q163+Q167++Q171+Q175+Q179+Q183+Q187+Q191+Q195+Q199+Q203+Q207+Q211+Q215+Q219+Q223+Q227+Q231+Q235+Q239+Q243+Q255</f>
        <v>17895.710000000003</v>
      </c>
      <c r="R248" s="194" t="e">
        <f>R11+R15+R19+R23+R27+R31+R35+R39+R43+R47+R51+R55+R59+R63+R67+R71+R75+R79+R83+R87+R91+R95+R99+R103+R107+R111+ R115+R119+R123+R127+R131+R135+R139+R143+R147+R151+R155+R159+R163+R167++R171+R175+R179+R183+R187+R191+R195+R199+R203+R207+R211+R215+R219+R223+R227+R231+R235+R239+R243+R255</f>
        <v>#VALUE!</v>
      </c>
      <c r="S248" s="195" t="e">
        <f>IF(Q248-R248=0,"-",(Q248-R248)/R248*100)</f>
        <v>#VALUE!</v>
      </c>
      <c r="T248" s="8"/>
      <c r="U248" s="8"/>
      <c r="V248" s="12"/>
      <c r="W248" s="8"/>
      <c r="X248" s="12"/>
    </row>
    <row r="249" spans="1:24" ht="13.5" thickBot="1">
      <c r="A249" s="8"/>
      <c r="B249" s="196"/>
      <c r="C249" s="197" t="s">
        <v>25</v>
      </c>
      <c r="D249" s="198">
        <f>SUM(D11:D245)</f>
        <v>5725.7999999999993</v>
      </c>
      <c r="E249" s="199" t="s">
        <v>26</v>
      </c>
      <c r="F249" s="200"/>
      <c r="G249" s="200"/>
      <c r="H249" s="200"/>
      <c r="I249" s="201"/>
      <c r="J249" s="202">
        <f>J247+J248</f>
        <v>35625.26671799802</v>
      </c>
      <c r="K249" s="203" t="e">
        <f>K247+K248</f>
        <v>#VALUE!</v>
      </c>
      <c r="L249" s="204">
        <f>L247+L248</f>
        <v>37969.082025745534</v>
      </c>
      <c r="M249" s="205" t="e">
        <f>M247+M248</f>
        <v>#VALUE!</v>
      </c>
      <c r="N249" s="206">
        <f>SUM(N247:N248)</f>
        <v>18766.449999999997</v>
      </c>
      <c r="O249" s="207" t="e">
        <f>SUM(O247:O248)</f>
        <v>#VALUE!</v>
      </c>
      <c r="P249" s="208" t="e">
        <f>IF(N249-O249=0,"-",(N249-O249)/O249*100)</f>
        <v>#VALUE!</v>
      </c>
      <c r="Q249" s="206">
        <f>SUM(Q247:Q248)</f>
        <v>79352.23000000001</v>
      </c>
      <c r="R249" s="207" t="e">
        <f>SUM(R247:R248)</f>
        <v>#VALUE!</v>
      </c>
      <c r="S249" s="208" t="e">
        <f>IF(Q249-R249=0,"-",(Q249-R249)/R249*100)</f>
        <v>#VALUE!</v>
      </c>
      <c r="T249" s="8"/>
      <c r="U249" s="86">
        <f t="shared" ref="U249" si="96">+Q249*1000000/D249/365</f>
        <v>37969.082025745534</v>
      </c>
      <c r="V249" s="209">
        <f>+U249-L249</f>
        <v>0</v>
      </c>
      <c r="W249" s="86" t="e">
        <f t="shared" ref="W249" si="97">+S249*1000000/D249/365</f>
        <v>#VALUE!</v>
      </c>
      <c r="X249" s="209" t="e">
        <f>+W249-M249</f>
        <v>#VALUE!</v>
      </c>
    </row>
    <row r="250" spans="1:24" ht="13.5" thickTop="1">
      <c r="A250" s="8"/>
      <c r="B250" s="210"/>
      <c r="C250" s="211"/>
      <c r="D250" s="212"/>
      <c r="E250" s="213"/>
      <c r="F250" s="188"/>
      <c r="G250" s="188"/>
      <c r="H250" s="188"/>
      <c r="I250" s="189"/>
      <c r="J250" s="214"/>
      <c r="K250" s="214"/>
      <c r="L250" s="214"/>
      <c r="M250" s="214"/>
      <c r="N250" s="215"/>
      <c r="O250" s="215"/>
      <c r="P250" s="216"/>
      <c r="Q250" s="215"/>
      <c r="R250" s="215"/>
      <c r="S250" s="216"/>
      <c r="T250" s="8"/>
      <c r="U250" s="86"/>
      <c r="V250" s="209"/>
      <c r="W250" s="86"/>
      <c r="X250" s="209"/>
    </row>
    <row r="251" spans="1:24" ht="12.75">
      <c r="A251" s="8"/>
      <c r="B251" s="254" t="s">
        <v>159</v>
      </c>
      <c r="C251" s="255"/>
      <c r="D251" s="256"/>
      <c r="E251" s="257"/>
      <c r="F251" s="222"/>
      <c r="G251" s="222"/>
      <c r="H251" s="222"/>
      <c r="I251" s="223"/>
      <c r="J251" s="224"/>
      <c r="K251" s="224"/>
      <c r="L251" s="224"/>
      <c r="M251" s="224"/>
      <c r="N251" s="225"/>
      <c r="O251" s="225"/>
      <c r="P251" s="226"/>
      <c r="Q251" s="225"/>
      <c r="R251" s="225"/>
      <c r="S251" s="227"/>
      <c r="T251" s="8"/>
      <c r="U251" s="8"/>
      <c r="V251" s="12"/>
      <c r="W251" s="8"/>
      <c r="X251" s="12"/>
    </row>
    <row r="252" spans="1:24" ht="12.75">
      <c r="A252" s="8"/>
      <c r="B252" s="1559" t="s">
        <v>160</v>
      </c>
      <c r="C252" s="1559"/>
      <c r="D252" s="1559"/>
      <c r="E252" s="1559"/>
      <c r="F252" s="1559"/>
      <c r="G252" s="1559"/>
      <c r="H252" s="1559"/>
      <c r="I252" s="1559"/>
      <c r="J252" s="1559"/>
      <c r="K252" s="1559"/>
      <c r="L252" s="1559"/>
      <c r="M252" s="1559"/>
      <c r="N252" s="1559"/>
      <c r="O252" s="1559"/>
      <c r="P252" s="1559"/>
      <c r="Q252" s="1559"/>
      <c r="R252" s="1559"/>
      <c r="S252" s="216"/>
      <c r="T252" s="8"/>
      <c r="U252" s="8"/>
      <c r="V252" s="12"/>
      <c r="W252" s="8"/>
      <c r="X252" s="12"/>
    </row>
    <row r="253" spans="1:24" ht="12.75">
      <c r="A253" s="8"/>
      <c r="B253" s="1549" t="s">
        <v>150</v>
      </c>
      <c r="C253" s="1549"/>
      <c r="D253" s="1549"/>
      <c r="E253" s="1549"/>
      <c r="F253" s="1549"/>
      <c r="G253" s="1549"/>
      <c r="H253" s="1549"/>
      <c r="I253" s="1549"/>
      <c r="J253" s="1549"/>
      <c r="K253" s="1549"/>
      <c r="L253" s="1549"/>
      <c r="M253" s="1549"/>
      <c r="N253" s="1549"/>
      <c r="O253" s="1549"/>
      <c r="P253" s="1549"/>
      <c r="Q253" s="1549"/>
      <c r="R253" s="1549"/>
      <c r="S253" s="11"/>
      <c r="T253" s="8"/>
      <c r="U253" s="8"/>
      <c r="V253" s="12"/>
      <c r="W253" s="8"/>
      <c r="X253" s="12"/>
    </row>
    <row r="254" spans="1:24" ht="15">
      <c r="A254" s="8"/>
      <c r="B254" s="228" t="s">
        <v>151</v>
      </c>
      <c r="C254" s="9"/>
      <c r="D254" s="229"/>
      <c r="E254" s="229"/>
      <c r="F254" s="229"/>
      <c r="G254" s="229"/>
      <c r="H254" s="229"/>
      <c r="I254" s="229"/>
      <c r="J254" s="229"/>
      <c r="K254" s="229"/>
      <c r="L254" s="229"/>
      <c r="M254" s="229"/>
      <c r="N254" s="230"/>
      <c r="O254" s="230"/>
      <c r="P254" s="231"/>
      <c r="Q254" s="230"/>
      <c r="R254" s="230"/>
      <c r="S254" s="232"/>
      <c r="T254" s="8"/>
      <c r="U254" s="86"/>
      <c r="V254" s="12"/>
      <c r="W254" s="233"/>
      <c r="X254" s="12"/>
    </row>
    <row r="255" spans="1:24" ht="15">
      <c r="A255" s="8"/>
      <c r="B255" s="234"/>
      <c r="C255" s="9"/>
      <c r="D255" s="235" t="s">
        <v>152</v>
      </c>
      <c r="E255" s="236" t="s">
        <v>20</v>
      </c>
      <c r="F255" s="237">
        <v>46604</v>
      </c>
      <c r="G255" s="237">
        <v>44956</v>
      </c>
      <c r="H255" s="237">
        <v>49691</v>
      </c>
      <c r="I255" s="237">
        <v>48012</v>
      </c>
      <c r="J255" s="237"/>
      <c r="K255" s="237"/>
      <c r="L255" s="237"/>
      <c r="M255" s="237"/>
      <c r="N255" s="238">
        <v>8.4</v>
      </c>
      <c r="O255" s="238">
        <v>8.1</v>
      </c>
      <c r="P255" s="232"/>
      <c r="Q255" s="238">
        <v>35.5</v>
      </c>
      <c r="R255" s="238">
        <v>34.299999999999997</v>
      </c>
      <c r="S255" s="232"/>
      <c r="T255" s="8"/>
      <c r="U255" s="8"/>
      <c r="V255" s="12"/>
      <c r="W255" s="8"/>
      <c r="X255" s="12"/>
    </row>
    <row r="256" spans="1:24" ht="15">
      <c r="A256" s="8"/>
      <c r="B256" s="234"/>
      <c r="C256" s="9"/>
      <c r="D256" s="239" t="s">
        <v>153</v>
      </c>
      <c r="E256" s="236" t="s">
        <v>24</v>
      </c>
      <c r="F256" s="237">
        <v>13703</v>
      </c>
      <c r="G256" s="237">
        <v>12919</v>
      </c>
      <c r="H256" s="237">
        <v>13953</v>
      </c>
      <c r="I256" s="237">
        <v>13559</v>
      </c>
      <c r="J256" s="237"/>
      <c r="K256" s="237"/>
      <c r="L256" s="237"/>
      <c r="M256" s="237"/>
      <c r="N256" s="238">
        <v>2.5</v>
      </c>
      <c r="O256" s="238">
        <v>2.2999999999999998</v>
      </c>
      <c r="P256" s="232"/>
      <c r="Q256" s="238">
        <v>9.9</v>
      </c>
      <c r="R256" s="238">
        <v>9.6999999999999993</v>
      </c>
      <c r="S256" s="232"/>
      <c r="T256" s="8"/>
      <c r="U256" s="116"/>
      <c r="V256" s="12"/>
      <c r="W256" s="86"/>
      <c r="X256" s="12"/>
    </row>
    <row r="257" spans="1:24" ht="15">
      <c r="A257" s="8"/>
      <c r="B257" s="234"/>
      <c r="C257" s="9"/>
      <c r="D257" s="239" t="s">
        <v>154</v>
      </c>
      <c r="E257" s="240" t="s">
        <v>26</v>
      </c>
      <c r="F257" s="241">
        <v>60307</v>
      </c>
      <c r="G257" s="241">
        <v>57875</v>
      </c>
      <c r="H257" s="241">
        <v>63644</v>
      </c>
      <c r="I257" s="241">
        <v>61572</v>
      </c>
      <c r="J257" s="242"/>
      <c r="K257" s="242"/>
      <c r="L257" s="242"/>
      <c r="M257" s="242"/>
      <c r="N257" s="243">
        <v>10.9</v>
      </c>
      <c r="O257" s="243">
        <v>10.4</v>
      </c>
      <c r="P257" s="232"/>
      <c r="Q257" s="243">
        <v>45.5</v>
      </c>
      <c r="R257" s="243">
        <v>44</v>
      </c>
      <c r="S257" s="232"/>
      <c r="T257" s="8"/>
      <c r="U257" s="8"/>
      <c r="V257" s="12"/>
      <c r="W257" s="8"/>
      <c r="X257" s="12"/>
    </row>
    <row r="258" spans="1:24" ht="15">
      <c r="A258" s="8"/>
      <c r="B258" s="234"/>
      <c r="C258" s="9"/>
      <c r="D258" s="239" t="s">
        <v>155</v>
      </c>
      <c r="E258" s="244"/>
      <c r="F258" s="237"/>
      <c r="G258" s="237"/>
      <c r="H258" s="237"/>
      <c r="I258" s="237"/>
      <c r="J258" s="8"/>
      <c r="K258" s="8"/>
      <c r="L258" s="8"/>
      <c r="M258" s="8"/>
      <c r="N258" s="10"/>
      <c r="O258" s="10"/>
      <c r="P258" s="11"/>
      <c r="Q258" s="10"/>
      <c r="R258" s="10"/>
      <c r="S258" s="232"/>
      <c r="T258" s="8"/>
      <c r="U258" s="8"/>
      <c r="V258" s="12"/>
      <c r="W258" s="233"/>
      <c r="X258" s="12"/>
    </row>
  </sheetData>
  <mergeCells count="8">
    <mergeCell ref="B252:R252"/>
    <mergeCell ref="B253:R253"/>
    <mergeCell ref="F5:G5"/>
    <mergeCell ref="J5:K5"/>
    <mergeCell ref="L5:M5"/>
    <mergeCell ref="N5:P5"/>
    <mergeCell ref="Q5:S5"/>
    <mergeCell ref="B126:D12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X251"/>
  <sheetViews>
    <sheetView workbookViewId="0">
      <selection activeCell="X1" activeCellId="1" sqref="V1:V65536 X1:X65536"/>
    </sheetView>
  </sheetViews>
  <sheetFormatPr defaultRowHeight="12"/>
  <cols>
    <col min="20" max="20" width="3.875" customWidth="1"/>
    <col min="22" max="22" width="8.875" style="410"/>
    <col min="24" max="24" width="8.875" style="410"/>
  </cols>
  <sheetData>
    <row r="1" spans="1:24" ht="15.75">
      <c r="A1" s="1"/>
      <c r="B1" s="2" t="s">
        <v>161</v>
      </c>
      <c r="C1" s="2"/>
      <c r="D1" s="3"/>
      <c r="E1" s="3"/>
      <c r="F1" s="3"/>
      <c r="G1" s="1"/>
      <c r="H1" s="1"/>
      <c r="I1" s="1"/>
      <c r="J1" s="1"/>
      <c r="K1" s="1"/>
      <c r="L1" s="1"/>
      <c r="M1" s="1"/>
      <c r="N1" s="4"/>
      <c r="O1" s="4"/>
      <c r="P1" s="5"/>
      <c r="Q1" s="4"/>
      <c r="R1" s="4"/>
      <c r="S1" s="5"/>
      <c r="T1" s="1"/>
      <c r="U1" s="1"/>
      <c r="V1" s="405"/>
      <c r="W1" s="1"/>
      <c r="X1" s="405"/>
    </row>
    <row r="2" spans="1:24" ht="15.75">
      <c r="A2" s="1"/>
      <c r="B2" s="2"/>
      <c r="C2" s="2"/>
      <c r="D2" s="3"/>
      <c r="E2" s="3"/>
      <c r="F2" s="3"/>
      <c r="G2" s="1"/>
      <c r="H2" s="1"/>
      <c r="I2" s="7"/>
      <c r="J2" s="7"/>
      <c r="K2" s="1"/>
      <c r="L2" s="1"/>
      <c r="M2" s="1"/>
      <c r="N2" s="4"/>
      <c r="O2" s="4"/>
      <c r="P2" s="5"/>
      <c r="Q2" s="4"/>
      <c r="R2" s="4"/>
      <c r="S2" s="5"/>
      <c r="T2" s="1"/>
      <c r="U2" s="1"/>
      <c r="V2" s="405"/>
      <c r="W2" s="1"/>
      <c r="X2" s="405"/>
    </row>
    <row r="3" spans="1:24" ht="15.75">
      <c r="A3" s="8"/>
      <c r="B3" s="3"/>
      <c r="C3" s="9"/>
      <c r="D3" s="3"/>
      <c r="E3" s="3"/>
      <c r="F3" s="3"/>
      <c r="G3" s="8"/>
      <c r="H3" s="8"/>
      <c r="I3" s="8"/>
      <c r="J3" s="8"/>
      <c r="K3" s="8"/>
      <c r="L3" s="8"/>
      <c r="M3" s="8"/>
      <c r="N3" s="10"/>
      <c r="O3" s="10"/>
      <c r="P3" s="11"/>
      <c r="Q3" s="10"/>
      <c r="R3" s="10"/>
      <c r="S3" s="11"/>
      <c r="T3" s="8"/>
      <c r="U3" s="8"/>
      <c r="V3" s="406"/>
      <c r="W3" s="8"/>
      <c r="X3" s="406"/>
    </row>
    <row r="4" spans="1:24" ht="12.75">
      <c r="A4" s="8"/>
      <c r="B4" s="13"/>
      <c r="C4" s="14"/>
      <c r="D4" s="15"/>
      <c r="E4" s="16"/>
      <c r="F4" s="17" t="s">
        <v>1</v>
      </c>
      <c r="G4" s="18"/>
      <c r="H4" s="18"/>
      <c r="I4" s="19"/>
      <c r="J4" s="20" t="s">
        <v>2</v>
      </c>
      <c r="K4" s="18"/>
      <c r="L4" s="18"/>
      <c r="M4" s="19"/>
      <c r="N4" s="21" t="s">
        <v>3</v>
      </c>
      <c r="O4" s="22"/>
      <c r="P4" s="23"/>
      <c r="Q4" s="21" t="s">
        <v>3</v>
      </c>
      <c r="R4" s="22"/>
      <c r="S4" s="23"/>
      <c r="T4" s="8"/>
      <c r="U4" s="8"/>
      <c r="V4" s="406"/>
      <c r="W4" s="8"/>
      <c r="X4" s="406"/>
    </row>
    <row r="5" spans="1:24" ht="12.75">
      <c r="A5" s="8"/>
      <c r="B5" s="24" t="s">
        <v>4</v>
      </c>
      <c r="C5" s="25"/>
      <c r="D5" s="26"/>
      <c r="E5" s="27"/>
      <c r="F5" s="1546" t="s">
        <v>5</v>
      </c>
      <c r="G5" s="1547"/>
      <c r="H5" s="28" t="s">
        <v>6</v>
      </c>
      <c r="I5" s="29"/>
      <c r="J5" s="1546" t="s">
        <v>5</v>
      </c>
      <c r="K5" s="1548"/>
      <c r="L5" s="1548" t="s">
        <v>6</v>
      </c>
      <c r="M5" s="1547"/>
      <c r="N5" s="1546" t="s">
        <v>5</v>
      </c>
      <c r="O5" s="1548"/>
      <c r="P5" s="1547"/>
      <c r="Q5" s="1546" t="s">
        <v>7</v>
      </c>
      <c r="R5" s="1548"/>
      <c r="S5" s="1547"/>
      <c r="T5" s="8"/>
      <c r="U5" s="8"/>
      <c r="V5" s="406"/>
      <c r="W5" s="8"/>
      <c r="X5" s="406"/>
    </row>
    <row r="6" spans="1:24" ht="12.75">
      <c r="A6" s="8"/>
      <c r="B6" s="30"/>
      <c r="C6" s="31"/>
      <c r="D6" s="32"/>
      <c r="E6" s="33"/>
      <c r="F6" s="34" t="s">
        <v>8</v>
      </c>
      <c r="G6" s="35" t="s">
        <v>9</v>
      </c>
      <c r="H6" s="36"/>
      <c r="I6" s="36"/>
      <c r="J6" s="36" t="s">
        <v>8</v>
      </c>
      <c r="K6" s="35" t="s">
        <v>9</v>
      </c>
      <c r="L6" s="36"/>
      <c r="M6" s="36"/>
      <c r="N6" s="258" t="s">
        <v>8</v>
      </c>
      <c r="O6" s="259" t="s">
        <v>9</v>
      </c>
      <c r="P6" s="37"/>
      <c r="Q6" s="36"/>
      <c r="R6" s="36"/>
      <c r="S6" s="37"/>
      <c r="T6" s="8"/>
      <c r="U6" s="8"/>
      <c r="V6" s="406"/>
      <c r="W6" s="8"/>
      <c r="X6" s="406"/>
    </row>
    <row r="7" spans="1:24" ht="15.75">
      <c r="A7" s="8"/>
      <c r="B7" s="30"/>
      <c r="C7" s="31"/>
      <c r="D7" s="32"/>
      <c r="E7" s="33"/>
      <c r="F7" s="38" t="s">
        <v>11</v>
      </c>
      <c r="G7" s="35" t="s">
        <v>8</v>
      </c>
      <c r="H7" s="260">
        <v>2014</v>
      </c>
      <c r="I7" s="260">
        <v>2013</v>
      </c>
      <c r="J7" s="38" t="s">
        <v>11</v>
      </c>
      <c r="K7" s="35" t="s">
        <v>8</v>
      </c>
      <c r="L7" s="260">
        <v>2014</v>
      </c>
      <c r="M7" s="260">
        <v>2013</v>
      </c>
      <c r="N7" s="261" t="s">
        <v>11</v>
      </c>
      <c r="O7" s="259" t="s">
        <v>8</v>
      </c>
      <c r="P7" s="39" t="s">
        <v>12</v>
      </c>
      <c r="Q7" s="260">
        <v>2014</v>
      </c>
      <c r="R7" s="260">
        <v>2013</v>
      </c>
      <c r="S7" s="40" t="s">
        <v>12</v>
      </c>
      <c r="T7" s="41"/>
      <c r="U7" s="42" t="s">
        <v>162</v>
      </c>
      <c r="V7" s="406"/>
      <c r="W7" s="42"/>
      <c r="X7" s="406"/>
    </row>
    <row r="8" spans="1:24" ht="12.75">
      <c r="A8" s="8"/>
      <c r="B8" s="43"/>
      <c r="C8" s="44"/>
      <c r="D8" s="45"/>
      <c r="E8" s="46"/>
      <c r="F8" s="47" t="s">
        <v>14</v>
      </c>
      <c r="G8" s="48" t="s">
        <v>15</v>
      </c>
      <c r="H8" s="49"/>
      <c r="I8" s="49"/>
      <c r="J8" s="49" t="s">
        <v>14</v>
      </c>
      <c r="K8" s="48" t="s">
        <v>15</v>
      </c>
      <c r="L8" s="49"/>
      <c r="M8" s="49"/>
      <c r="N8" s="262" t="s">
        <v>14</v>
      </c>
      <c r="O8" s="263" t="s">
        <v>15</v>
      </c>
      <c r="P8" s="50" t="s">
        <v>16</v>
      </c>
      <c r="Q8" s="49"/>
      <c r="R8" s="49"/>
      <c r="S8" s="50" t="s">
        <v>16</v>
      </c>
      <c r="T8" s="8"/>
      <c r="U8" s="8"/>
      <c r="V8" s="406"/>
      <c r="W8" s="8"/>
      <c r="X8" s="406"/>
    </row>
    <row r="9" spans="1:24" ht="12.75">
      <c r="A9" s="51"/>
      <c r="B9" s="52"/>
      <c r="C9" s="9"/>
      <c r="D9" s="8"/>
      <c r="E9" s="53"/>
      <c r="F9" s="54"/>
      <c r="G9" s="55"/>
      <c r="H9" s="56"/>
      <c r="I9" s="55"/>
      <c r="J9" s="57"/>
      <c r="K9" s="55"/>
      <c r="L9" s="58"/>
      <c r="M9" s="55"/>
      <c r="N9" s="59"/>
      <c r="O9" s="60"/>
      <c r="P9" s="61"/>
      <c r="Q9" s="62"/>
      <c r="R9" s="60"/>
      <c r="S9" s="63"/>
      <c r="T9" s="8"/>
      <c r="U9" s="64"/>
      <c r="V9" s="407" t="s">
        <v>17</v>
      </c>
      <c r="W9" s="64"/>
      <c r="X9" s="407"/>
    </row>
    <row r="10" spans="1:24" ht="12.75">
      <c r="A10" s="66" t="s">
        <v>18</v>
      </c>
      <c r="B10" s="67" t="s">
        <v>19</v>
      </c>
      <c r="C10" s="68"/>
      <c r="D10" s="69"/>
      <c r="E10" s="70" t="s">
        <v>20</v>
      </c>
      <c r="F10" s="113">
        <v>2685</v>
      </c>
      <c r="G10" s="95">
        <v>2570</v>
      </c>
      <c r="H10" s="95">
        <v>3387</v>
      </c>
      <c r="I10" s="264">
        <v>3343</v>
      </c>
      <c r="J10" s="95">
        <v>2685</v>
      </c>
      <c r="K10" s="71">
        <v>2570</v>
      </c>
      <c r="L10" s="71">
        <v>3387</v>
      </c>
      <c r="M10" s="113">
        <v>3343</v>
      </c>
      <c r="N10" s="72">
        <v>1.43</v>
      </c>
      <c r="O10" s="73">
        <v>1.37</v>
      </c>
      <c r="P10" s="74">
        <f>IF(N10-O10=0,"-",(N10-O10)/O10*100)</f>
        <v>4.3795620437956071</v>
      </c>
      <c r="Q10" s="107">
        <v>7.17</v>
      </c>
      <c r="R10" s="73">
        <v>7.08</v>
      </c>
      <c r="S10" s="74">
        <f>IF(Q10-R10=0,"-",(Q10-R10)/R10*100)</f>
        <v>1.271186440677964</v>
      </c>
      <c r="T10" s="8"/>
      <c r="U10" s="75"/>
      <c r="V10" s="408" t="s">
        <v>21</v>
      </c>
      <c r="W10" s="75"/>
      <c r="X10" s="408"/>
    </row>
    <row r="11" spans="1:24" ht="12.75">
      <c r="B11" s="67" t="s">
        <v>22</v>
      </c>
      <c r="C11" s="68"/>
      <c r="D11" s="77" t="s">
        <v>23</v>
      </c>
      <c r="E11" s="70" t="s">
        <v>24</v>
      </c>
      <c r="F11" s="113">
        <v>1538</v>
      </c>
      <c r="G11" s="95">
        <v>1545</v>
      </c>
      <c r="H11" s="95">
        <v>1558</v>
      </c>
      <c r="I11" s="264">
        <v>1544</v>
      </c>
      <c r="J11" s="95">
        <v>1538</v>
      </c>
      <c r="K11" s="71">
        <v>1545</v>
      </c>
      <c r="L11" s="71">
        <v>1558</v>
      </c>
      <c r="M11" s="113">
        <v>1544</v>
      </c>
      <c r="N11" s="72">
        <v>0.82</v>
      </c>
      <c r="O11" s="73">
        <v>0.83</v>
      </c>
      <c r="P11" s="74">
        <f>IF(N11-O11=0,"-",(N11-O11)/O11*100)</f>
        <v>-1.2048192771084349</v>
      </c>
      <c r="Q11" s="107">
        <v>3.3</v>
      </c>
      <c r="R11" s="73">
        <v>3.27</v>
      </c>
      <c r="S11" s="74">
        <f>IF(Q11-R11=0,"-",(Q11-R11)/R11*100)</f>
        <v>0.9174311926605444</v>
      </c>
      <c r="T11" s="8"/>
      <c r="U11" s="8"/>
      <c r="V11" s="406"/>
      <c r="W11" s="8"/>
      <c r="X11" s="406"/>
    </row>
    <row r="12" spans="1:24" ht="12.75">
      <c r="B12" s="78" t="s">
        <v>23</v>
      </c>
      <c r="C12" s="79" t="s">
        <v>25</v>
      </c>
      <c r="D12" s="80">
        <v>5.8</v>
      </c>
      <c r="E12" s="81" t="s">
        <v>26</v>
      </c>
      <c r="F12" s="171">
        <f t="shared" ref="F12:O12" si="0">+F10+F11</f>
        <v>4223</v>
      </c>
      <c r="G12" s="97">
        <f t="shared" si="0"/>
        <v>4115</v>
      </c>
      <c r="H12" s="82">
        <f t="shared" si="0"/>
        <v>4945</v>
      </c>
      <c r="I12" s="265">
        <f t="shared" si="0"/>
        <v>4887</v>
      </c>
      <c r="J12" s="266">
        <f t="shared" si="0"/>
        <v>4223</v>
      </c>
      <c r="K12" s="84">
        <f t="shared" si="0"/>
        <v>4115</v>
      </c>
      <c r="L12" s="105">
        <f t="shared" si="0"/>
        <v>4945</v>
      </c>
      <c r="M12" s="106">
        <f t="shared" si="0"/>
        <v>4887</v>
      </c>
      <c r="N12" s="72">
        <f t="shared" si="0"/>
        <v>2.25</v>
      </c>
      <c r="O12" s="73">
        <f t="shared" si="0"/>
        <v>2.2000000000000002</v>
      </c>
      <c r="P12" s="74">
        <f>IF(N12-O12=0,"-",(N12-O12)/O12*100)</f>
        <v>2.2727272727272645</v>
      </c>
      <c r="Q12" s="72">
        <f>+Q10+Q11</f>
        <v>10.469999999999999</v>
      </c>
      <c r="R12" s="73">
        <f>+R10+R11</f>
        <v>10.35</v>
      </c>
      <c r="S12" s="74">
        <f>IF(Q12-R12=0,"-",(Q12-R12)/R12*100)</f>
        <v>1.159420289855065</v>
      </c>
      <c r="T12" s="8"/>
      <c r="U12" s="86">
        <f>+Q12*1000000/D12/365</f>
        <v>4945.6778460085015</v>
      </c>
      <c r="V12" s="406">
        <f>+U12-L12</f>
        <v>0.67784600850154675</v>
      </c>
      <c r="W12" s="86">
        <f>+R12*1000000/D12/365</f>
        <v>4888.9938592347662</v>
      </c>
      <c r="X12" s="406">
        <f>+W12-M12</f>
        <v>1.9938592347662052</v>
      </c>
    </row>
    <row r="13" spans="1:24" ht="12.75">
      <c r="B13" s="52"/>
      <c r="C13" s="9"/>
      <c r="D13" s="80"/>
      <c r="E13" s="57"/>
      <c r="F13" s="267"/>
      <c r="G13" s="268"/>
      <c r="H13" s="269"/>
      <c r="I13" s="270"/>
      <c r="J13" s="271"/>
      <c r="K13" s="90"/>
      <c r="L13" s="90"/>
      <c r="M13" s="91"/>
      <c r="N13" s="92"/>
      <c r="O13" s="93"/>
      <c r="P13" s="74"/>
      <c r="Q13" s="92"/>
      <c r="R13" s="93"/>
      <c r="S13" s="74"/>
      <c r="T13" s="8"/>
      <c r="U13" s="8"/>
      <c r="V13" s="406"/>
      <c r="W13" s="8"/>
      <c r="X13" s="406"/>
    </row>
    <row r="14" spans="1:24" ht="12.75">
      <c r="A14" s="66" t="s">
        <v>27</v>
      </c>
      <c r="B14" s="67" t="s">
        <v>19</v>
      </c>
      <c r="C14" s="68"/>
      <c r="D14" s="80"/>
      <c r="E14" s="94" t="s">
        <v>20</v>
      </c>
      <c r="F14" s="272">
        <v>1381</v>
      </c>
      <c r="G14" s="113">
        <v>1292</v>
      </c>
      <c r="H14" s="95">
        <v>1670</v>
      </c>
      <c r="I14" s="264">
        <v>1596</v>
      </c>
      <c r="J14" s="95">
        <v>1381</v>
      </c>
      <c r="K14" s="71">
        <v>1292</v>
      </c>
      <c r="L14" s="71">
        <v>1670</v>
      </c>
      <c r="M14" s="113">
        <v>1596</v>
      </c>
      <c r="N14" s="72">
        <v>1.63</v>
      </c>
      <c r="O14" s="73">
        <v>1.53</v>
      </c>
      <c r="P14" s="74">
        <f>IF(N14-O14=0,"-",(N14-O14)/O14*100)</f>
        <v>6.5359477124182916</v>
      </c>
      <c r="Q14" s="107">
        <v>7.8</v>
      </c>
      <c r="R14" s="73">
        <v>7.46</v>
      </c>
      <c r="S14" s="74">
        <f>IF(Q14-R14=0,"-",(Q14-R14)/R14*100)</f>
        <v>4.5576407506702399</v>
      </c>
      <c r="T14" s="8"/>
      <c r="U14" s="8"/>
      <c r="V14" s="406"/>
      <c r="W14" s="8"/>
      <c r="X14" s="406"/>
    </row>
    <row r="15" spans="1:24" ht="12.75">
      <c r="A15" s="96"/>
      <c r="B15" s="67" t="s">
        <v>28</v>
      </c>
      <c r="C15" s="68"/>
      <c r="D15" s="80"/>
      <c r="E15" s="94" t="s">
        <v>24</v>
      </c>
      <c r="F15" s="272">
        <v>141</v>
      </c>
      <c r="G15" s="113">
        <v>147</v>
      </c>
      <c r="H15" s="95">
        <v>144</v>
      </c>
      <c r="I15" s="264">
        <v>151</v>
      </c>
      <c r="J15" s="95">
        <v>141</v>
      </c>
      <c r="K15" s="71">
        <v>147</v>
      </c>
      <c r="L15" s="71">
        <v>144</v>
      </c>
      <c r="M15" s="113">
        <v>151</v>
      </c>
      <c r="N15" s="72">
        <v>0.17</v>
      </c>
      <c r="O15" s="73">
        <v>0.17</v>
      </c>
      <c r="P15" s="74" t="str">
        <f>IF(N15-O15=0,"-",(N15-O15)/O15*100)</f>
        <v>-</v>
      </c>
      <c r="Q15" s="107">
        <v>0.68</v>
      </c>
      <c r="R15" s="73">
        <v>0.7</v>
      </c>
      <c r="S15" s="74">
        <f>IF(Q15-R15=0,"-",(Q15-R15)/R15*100)</f>
        <v>-2.8571428571428439</v>
      </c>
      <c r="T15" s="8"/>
      <c r="U15" s="8"/>
      <c r="V15" s="406"/>
      <c r="W15" s="8"/>
      <c r="X15" s="406"/>
    </row>
    <row r="16" spans="1:24" ht="12.75">
      <c r="A16" s="96"/>
      <c r="B16" s="78" t="s">
        <v>23</v>
      </c>
      <c r="C16" s="79" t="s">
        <v>25</v>
      </c>
      <c r="D16" s="80">
        <v>12.8</v>
      </c>
      <c r="E16" s="94" t="s">
        <v>26</v>
      </c>
      <c r="F16" s="171">
        <f t="shared" ref="F16:M16" si="1">F14+F15</f>
        <v>1522</v>
      </c>
      <c r="G16" s="97">
        <f t="shared" si="1"/>
        <v>1439</v>
      </c>
      <c r="H16" s="82">
        <f t="shared" si="1"/>
        <v>1814</v>
      </c>
      <c r="I16" s="265">
        <f t="shared" si="1"/>
        <v>1747</v>
      </c>
      <c r="J16" s="82">
        <f t="shared" si="1"/>
        <v>1522</v>
      </c>
      <c r="K16" s="83">
        <f t="shared" si="1"/>
        <v>1439</v>
      </c>
      <c r="L16" s="83">
        <f t="shared" si="1"/>
        <v>1814</v>
      </c>
      <c r="M16" s="85">
        <f t="shared" si="1"/>
        <v>1747</v>
      </c>
      <c r="N16" s="72">
        <f>N15+N14</f>
        <v>1.7999999999999998</v>
      </c>
      <c r="O16" s="73">
        <f>O15+O14</f>
        <v>1.7</v>
      </c>
      <c r="P16" s="74">
        <f>IF(N16-O16=0,"-",(N16-O16)/O16*100)</f>
        <v>5.882352941176463</v>
      </c>
      <c r="Q16" s="72">
        <f>Q15+Q14</f>
        <v>8.48</v>
      </c>
      <c r="R16" s="73">
        <f>R15+R14</f>
        <v>8.16</v>
      </c>
      <c r="S16" s="74">
        <f>IF(Q16-R16=0,"-",(Q16-R16)/R16*100)</f>
        <v>3.9215686274509838</v>
      </c>
      <c r="T16" s="8"/>
      <c r="U16" s="86">
        <f>+Q16*1000000/D16/365</f>
        <v>1815.0684931506848</v>
      </c>
      <c r="V16" s="406">
        <f>+U16-L16</f>
        <v>1.0684931506848443</v>
      </c>
      <c r="W16" s="86">
        <f>+R16*1000000/D16/365</f>
        <v>1746.5753424657535</v>
      </c>
      <c r="X16" s="406">
        <f>+W16-M16</f>
        <v>-0.42465753424653485</v>
      </c>
    </row>
    <row r="17" spans="1:24" ht="12.75">
      <c r="A17" s="96"/>
      <c r="B17" s="52"/>
      <c r="C17" s="9"/>
      <c r="D17" s="80"/>
      <c r="E17" s="57"/>
      <c r="F17" s="273"/>
      <c r="G17" s="268"/>
      <c r="H17" s="269"/>
      <c r="I17" s="270"/>
      <c r="J17" s="271"/>
      <c r="K17" s="90"/>
      <c r="L17" s="90"/>
      <c r="M17" s="91"/>
      <c r="N17" s="92"/>
      <c r="O17" s="93"/>
      <c r="P17" s="74"/>
      <c r="Q17" s="92"/>
      <c r="R17" s="93"/>
      <c r="S17" s="74"/>
      <c r="T17" s="8"/>
      <c r="U17" s="8"/>
      <c r="V17" s="406"/>
      <c r="W17" s="8"/>
      <c r="X17" s="406"/>
    </row>
    <row r="18" spans="1:24" ht="12.75">
      <c r="A18" s="66" t="s">
        <v>29</v>
      </c>
      <c r="B18" s="99" t="s">
        <v>30</v>
      </c>
      <c r="C18" s="100"/>
      <c r="D18" s="101" t="s">
        <v>23</v>
      </c>
      <c r="E18" s="94" t="s">
        <v>20</v>
      </c>
      <c r="F18" s="272">
        <v>1949</v>
      </c>
      <c r="G18" s="113">
        <v>1889</v>
      </c>
      <c r="H18" s="95">
        <v>2461</v>
      </c>
      <c r="I18" s="264">
        <v>2406</v>
      </c>
      <c r="J18" s="95">
        <v>1949</v>
      </c>
      <c r="K18" s="71">
        <v>1889</v>
      </c>
      <c r="L18" s="71">
        <v>2461</v>
      </c>
      <c r="M18" s="113">
        <v>2406</v>
      </c>
      <c r="N18" s="72">
        <v>1.22</v>
      </c>
      <c r="O18" s="73">
        <v>1.18</v>
      </c>
      <c r="P18" s="74">
        <f>IF(N18-O18=0,"-",(N18-O18)/O18*100)</f>
        <v>3.3898305084745797</v>
      </c>
      <c r="Q18" s="107">
        <v>6.11</v>
      </c>
      <c r="R18" s="73">
        <v>5.97</v>
      </c>
      <c r="S18" s="74">
        <f>IF(Q18-R18=0,"-",(Q18-R18)/R18*100)</f>
        <v>2.3450586264656712</v>
      </c>
      <c r="T18" s="8"/>
      <c r="U18" s="8"/>
      <c r="V18" s="406"/>
      <c r="W18" s="8"/>
      <c r="X18" s="406"/>
    </row>
    <row r="19" spans="1:24" ht="12.75">
      <c r="A19" s="96"/>
      <c r="B19" s="102"/>
      <c r="C19" s="103"/>
      <c r="D19" s="80"/>
      <c r="E19" s="94" t="s">
        <v>24</v>
      </c>
      <c r="F19" s="272">
        <v>1845</v>
      </c>
      <c r="G19" s="113">
        <v>1865</v>
      </c>
      <c r="H19" s="95">
        <v>1886</v>
      </c>
      <c r="I19" s="264">
        <v>1875</v>
      </c>
      <c r="J19" s="95">
        <v>1845</v>
      </c>
      <c r="K19" s="71">
        <v>1865</v>
      </c>
      <c r="L19" s="71">
        <v>1886</v>
      </c>
      <c r="M19" s="113">
        <v>1875</v>
      </c>
      <c r="N19" s="72">
        <v>1.1499999999999999</v>
      </c>
      <c r="O19" s="73">
        <v>1.17</v>
      </c>
      <c r="P19" s="74">
        <f>IF(N19-O19=0,"-",(N19-O19)/O19*100)</f>
        <v>-1.7094017094017109</v>
      </c>
      <c r="Q19" s="107">
        <v>4.68</v>
      </c>
      <c r="R19" s="73">
        <v>4.6500000000000004</v>
      </c>
      <c r="S19" s="74">
        <f>IF(Q19-R19=0,"-",(Q19-R19)/R19*100)</f>
        <v>0.64516129032256686</v>
      </c>
      <c r="T19" s="8"/>
      <c r="U19" s="8"/>
      <c r="V19" s="406"/>
      <c r="W19" s="233"/>
      <c r="X19" s="406"/>
    </row>
    <row r="20" spans="1:24" ht="12.75">
      <c r="A20" s="96"/>
      <c r="B20" s="104"/>
      <c r="C20" s="79" t="s">
        <v>25</v>
      </c>
      <c r="D20" s="80">
        <v>6.8</v>
      </c>
      <c r="E20" s="94" t="s">
        <v>26</v>
      </c>
      <c r="F20" s="171">
        <f t="shared" ref="F20:M20" si="2">F18+F19</f>
        <v>3794</v>
      </c>
      <c r="G20" s="97">
        <f t="shared" si="2"/>
        <v>3754</v>
      </c>
      <c r="H20" s="82">
        <f t="shared" si="2"/>
        <v>4347</v>
      </c>
      <c r="I20" s="265">
        <f t="shared" si="2"/>
        <v>4281</v>
      </c>
      <c r="J20" s="266">
        <f t="shared" si="2"/>
        <v>3794</v>
      </c>
      <c r="K20" s="84">
        <f t="shared" si="2"/>
        <v>3754</v>
      </c>
      <c r="L20" s="105">
        <f t="shared" si="2"/>
        <v>4347</v>
      </c>
      <c r="M20" s="106">
        <f t="shared" si="2"/>
        <v>4281</v>
      </c>
      <c r="N20" s="72">
        <f>N19+N18</f>
        <v>2.37</v>
      </c>
      <c r="O20" s="73">
        <f>O19+O18</f>
        <v>2.3499999999999996</v>
      </c>
      <c r="P20" s="74">
        <f>IF(N20-O20=0,"-",(N20-O20)/O20*100)</f>
        <v>0.85106382978725381</v>
      </c>
      <c r="Q20" s="107">
        <f>Q19+Q18</f>
        <v>10.79</v>
      </c>
      <c r="R20" s="73">
        <f>R19+R18</f>
        <v>10.620000000000001</v>
      </c>
      <c r="S20" s="74">
        <f>IF(Q20-R20=0,"-",(Q20-R20)/R20*100)</f>
        <v>1.6007532956685322</v>
      </c>
      <c r="T20" s="8"/>
      <c r="U20" s="86">
        <f>+Q20*1000000/D20/365</f>
        <v>4347.3005640612409</v>
      </c>
      <c r="V20" s="406">
        <f>+U20-L20</f>
        <v>0.30056406124094792</v>
      </c>
      <c r="W20" s="86">
        <f>+R20*1000000/D20/365</f>
        <v>4278.8074133763103</v>
      </c>
      <c r="X20" s="406">
        <f>+W20-M20</f>
        <v>-2.1925866236897491</v>
      </c>
    </row>
    <row r="21" spans="1:24" ht="12.75">
      <c r="A21" s="96"/>
      <c r="B21" s="52"/>
      <c r="C21" s="9"/>
      <c r="D21" s="80"/>
      <c r="E21" s="57"/>
      <c r="F21" s="273"/>
      <c r="G21" s="268"/>
      <c r="H21" s="269"/>
      <c r="I21" s="270"/>
      <c r="J21" s="271"/>
      <c r="K21" s="90"/>
      <c r="L21" s="90"/>
      <c r="M21" s="91"/>
      <c r="N21" s="92"/>
      <c r="O21" s="93"/>
      <c r="P21" s="74"/>
      <c r="Q21" s="108"/>
      <c r="R21" s="93"/>
      <c r="S21" s="74"/>
      <c r="T21" s="8"/>
      <c r="U21" s="8"/>
      <c r="V21" s="406"/>
      <c r="W21" s="8"/>
      <c r="X21" s="406"/>
    </row>
    <row r="22" spans="1:24" ht="12.75">
      <c r="A22" s="66" t="s">
        <v>31</v>
      </c>
      <c r="B22" s="67" t="s">
        <v>32</v>
      </c>
      <c r="C22" s="68"/>
      <c r="D22" s="8"/>
      <c r="E22" s="94" t="s">
        <v>20</v>
      </c>
      <c r="F22" s="272">
        <v>5389</v>
      </c>
      <c r="G22" s="113">
        <v>5348</v>
      </c>
      <c r="H22" s="95">
        <v>6353</v>
      </c>
      <c r="I22" s="272">
        <v>6527</v>
      </c>
      <c r="J22" s="95">
        <v>5389</v>
      </c>
      <c r="K22" s="71">
        <v>5349</v>
      </c>
      <c r="L22" s="71">
        <v>6352</v>
      </c>
      <c r="M22" s="113">
        <v>6525</v>
      </c>
      <c r="N22" s="92">
        <v>15.9</v>
      </c>
      <c r="O22" s="93">
        <v>15.7</v>
      </c>
      <c r="P22" s="74">
        <f>IF(N22-O22=0,"-",(N22-O22)/O22*100)</f>
        <v>1.2738853503184782</v>
      </c>
      <c r="Q22" s="115">
        <v>74.2</v>
      </c>
      <c r="R22" s="93">
        <v>76.2</v>
      </c>
      <c r="S22" s="74">
        <f>IF(Q22-R22=0,"-",(Q22-R22)/R22*100)</f>
        <v>-2.6246719160104988</v>
      </c>
      <c r="T22" s="8"/>
      <c r="U22" s="86">
        <f>+Q22*1000000/D24/365</f>
        <v>6274.3108405208868</v>
      </c>
      <c r="V22" s="406"/>
      <c r="W22" s="8"/>
      <c r="X22" s="406"/>
    </row>
    <row r="23" spans="1:24" ht="12.75">
      <c r="A23" s="96"/>
      <c r="B23" s="67"/>
      <c r="C23" s="68"/>
      <c r="D23" s="8"/>
      <c r="E23" s="94" t="s">
        <v>24</v>
      </c>
      <c r="F23" s="272">
        <v>2304</v>
      </c>
      <c r="G23" s="113">
        <v>2301</v>
      </c>
      <c r="H23" s="95">
        <v>2344</v>
      </c>
      <c r="I23" s="272">
        <v>2353</v>
      </c>
      <c r="J23" s="95">
        <v>2304</v>
      </c>
      <c r="K23" s="71">
        <v>2301</v>
      </c>
      <c r="L23" s="71">
        <v>2344</v>
      </c>
      <c r="M23" s="113">
        <v>2353</v>
      </c>
      <c r="N23" s="92">
        <v>6.8</v>
      </c>
      <c r="O23" s="93">
        <v>6.8</v>
      </c>
      <c r="P23" s="74" t="str">
        <f>IF(N23-O23=0,"-",(N23-O23)/O23*100)</f>
        <v>-</v>
      </c>
      <c r="Q23" s="115">
        <v>27.4</v>
      </c>
      <c r="R23" s="93">
        <v>27.5</v>
      </c>
      <c r="S23" s="74">
        <f>IF(Q23-R23=0,"-",(Q23-R23)/R23*100)</f>
        <v>-0.36363636363636881</v>
      </c>
      <c r="T23" s="8"/>
      <c r="U23" s="86">
        <f>+Q23*1000000/D24/365</f>
        <v>2316.9288009470661</v>
      </c>
      <c r="V23" s="406"/>
      <c r="W23" s="8"/>
      <c r="X23" s="406"/>
    </row>
    <row r="24" spans="1:24" ht="12.75">
      <c r="A24" s="96"/>
      <c r="B24" s="78" t="s">
        <v>23</v>
      </c>
      <c r="C24" s="79" t="s">
        <v>25</v>
      </c>
      <c r="D24" s="109">
        <v>32.4</v>
      </c>
      <c r="E24" s="94" t="s">
        <v>26</v>
      </c>
      <c r="F24" s="171">
        <f t="shared" ref="F24:O24" si="3">F22+F23</f>
        <v>7693</v>
      </c>
      <c r="G24" s="97">
        <f t="shared" si="3"/>
        <v>7649</v>
      </c>
      <c r="H24" s="82">
        <f t="shared" si="3"/>
        <v>8697</v>
      </c>
      <c r="I24" s="265">
        <f t="shared" si="3"/>
        <v>8880</v>
      </c>
      <c r="J24" s="266">
        <f t="shared" si="3"/>
        <v>7693</v>
      </c>
      <c r="K24" s="84">
        <f t="shared" si="3"/>
        <v>7650</v>
      </c>
      <c r="L24" s="105">
        <f t="shared" si="3"/>
        <v>8696</v>
      </c>
      <c r="M24" s="106">
        <f t="shared" si="3"/>
        <v>8878</v>
      </c>
      <c r="N24" s="92">
        <f t="shared" si="3"/>
        <v>22.7</v>
      </c>
      <c r="O24" s="93">
        <f t="shared" si="3"/>
        <v>22.5</v>
      </c>
      <c r="P24" s="74">
        <f>IF(N24-O24=0,"-",(N24-O24)/O24*100)</f>
        <v>0.88888888888888573</v>
      </c>
      <c r="Q24" s="92">
        <f>Q22+Q23</f>
        <v>101.6</v>
      </c>
      <c r="R24" s="93">
        <f>R22+R23</f>
        <v>103.7</v>
      </c>
      <c r="S24" s="74">
        <f>IF(Q24-R24=0,"-",(Q24-R24)/R24*100)</f>
        <v>-2.02507232401158</v>
      </c>
      <c r="T24" s="8"/>
      <c r="U24" s="86">
        <f>+Q24*1000000/D24/365</f>
        <v>8591.2396414679533</v>
      </c>
      <c r="V24" s="406">
        <f>+U24-L24</f>
        <v>-104.76035853204667</v>
      </c>
      <c r="W24" s="86">
        <f>+R24*1000000/D24/365</f>
        <v>8768.8144765770339</v>
      </c>
      <c r="X24" s="406">
        <f>+W24-M24</f>
        <v>-109.18552342296607</v>
      </c>
    </row>
    <row r="25" spans="1:24" ht="12.75">
      <c r="A25" s="96"/>
      <c r="B25" s="52"/>
      <c r="C25" s="9"/>
      <c r="D25" s="8"/>
      <c r="E25" s="57"/>
      <c r="F25" s="171"/>
      <c r="G25" s="97"/>
      <c r="H25" s="82"/>
      <c r="I25" s="173"/>
      <c r="J25" s="82"/>
      <c r="K25" s="83"/>
      <c r="L25" s="83"/>
      <c r="M25" s="97"/>
      <c r="N25" s="92"/>
      <c r="O25" s="93"/>
      <c r="P25" s="74"/>
      <c r="Q25" s="108"/>
      <c r="R25" s="93"/>
      <c r="S25" s="74"/>
      <c r="T25" s="8"/>
      <c r="U25" s="86"/>
      <c r="V25" s="406"/>
      <c r="W25" s="8"/>
      <c r="X25" s="406"/>
    </row>
    <row r="26" spans="1:24" ht="12.75">
      <c r="A26" s="66" t="s">
        <v>33</v>
      </c>
      <c r="B26" s="67" t="s">
        <v>34</v>
      </c>
      <c r="C26" s="68"/>
      <c r="D26" s="101"/>
      <c r="E26" s="94" t="s">
        <v>20</v>
      </c>
      <c r="F26" s="171">
        <v>12662</v>
      </c>
      <c r="G26" s="97">
        <v>12855</v>
      </c>
      <c r="H26" s="82">
        <v>15087</v>
      </c>
      <c r="I26" s="173">
        <v>15250</v>
      </c>
      <c r="J26" s="95">
        <v>6286</v>
      </c>
      <c r="K26" s="71">
        <v>6383</v>
      </c>
      <c r="L26" s="71">
        <v>7499</v>
      </c>
      <c r="M26" s="113">
        <v>7579</v>
      </c>
      <c r="N26" s="92">
        <v>43.8</v>
      </c>
      <c r="O26" s="93">
        <v>44.5</v>
      </c>
      <c r="P26" s="74">
        <f>IF(N26-O26=0,"-",(N26-O26)/O26*100)</f>
        <v>-1.5730337078651748</v>
      </c>
      <c r="Q26" s="115">
        <v>207.2</v>
      </c>
      <c r="R26" s="93">
        <v>210</v>
      </c>
      <c r="S26" s="74">
        <f>IF(Q26-R26=0,"-",(Q26-R26)/R26*100)</f>
        <v>-1.3333333333333388</v>
      </c>
      <c r="T26" s="8"/>
      <c r="U26" s="86"/>
      <c r="V26" s="406"/>
      <c r="W26" s="8"/>
      <c r="X26" s="406"/>
    </row>
    <row r="27" spans="1:24" ht="12.75">
      <c r="A27" s="96"/>
      <c r="B27" s="52"/>
      <c r="C27" s="79"/>
      <c r="D27" s="80"/>
      <c r="E27" s="94" t="s">
        <v>24</v>
      </c>
      <c r="F27" s="171">
        <v>5527</v>
      </c>
      <c r="G27" s="97">
        <v>5570</v>
      </c>
      <c r="H27" s="82">
        <v>5742</v>
      </c>
      <c r="I27" s="173">
        <v>5716</v>
      </c>
      <c r="J27" s="95">
        <v>2758</v>
      </c>
      <c r="K27" s="71">
        <v>2781</v>
      </c>
      <c r="L27" s="71">
        <v>2866</v>
      </c>
      <c r="M27" s="113">
        <v>2853</v>
      </c>
      <c r="N27" s="92">
        <v>19.2</v>
      </c>
      <c r="O27" s="93">
        <v>19.399999999999999</v>
      </c>
      <c r="P27" s="74">
        <f>IF(N27-O27=0,"-",(N27-O27)/O27*100)</f>
        <v>-1.0309278350515427</v>
      </c>
      <c r="Q27" s="115">
        <v>79.2</v>
      </c>
      <c r="R27" s="93">
        <v>79</v>
      </c>
      <c r="S27" s="74">
        <f>IF(Q27-R27=0,"-",(Q27-R27)/R27*100)</f>
        <v>0.25316455696202894</v>
      </c>
      <c r="T27" s="8"/>
      <c r="U27" s="86"/>
      <c r="V27" s="406"/>
      <c r="W27" s="8"/>
      <c r="X27" s="406"/>
    </row>
    <row r="28" spans="1:24" ht="12.75">
      <c r="A28" s="96"/>
      <c r="B28" s="78"/>
      <c r="C28" s="79" t="s">
        <v>25</v>
      </c>
      <c r="D28" s="114">
        <v>75.7</v>
      </c>
      <c r="E28" s="94" t="s">
        <v>26</v>
      </c>
      <c r="F28" s="171">
        <f>F27+F26</f>
        <v>18189</v>
      </c>
      <c r="G28" s="97">
        <f>G27+G26</f>
        <v>18425</v>
      </c>
      <c r="H28" s="82">
        <f>H27+H26</f>
        <v>20829</v>
      </c>
      <c r="I28" s="173">
        <f>I27+I26</f>
        <v>20966</v>
      </c>
      <c r="J28" s="95">
        <f>+J26+J27</f>
        <v>9044</v>
      </c>
      <c r="K28" s="71">
        <f>+K26+K27</f>
        <v>9164</v>
      </c>
      <c r="L28" s="71">
        <f>+L26+L27</f>
        <v>10365</v>
      </c>
      <c r="M28" s="113">
        <f>+M26+M27</f>
        <v>10432</v>
      </c>
      <c r="N28" s="92">
        <f>N27+N26</f>
        <v>63</v>
      </c>
      <c r="O28" s="93">
        <f>O27+O26</f>
        <v>63.9</v>
      </c>
      <c r="P28" s="74">
        <f>IF(N28-O28=0,"-",(N28-O28)/O28*100)</f>
        <v>-1.4084507042253498</v>
      </c>
      <c r="Q28" s="115">
        <f>Q27+Q26</f>
        <v>286.39999999999998</v>
      </c>
      <c r="R28" s="93">
        <f>R27+R26</f>
        <v>289</v>
      </c>
      <c r="S28" s="74">
        <f>IF(Q28-R28=0,"-",(Q28-R28)/R28*100)</f>
        <v>-0.89965397923876222</v>
      </c>
      <c r="T28" s="8"/>
      <c r="U28" s="86">
        <f>+Q28*1000000/D28/365</f>
        <v>10365.35712346863</v>
      </c>
      <c r="V28" s="406">
        <f>+U28-L28</f>
        <v>0.35712346862965205</v>
      </c>
      <c r="W28" s="86">
        <f>+R28*1000000/D28/365</f>
        <v>10459.456035902354</v>
      </c>
      <c r="X28" s="406">
        <f>+W28-M28</f>
        <v>27.456035902354415</v>
      </c>
    </row>
    <row r="29" spans="1:24" ht="12.75">
      <c r="A29" s="96"/>
      <c r="B29" s="52"/>
      <c r="C29" s="9"/>
      <c r="D29" s="80"/>
      <c r="E29" s="57"/>
      <c r="F29" s="171"/>
      <c r="G29" s="97"/>
      <c r="H29" s="82"/>
      <c r="I29" s="173"/>
      <c r="J29" s="82"/>
      <c r="K29" s="83"/>
      <c r="L29" s="83"/>
      <c r="M29" s="97"/>
      <c r="N29" s="92"/>
      <c r="O29" s="93"/>
      <c r="P29" s="74"/>
      <c r="Q29" s="108"/>
      <c r="R29" s="93"/>
      <c r="S29" s="74"/>
      <c r="T29" s="8"/>
      <c r="U29" s="8"/>
      <c r="V29" s="406"/>
      <c r="W29" s="8"/>
      <c r="X29" s="406"/>
    </row>
    <row r="30" spans="1:24" ht="12.75">
      <c r="A30" s="66" t="s">
        <v>31</v>
      </c>
      <c r="B30" s="67" t="s">
        <v>35</v>
      </c>
      <c r="C30" s="68"/>
      <c r="D30" s="80"/>
      <c r="E30" s="94" t="s">
        <v>20</v>
      </c>
      <c r="F30" s="171">
        <v>17121</v>
      </c>
      <c r="G30" s="97">
        <v>17147</v>
      </c>
      <c r="H30" s="82">
        <v>19029</v>
      </c>
      <c r="I30" s="173">
        <v>20194</v>
      </c>
      <c r="J30" s="82">
        <v>10446</v>
      </c>
      <c r="K30" s="83">
        <v>10467</v>
      </c>
      <c r="L30" s="83">
        <v>11848</v>
      </c>
      <c r="M30" s="97">
        <v>12361</v>
      </c>
      <c r="N30" s="92">
        <v>57.2</v>
      </c>
      <c r="O30" s="93">
        <v>57.3</v>
      </c>
      <c r="P30" s="74">
        <f>IF(N30-O30=0,"-",(N30-O30)/O30*100)</f>
        <v>-0.17452006980801801</v>
      </c>
      <c r="Q30" s="115">
        <v>257.39999999999998</v>
      </c>
      <c r="R30" s="93">
        <v>268.5</v>
      </c>
      <c r="S30" s="74">
        <f>IF(Q30-R30=0,"-",(Q30-R30)/R30*100)</f>
        <v>-4.1340782122905111</v>
      </c>
      <c r="T30" s="8"/>
      <c r="U30" s="8"/>
      <c r="V30" s="406"/>
      <c r="W30" s="8"/>
      <c r="X30" s="406"/>
    </row>
    <row r="31" spans="1:24" ht="12.75">
      <c r="A31" s="96"/>
      <c r="B31" s="67" t="s">
        <v>23</v>
      </c>
      <c r="C31" s="68"/>
      <c r="D31" s="80"/>
      <c r="E31" s="94" t="s">
        <v>24</v>
      </c>
      <c r="F31" s="171">
        <v>4481</v>
      </c>
      <c r="G31" s="97">
        <v>4562</v>
      </c>
      <c r="H31" s="82">
        <v>4552</v>
      </c>
      <c r="I31" s="173">
        <v>4706</v>
      </c>
      <c r="J31" s="82">
        <v>3272</v>
      </c>
      <c r="K31" s="83">
        <v>3325</v>
      </c>
      <c r="L31" s="83">
        <v>3334</v>
      </c>
      <c r="M31" s="97">
        <v>3401</v>
      </c>
      <c r="N31" s="92">
        <v>17.899999999999999</v>
      </c>
      <c r="O31" s="93">
        <v>18.2</v>
      </c>
      <c r="P31" s="74">
        <f>IF(N31-O31=0,"-",(N31-O31)/O31*100)</f>
        <v>-1.6483516483516523</v>
      </c>
      <c r="Q31" s="115">
        <v>72.400000000000006</v>
      </c>
      <c r="R31" s="93">
        <v>73.900000000000006</v>
      </c>
      <c r="S31" s="74">
        <f>IF(Q31-R31=0,"-",(Q31-R31)/R31*100)</f>
        <v>-2.0297699594046006</v>
      </c>
      <c r="T31" s="8"/>
      <c r="U31" s="8"/>
      <c r="V31" s="406"/>
      <c r="W31" s="8"/>
      <c r="X31" s="406"/>
    </row>
    <row r="32" spans="1:24" ht="12.75">
      <c r="A32" s="96"/>
      <c r="B32" s="78"/>
      <c r="C32" s="79" t="s">
        <v>25</v>
      </c>
      <c r="D32" s="80">
        <v>59.5</v>
      </c>
      <c r="E32" s="94" t="s">
        <v>26</v>
      </c>
      <c r="F32" s="171">
        <f t="shared" ref="F32:O32" si="4">F30+F31</f>
        <v>21602</v>
      </c>
      <c r="G32" s="97">
        <f t="shared" si="4"/>
        <v>21709</v>
      </c>
      <c r="H32" s="82">
        <f t="shared" si="4"/>
        <v>23581</v>
      </c>
      <c r="I32" s="173">
        <f t="shared" si="4"/>
        <v>24900</v>
      </c>
      <c r="J32" s="82">
        <f t="shared" si="4"/>
        <v>13718</v>
      </c>
      <c r="K32" s="83">
        <f t="shared" si="4"/>
        <v>13792</v>
      </c>
      <c r="L32" s="83">
        <f t="shared" si="4"/>
        <v>15182</v>
      </c>
      <c r="M32" s="97">
        <f t="shared" si="4"/>
        <v>15762</v>
      </c>
      <c r="N32" s="92">
        <f t="shared" si="4"/>
        <v>75.099999999999994</v>
      </c>
      <c r="O32" s="93">
        <f t="shared" si="4"/>
        <v>75.5</v>
      </c>
      <c r="P32" s="74">
        <f>IF(N32-O32=0,"-",(N32-O32)/O32*100)</f>
        <v>-0.52980132450331885</v>
      </c>
      <c r="Q32" s="115">
        <f>Q30+Q31</f>
        <v>329.79999999999995</v>
      </c>
      <c r="R32" s="93">
        <f>R30+R31</f>
        <v>342.4</v>
      </c>
      <c r="S32" s="74">
        <f>IF(Q32-R32=0,"-",(Q32-R32)/R32*100)</f>
        <v>-3.6799065420560813</v>
      </c>
      <c r="T32" s="8"/>
      <c r="U32" s="86">
        <f>+Q32*1000000/D32/365</f>
        <v>15185.909980430526</v>
      </c>
      <c r="V32" s="406">
        <f>+U32-L32</f>
        <v>3.9099804305260477</v>
      </c>
      <c r="W32" s="86">
        <f>+R32*1000000/D32/365</f>
        <v>15766.087256820536</v>
      </c>
      <c r="X32" s="406">
        <f>+W32-M32</f>
        <v>4.087256820535913</v>
      </c>
    </row>
    <row r="33" spans="1:24" ht="12.75">
      <c r="A33" s="96"/>
      <c r="B33" s="52"/>
      <c r="C33" s="9"/>
      <c r="D33" s="80"/>
      <c r="E33" s="57"/>
      <c r="F33" s="171"/>
      <c r="G33" s="97"/>
      <c r="H33" s="82"/>
      <c r="I33" s="173"/>
      <c r="J33" s="82"/>
      <c r="K33" s="83"/>
      <c r="L33" s="83"/>
      <c r="M33" s="97"/>
      <c r="N33" s="92"/>
      <c r="O33" s="93"/>
      <c r="P33" s="74"/>
      <c r="Q33" s="108"/>
      <c r="R33" s="93"/>
      <c r="S33" s="74"/>
      <c r="T33" s="8"/>
      <c r="U33" s="8"/>
      <c r="V33" s="406"/>
      <c r="W33" s="8"/>
      <c r="X33" s="406"/>
    </row>
    <row r="34" spans="1:24" ht="12.75">
      <c r="A34" s="66" t="s">
        <v>31</v>
      </c>
      <c r="B34" s="99" t="s">
        <v>36</v>
      </c>
      <c r="C34" s="68" t="s">
        <v>23</v>
      </c>
      <c r="D34" s="101" t="s">
        <v>23</v>
      </c>
      <c r="E34" s="94" t="s">
        <v>20</v>
      </c>
      <c r="F34" s="172">
        <v>28806</v>
      </c>
      <c r="G34" s="97">
        <v>28659</v>
      </c>
      <c r="H34" s="82">
        <v>30195</v>
      </c>
      <c r="I34" s="173">
        <v>30788</v>
      </c>
      <c r="J34" s="82">
        <v>14660</v>
      </c>
      <c r="K34" s="83">
        <v>14485</v>
      </c>
      <c r="L34" s="83">
        <v>15182</v>
      </c>
      <c r="M34" s="97">
        <v>15433</v>
      </c>
      <c r="N34" s="92">
        <v>69.099999999999994</v>
      </c>
      <c r="O34" s="93">
        <v>68.2</v>
      </c>
      <c r="P34" s="74">
        <f>IF(N34-O34=0,"-",(N34-O34)/O34*100)</f>
        <v>1.3196480938416295</v>
      </c>
      <c r="Q34" s="115">
        <v>283.7</v>
      </c>
      <c r="R34" s="93">
        <v>288.39999999999998</v>
      </c>
      <c r="S34" s="74">
        <f>IF(Q34-R34=0,"-",(Q34-R34)/R34*100)</f>
        <v>-1.6296809986130336</v>
      </c>
      <c r="T34" s="8"/>
      <c r="U34" s="86"/>
      <c r="V34" s="406"/>
      <c r="W34" s="8"/>
      <c r="X34" s="406"/>
    </row>
    <row r="35" spans="1:24" ht="12.75">
      <c r="A35" s="96"/>
      <c r="B35" s="99" t="s">
        <v>37</v>
      </c>
      <c r="C35" s="68"/>
      <c r="D35" s="80"/>
      <c r="E35" s="94" t="s">
        <v>24</v>
      </c>
      <c r="F35" s="172">
        <v>6205</v>
      </c>
      <c r="G35" s="97">
        <v>6370</v>
      </c>
      <c r="H35" s="82">
        <v>6275</v>
      </c>
      <c r="I35" s="173">
        <v>6413</v>
      </c>
      <c r="J35" s="82">
        <v>2789</v>
      </c>
      <c r="K35" s="83">
        <v>2854</v>
      </c>
      <c r="L35" s="83">
        <v>2809</v>
      </c>
      <c r="M35" s="97">
        <v>2868</v>
      </c>
      <c r="N35" s="92">
        <v>13.1</v>
      </c>
      <c r="O35" s="93">
        <v>13.4</v>
      </c>
      <c r="P35" s="74">
        <f>IF(N35-O35=0,"-",(N35-O35)/O35*100)</f>
        <v>-2.2388059701492589</v>
      </c>
      <c r="Q35" s="115">
        <v>52.5</v>
      </c>
      <c r="R35" s="93">
        <v>53.6</v>
      </c>
      <c r="S35" s="74">
        <f>IF(Q35-R35=0,"-",(Q35-R35)/R35*100)</f>
        <v>-2.0522388059701515</v>
      </c>
      <c r="T35" s="8"/>
      <c r="U35" s="86"/>
      <c r="V35" s="406"/>
      <c r="W35" s="8"/>
      <c r="X35" s="406"/>
    </row>
    <row r="36" spans="1:24" ht="12.75">
      <c r="A36" s="96"/>
      <c r="B36" s="104"/>
      <c r="C36" s="79" t="s">
        <v>25</v>
      </c>
      <c r="D36" s="80">
        <v>51.2</v>
      </c>
      <c r="E36" s="94" t="s">
        <v>26</v>
      </c>
      <c r="F36" s="171">
        <f t="shared" ref="F36:O36" si="5">F34+F35</f>
        <v>35011</v>
      </c>
      <c r="G36" s="97">
        <f t="shared" si="5"/>
        <v>35029</v>
      </c>
      <c r="H36" s="82">
        <f t="shared" si="5"/>
        <v>36470</v>
      </c>
      <c r="I36" s="173">
        <f t="shared" si="5"/>
        <v>37201</v>
      </c>
      <c r="J36" s="82">
        <f t="shared" si="5"/>
        <v>17449</v>
      </c>
      <c r="K36" s="83">
        <f t="shared" si="5"/>
        <v>17339</v>
      </c>
      <c r="L36" s="83">
        <f t="shared" si="5"/>
        <v>17991</v>
      </c>
      <c r="M36" s="97">
        <f t="shared" si="5"/>
        <v>18301</v>
      </c>
      <c r="N36" s="92">
        <f t="shared" si="5"/>
        <v>82.199999999999989</v>
      </c>
      <c r="O36" s="93">
        <f t="shared" si="5"/>
        <v>81.600000000000009</v>
      </c>
      <c r="P36" s="74">
        <f>IF(N36-O36=0,"-",(N36-O36)/O36*100)</f>
        <v>0.73529411764703434</v>
      </c>
      <c r="Q36" s="92">
        <f>Q34+Q35</f>
        <v>336.2</v>
      </c>
      <c r="R36" s="93">
        <f>R34+R35</f>
        <v>342</v>
      </c>
      <c r="S36" s="74">
        <f>IF(Q36-R36=0,"-",(Q36-R36)/R36*100)</f>
        <v>-1.6959064327485414</v>
      </c>
      <c r="T36" s="8"/>
      <c r="U36" s="86">
        <f>+Q36*1000000/D36/365</f>
        <v>17990.154109589042</v>
      </c>
      <c r="V36" s="406">
        <f>+U36-L36</f>
        <v>-0.84589041095750872</v>
      </c>
      <c r="W36" s="86">
        <f>+R36*1000000/D36/365</f>
        <v>18300.513698630137</v>
      </c>
      <c r="X36" s="406">
        <f>+W36-M36</f>
        <v>-0.48630136986321304</v>
      </c>
    </row>
    <row r="37" spans="1:24" ht="12.75">
      <c r="A37" s="96"/>
      <c r="B37" s="102"/>
      <c r="C37" s="9"/>
      <c r="D37" s="80"/>
      <c r="E37" s="57"/>
      <c r="F37" s="171"/>
      <c r="G37" s="97"/>
      <c r="H37" s="82"/>
      <c r="I37" s="173"/>
      <c r="J37" s="82"/>
      <c r="K37" s="83"/>
      <c r="L37" s="83"/>
      <c r="M37" s="97"/>
      <c r="N37" s="92"/>
      <c r="O37" s="93"/>
      <c r="P37" s="74"/>
      <c r="Q37" s="108"/>
      <c r="R37" s="93"/>
      <c r="S37" s="74"/>
      <c r="T37" s="8"/>
      <c r="U37" s="8"/>
      <c r="V37" s="406"/>
      <c r="W37" s="8"/>
      <c r="X37" s="406"/>
    </row>
    <row r="38" spans="1:24" ht="12.75">
      <c r="A38" s="66" t="s">
        <v>38</v>
      </c>
      <c r="B38" s="99" t="s">
        <v>39</v>
      </c>
      <c r="C38" s="68" t="s">
        <v>23</v>
      </c>
      <c r="D38" s="101" t="s">
        <v>23</v>
      </c>
      <c r="E38" s="94" t="s">
        <v>20</v>
      </c>
      <c r="F38" s="171">
        <v>11429</v>
      </c>
      <c r="G38" s="97">
        <v>11009</v>
      </c>
      <c r="H38" s="82">
        <v>13173</v>
      </c>
      <c r="I38" s="173">
        <v>12956</v>
      </c>
      <c r="J38" s="82">
        <v>10367</v>
      </c>
      <c r="K38" s="83">
        <v>10237</v>
      </c>
      <c r="L38" s="83">
        <v>12151</v>
      </c>
      <c r="M38" s="97">
        <v>12201</v>
      </c>
      <c r="N38" s="92">
        <v>22.5</v>
      </c>
      <c r="O38" s="93">
        <v>22.2</v>
      </c>
      <c r="P38" s="74">
        <f>IF(N38-O38=0,"-",(N38-O38)/O38*100)</f>
        <v>1.3513513513513546</v>
      </c>
      <c r="Q38" s="115">
        <v>104.7</v>
      </c>
      <c r="R38" s="93">
        <v>105.1</v>
      </c>
      <c r="S38" s="74">
        <f>IF(Q38-R38=0,"-",(Q38-R38)/R38*100)</f>
        <v>-0.3805899143672612</v>
      </c>
      <c r="T38" s="8"/>
      <c r="U38" s="8"/>
      <c r="V38" s="406"/>
      <c r="W38" s="8"/>
      <c r="X38" s="406"/>
    </row>
    <row r="39" spans="1:24" ht="12.75">
      <c r="A39" s="96"/>
      <c r="B39" s="102"/>
      <c r="C39" s="9"/>
      <c r="D39" s="80"/>
      <c r="E39" s="94" t="s">
        <v>24</v>
      </c>
      <c r="F39" s="171">
        <v>3367</v>
      </c>
      <c r="G39" s="97">
        <v>3377</v>
      </c>
      <c r="H39" s="82">
        <v>3486</v>
      </c>
      <c r="I39" s="173">
        <v>3409</v>
      </c>
      <c r="J39" s="82">
        <v>3189</v>
      </c>
      <c r="K39" s="83">
        <v>3234</v>
      </c>
      <c r="L39" s="83">
        <v>3313</v>
      </c>
      <c r="M39" s="97">
        <v>3290</v>
      </c>
      <c r="N39" s="92">
        <v>6.9</v>
      </c>
      <c r="O39" s="93">
        <v>7</v>
      </c>
      <c r="P39" s="74">
        <f>IF(N39-O39=0,"-",(N39-O39)/O39*100)</f>
        <v>-1.4285714285714235</v>
      </c>
      <c r="Q39" s="115">
        <v>28.5</v>
      </c>
      <c r="R39" s="93">
        <v>28.3</v>
      </c>
      <c r="S39" s="74">
        <f>IF(Q39-R39=0,"-",(Q39-R39)/R39*100)</f>
        <v>0.70671378091872539</v>
      </c>
      <c r="T39" s="8"/>
      <c r="U39" s="8"/>
      <c r="V39" s="406"/>
      <c r="W39" s="8"/>
      <c r="X39" s="406"/>
    </row>
    <row r="40" spans="1:24" ht="12.75">
      <c r="A40" s="96"/>
      <c r="B40" s="104"/>
      <c r="C40" s="79" t="s">
        <v>25</v>
      </c>
      <c r="D40" s="80">
        <v>23.6</v>
      </c>
      <c r="E40" s="94" t="s">
        <v>26</v>
      </c>
      <c r="F40" s="171">
        <f t="shared" ref="F40:O40" si="6">F38+F39</f>
        <v>14796</v>
      </c>
      <c r="G40" s="97">
        <f t="shared" si="6"/>
        <v>14386</v>
      </c>
      <c r="H40" s="82">
        <f t="shared" si="6"/>
        <v>16659</v>
      </c>
      <c r="I40" s="173">
        <f t="shared" si="6"/>
        <v>16365</v>
      </c>
      <c r="J40" s="82">
        <f t="shared" si="6"/>
        <v>13556</v>
      </c>
      <c r="K40" s="83">
        <f t="shared" si="6"/>
        <v>13471</v>
      </c>
      <c r="L40" s="83">
        <f t="shared" si="6"/>
        <v>15464</v>
      </c>
      <c r="M40" s="97">
        <f t="shared" si="6"/>
        <v>15491</v>
      </c>
      <c r="N40" s="92">
        <f t="shared" si="6"/>
        <v>29.4</v>
      </c>
      <c r="O40" s="93">
        <f t="shared" si="6"/>
        <v>29.2</v>
      </c>
      <c r="P40" s="74">
        <f>IF(N40-O40=0,"-",(N40-O40)/O40*100)</f>
        <v>0.6849315068493127</v>
      </c>
      <c r="Q40" s="92">
        <f>Q38+Q39</f>
        <v>133.19999999999999</v>
      </c>
      <c r="R40" s="93">
        <f>R38+R39</f>
        <v>133.4</v>
      </c>
      <c r="S40" s="74">
        <f>IF(Q40-R40=0,"-",(Q40-R40)/R40*100)</f>
        <v>-0.14992503748127214</v>
      </c>
      <c r="T40" s="8"/>
      <c r="U40" s="86">
        <f>+Q40*1000000/D40/365</f>
        <v>15463.199442767584</v>
      </c>
      <c r="V40" s="406">
        <f>+U40-L40</f>
        <v>-0.80055723241639498</v>
      </c>
      <c r="W40" s="86">
        <f>+R40*1000000/D40/365</f>
        <v>15486.41745994892</v>
      </c>
      <c r="X40" s="406">
        <f>+W40-M40</f>
        <v>-4.5825400510802865</v>
      </c>
    </row>
    <row r="41" spans="1:24" ht="12.75">
      <c r="A41" s="96"/>
      <c r="B41" s="52"/>
      <c r="C41" s="9"/>
      <c r="D41" s="80"/>
      <c r="E41" s="57"/>
      <c r="F41" s="171"/>
      <c r="G41" s="97"/>
      <c r="H41" s="82"/>
      <c r="I41" s="173"/>
      <c r="J41" s="82"/>
      <c r="K41" s="83"/>
      <c r="L41" s="83"/>
      <c r="M41" s="97"/>
      <c r="N41" s="92"/>
      <c r="O41" s="93"/>
      <c r="P41" s="74"/>
      <c r="Q41" s="108"/>
      <c r="R41" s="93"/>
      <c r="S41" s="74"/>
      <c r="T41" s="8"/>
      <c r="U41" s="8"/>
      <c r="V41" s="406"/>
      <c r="W41" s="8"/>
      <c r="X41" s="406"/>
    </row>
    <row r="42" spans="1:24" ht="12.75">
      <c r="A42" s="66" t="s">
        <v>40</v>
      </c>
      <c r="B42" s="99" t="s">
        <v>41</v>
      </c>
      <c r="C42" s="79"/>
      <c r="D42" s="80"/>
      <c r="E42" s="117" t="s">
        <v>20</v>
      </c>
      <c r="F42" s="171">
        <v>20207</v>
      </c>
      <c r="G42" s="97">
        <v>19197</v>
      </c>
      <c r="H42" s="82">
        <v>19228</v>
      </c>
      <c r="I42" s="173">
        <v>18847</v>
      </c>
      <c r="J42" s="82">
        <v>5523</v>
      </c>
      <c r="K42" s="83">
        <v>5246</v>
      </c>
      <c r="L42" s="83">
        <v>5241</v>
      </c>
      <c r="M42" s="97">
        <v>5086</v>
      </c>
      <c r="N42" s="92">
        <v>26.5</v>
      </c>
      <c r="O42" s="93">
        <v>25.1</v>
      </c>
      <c r="P42" s="74">
        <f>IF(N42-O42=0,"-",(N42-O42)/O42*100)</f>
        <v>5.5776892430278826</v>
      </c>
      <c r="Q42" s="108">
        <v>99.6</v>
      </c>
      <c r="R42" s="93">
        <v>96.7</v>
      </c>
      <c r="S42" s="74">
        <f>IF(Q42-R42=0,"-",(Q42-R42)/R42*100)</f>
        <v>2.9989658738365992</v>
      </c>
      <c r="T42" s="8"/>
      <c r="U42" s="8"/>
      <c r="V42" s="406"/>
      <c r="W42" s="8"/>
      <c r="X42" s="406"/>
    </row>
    <row r="43" spans="1:24" ht="12.75">
      <c r="A43" s="96"/>
      <c r="B43" s="104"/>
      <c r="C43" s="79"/>
      <c r="D43" s="80"/>
      <c r="E43" s="117" t="s">
        <v>24</v>
      </c>
      <c r="F43" s="171">
        <v>5877</v>
      </c>
      <c r="G43" s="97">
        <v>5765</v>
      </c>
      <c r="H43" s="82">
        <v>5597</v>
      </c>
      <c r="I43" s="173">
        <v>5489</v>
      </c>
      <c r="J43" s="82">
        <v>1654</v>
      </c>
      <c r="K43" s="83">
        <v>1602</v>
      </c>
      <c r="L43" s="83">
        <v>1576</v>
      </c>
      <c r="M43" s="97">
        <v>1526</v>
      </c>
      <c r="N43" s="92">
        <v>7.9</v>
      </c>
      <c r="O43" s="93">
        <v>7.7</v>
      </c>
      <c r="P43" s="74">
        <f>IF(N43-O43=0,"-",(N43-O43)/O43*100)</f>
        <v>2.5974025974025996</v>
      </c>
      <c r="Q43" s="108">
        <v>30</v>
      </c>
      <c r="R43" s="93">
        <v>29</v>
      </c>
      <c r="S43" s="74">
        <f>IF(Q43-R43=0,"-",(Q43-R43)/R43*100)</f>
        <v>3.4482758620689653</v>
      </c>
      <c r="T43" s="8"/>
      <c r="U43" s="8"/>
      <c r="V43" s="406"/>
      <c r="W43" s="8"/>
      <c r="X43" s="406"/>
    </row>
    <row r="44" spans="1:24" ht="12.75">
      <c r="A44" s="96"/>
      <c r="B44" s="102"/>
      <c r="C44" s="79" t="s">
        <v>25</v>
      </c>
      <c r="D44" s="114">
        <v>55.7</v>
      </c>
      <c r="E44" s="117" t="s">
        <v>26</v>
      </c>
      <c r="F44" s="171">
        <f t="shared" ref="F44:O44" si="7">F42+F43</f>
        <v>26084</v>
      </c>
      <c r="G44" s="97">
        <f t="shared" si="7"/>
        <v>24962</v>
      </c>
      <c r="H44" s="82">
        <f t="shared" si="7"/>
        <v>24825</v>
      </c>
      <c r="I44" s="173">
        <f t="shared" si="7"/>
        <v>24336</v>
      </c>
      <c r="J44" s="82">
        <f t="shared" si="7"/>
        <v>7177</v>
      </c>
      <c r="K44" s="83">
        <f t="shared" si="7"/>
        <v>6848</v>
      </c>
      <c r="L44" s="83">
        <f t="shared" si="7"/>
        <v>6817</v>
      </c>
      <c r="M44" s="97">
        <f t="shared" si="7"/>
        <v>6612</v>
      </c>
      <c r="N44" s="92">
        <f t="shared" si="7"/>
        <v>34.4</v>
      </c>
      <c r="O44" s="93">
        <f t="shared" si="7"/>
        <v>32.800000000000004</v>
      </c>
      <c r="P44" s="74">
        <f>IF(N44-O44=0,"-",(N44-O44)/O44*100)</f>
        <v>4.878048780487787</v>
      </c>
      <c r="Q44" s="92">
        <f>Q42+Q43</f>
        <v>129.6</v>
      </c>
      <c r="R44" s="93">
        <f>R42+R43</f>
        <v>125.7</v>
      </c>
      <c r="S44" s="74">
        <f>IF(Q44-R44=0,"-",(Q44-R44)/R44*100)</f>
        <v>3.102625298329349</v>
      </c>
      <c r="T44" s="8"/>
      <c r="U44" s="86">
        <f>+Q44*1000000/52.091/365</f>
        <v>6816.31170740982</v>
      </c>
      <c r="V44" s="406">
        <f>+U44-L44</f>
        <v>-0.68829259018002631</v>
      </c>
      <c r="W44" s="86">
        <f>+R44*1000000/52.091/365</f>
        <v>6611.1912162146173</v>
      </c>
      <c r="X44" s="406">
        <f>+W44-M44</f>
        <v>-0.80878378538272955</v>
      </c>
    </row>
    <row r="45" spans="1:24" ht="12.75">
      <c r="A45" s="96"/>
      <c r="B45" s="52"/>
      <c r="C45" s="9"/>
      <c r="D45" s="80"/>
      <c r="E45" s="57"/>
      <c r="F45" s="171"/>
      <c r="G45" s="97"/>
      <c r="H45" s="82"/>
      <c r="I45" s="173"/>
      <c r="J45" s="82"/>
      <c r="K45" s="83"/>
      <c r="L45" s="83"/>
      <c r="M45" s="97"/>
      <c r="N45" s="92"/>
      <c r="O45" s="93"/>
      <c r="P45" s="74"/>
      <c r="Q45" s="108"/>
      <c r="R45" s="93"/>
      <c r="S45" s="74"/>
      <c r="T45" s="8"/>
      <c r="U45" s="86"/>
      <c r="V45" s="406"/>
      <c r="W45" s="8"/>
      <c r="X45" s="406"/>
    </row>
    <row r="46" spans="1:24" ht="12.75">
      <c r="A46" s="66" t="s">
        <v>43</v>
      </c>
      <c r="B46" s="67" t="s">
        <v>44</v>
      </c>
      <c r="C46" s="68"/>
      <c r="D46" s="101" t="s">
        <v>23</v>
      </c>
      <c r="E46" s="94" t="s">
        <v>20</v>
      </c>
      <c r="F46" s="97">
        <v>37444</v>
      </c>
      <c r="G46" s="82">
        <v>36753</v>
      </c>
      <c r="H46" s="250">
        <v>40902</v>
      </c>
      <c r="I46" s="173">
        <v>40488</v>
      </c>
      <c r="J46" s="82">
        <v>12277</v>
      </c>
      <c r="K46" s="83">
        <v>11946</v>
      </c>
      <c r="L46" s="83">
        <v>15242</v>
      </c>
      <c r="M46" s="97">
        <v>14952</v>
      </c>
      <c r="N46" s="92">
        <v>147.80000000000001</v>
      </c>
      <c r="O46" s="93">
        <v>143.9</v>
      </c>
      <c r="P46" s="74">
        <f>IF(N46-O46=0,"-",(N46-O46)/O46*100)</f>
        <v>2.7102154273801289</v>
      </c>
      <c r="Q46" s="115">
        <v>727.5</v>
      </c>
      <c r="R46" s="93">
        <v>714.4</v>
      </c>
      <c r="S46" s="74">
        <f>IF(Q46-R46=0,"-",(Q46-R46)/R46*100)</f>
        <v>1.8337066069428924</v>
      </c>
      <c r="T46" s="8"/>
      <c r="U46" s="8"/>
      <c r="V46" s="406"/>
      <c r="W46" s="8"/>
      <c r="X46" s="406"/>
    </row>
    <row r="47" spans="1:24" ht="12.75">
      <c r="A47" s="96"/>
      <c r="B47" s="52"/>
      <c r="C47" s="9"/>
      <c r="D47" s="80"/>
      <c r="E47" s="94" t="s">
        <v>24</v>
      </c>
      <c r="F47" s="97">
        <v>8674</v>
      </c>
      <c r="G47" s="82">
        <v>8557</v>
      </c>
      <c r="H47" s="250">
        <v>8629</v>
      </c>
      <c r="I47" s="173">
        <v>8527</v>
      </c>
      <c r="J47" s="82">
        <v>3082</v>
      </c>
      <c r="K47" s="83">
        <v>3050</v>
      </c>
      <c r="L47" s="83">
        <v>3138</v>
      </c>
      <c r="M47" s="97">
        <v>3084</v>
      </c>
      <c r="N47" s="92">
        <v>37.1</v>
      </c>
      <c r="O47" s="93">
        <v>36.700000000000003</v>
      </c>
      <c r="P47" s="74">
        <f>IF(N47-O47=0,"-",(N47-O47)/O47*100)</f>
        <v>1.0899182561307861</v>
      </c>
      <c r="Q47" s="115">
        <v>149.80000000000001</v>
      </c>
      <c r="R47" s="93">
        <v>147.4</v>
      </c>
      <c r="S47" s="74">
        <f>IF(Q47-R47=0,"-",(Q47-R47)/R47*100)</f>
        <v>1.6282225237449155</v>
      </c>
      <c r="T47" s="8"/>
      <c r="U47" s="8"/>
      <c r="V47" s="406"/>
      <c r="W47" s="8"/>
      <c r="X47" s="406"/>
    </row>
    <row r="48" spans="1:24" ht="12.75">
      <c r="A48" s="96"/>
      <c r="B48" s="78"/>
      <c r="C48" s="79" t="s">
        <v>25</v>
      </c>
      <c r="D48" s="80">
        <v>130.9</v>
      </c>
      <c r="E48" s="94" t="s">
        <v>26</v>
      </c>
      <c r="F48" s="171">
        <f t="shared" ref="F48:O48" si="8">F46+F47</f>
        <v>46118</v>
      </c>
      <c r="G48" s="97">
        <f t="shared" si="8"/>
        <v>45310</v>
      </c>
      <c r="H48" s="82">
        <f t="shared" si="8"/>
        <v>49531</v>
      </c>
      <c r="I48" s="173">
        <f t="shared" si="8"/>
        <v>49015</v>
      </c>
      <c r="J48" s="82">
        <f t="shared" si="8"/>
        <v>15359</v>
      </c>
      <c r="K48" s="83">
        <f t="shared" si="8"/>
        <v>14996</v>
      </c>
      <c r="L48" s="83">
        <f t="shared" si="8"/>
        <v>18380</v>
      </c>
      <c r="M48" s="97">
        <f t="shared" si="8"/>
        <v>18036</v>
      </c>
      <c r="N48" s="92">
        <f t="shared" si="8"/>
        <v>184.9</v>
      </c>
      <c r="O48" s="93">
        <f t="shared" si="8"/>
        <v>180.60000000000002</v>
      </c>
      <c r="P48" s="74">
        <f>IF(N48-O48=0,"-",(N48-O48)/O48*100)</f>
        <v>2.3809523809523712</v>
      </c>
      <c r="Q48" s="92">
        <f>Q46+Q47</f>
        <v>877.3</v>
      </c>
      <c r="R48" s="93">
        <f>R46+R47</f>
        <v>861.8</v>
      </c>
      <c r="S48" s="74">
        <f>IF(Q48-R48=0,"-",(Q48-R48)/R48*100)</f>
        <v>1.7985611510791371</v>
      </c>
      <c r="T48" s="8"/>
      <c r="U48" s="86">
        <f>+Q48*1000000/D48/365</f>
        <v>18361.81546092908</v>
      </c>
      <c r="V48" s="406">
        <f>+U48-L48</f>
        <v>-18.184539070920437</v>
      </c>
      <c r="W48" s="86">
        <f>+R48*1000000/D48/365</f>
        <v>18037.40176020595</v>
      </c>
      <c r="X48" s="406">
        <f>+W48-M48</f>
        <v>1.4017602059502678</v>
      </c>
    </row>
    <row r="49" spans="1:24" ht="12.75">
      <c r="A49" s="96"/>
      <c r="B49" s="52"/>
      <c r="C49" s="9"/>
      <c r="D49" s="80"/>
      <c r="E49" s="57"/>
      <c r="F49" s="171"/>
      <c r="G49" s="97"/>
      <c r="H49" s="82"/>
      <c r="I49" s="173"/>
      <c r="J49" s="82"/>
      <c r="K49" s="83"/>
      <c r="L49" s="83"/>
      <c r="M49" s="97"/>
      <c r="N49" s="92"/>
      <c r="O49" s="93"/>
      <c r="P49" s="74"/>
      <c r="Q49" s="108"/>
      <c r="R49" s="93"/>
      <c r="S49" s="74"/>
      <c r="T49" s="8"/>
      <c r="U49" s="8"/>
      <c r="V49" s="406"/>
      <c r="W49" s="8"/>
      <c r="X49" s="406"/>
    </row>
    <row r="50" spans="1:24" ht="12.75">
      <c r="A50" s="66" t="s">
        <v>45</v>
      </c>
      <c r="B50" s="67" t="s">
        <v>46</v>
      </c>
      <c r="C50" s="68"/>
      <c r="D50" s="80"/>
      <c r="E50" s="94" t="s">
        <v>20</v>
      </c>
      <c r="F50" s="274">
        <v>35568</v>
      </c>
      <c r="G50" s="121">
        <v>35257</v>
      </c>
      <c r="H50" s="275">
        <v>43811</v>
      </c>
      <c r="I50" s="276">
        <v>43419</v>
      </c>
      <c r="J50" s="275">
        <v>18983</v>
      </c>
      <c r="K50" s="120">
        <v>18771</v>
      </c>
      <c r="L50" s="120">
        <v>25203</v>
      </c>
      <c r="M50" s="121">
        <v>24884</v>
      </c>
      <c r="N50" s="123">
        <v>146.19999999999999</v>
      </c>
      <c r="O50" s="124">
        <v>144.5</v>
      </c>
      <c r="P50" s="74">
        <v>1.1000000000000001</v>
      </c>
      <c r="Q50" s="277">
        <v>770</v>
      </c>
      <c r="R50" s="124">
        <v>760.2</v>
      </c>
      <c r="S50" s="74">
        <v>1.3</v>
      </c>
      <c r="T50" s="8"/>
      <c r="U50" s="8"/>
      <c r="V50" s="406"/>
      <c r="W50" s="8"/>
      <c r="X50" s="406"/>
    </row>
    <row r="51" spans="1:24" ht="12.75">
      <c r="A51" s="122"/>
      <c r="B51" s="67" t="s">
        <v>47</v>
      </c>
      <c r="C51" s="68"/>
      <c r="D51" s="80"/>
      <c r="E51" s="94" t="s">
        <v>24</v>
      </c>
      <c r="F51" s="274">
        <v>12299</v>
      </c>
      <c r="G51" s="121">
        <v>12306</v>
      </c>
      <c r="H51" s="275">
        <v>12698</v>
      </c>
      <c r="I51" s="276">
        <v>12688</v>
      </c>
      <c r="J51" s="275">
        <v>7352</v>
      </c>
      <c r="K51" s="120">
        <v>7250</v>
      </c>
      <c r="L51" s="120">
        <v>7660</v>
      </c>
      <c r="M51" s="121">
        <v>7583</v>
      </c>
      <c r="N51" s="123">
        <v>56.6</v>
      </c>
      <c r="O51" s="124">
        <v>55.8</v>
      </c>
      <c r="P51" s="74">
        <v>1.4</v>
      </c>
      <c r="Q51" s="277">
        <v>234</v>
      </c>
      <c r="R51" s="124">
        <v>231.7</v>
      </c>
      <c r="S51" s="74">
        <v>1</v>
      </c>
      <c r="T51" s="8"/>
      <c r="U51" s="8"/>
      <c r="V51" s="406"/>
      <c r="W51" s="8"/>
      <c r="X51" s="406"/>
    </row>
    <row r="52" spans="1:24" ht="12.75">
      <c r="A52" s="122"/>
      <c r="B52" s="67" t="s">
        <v>48</v>
      </c>
      <c r="C52" s="79" t="s">
        <v>25</v>
      </c>
      <c r="D52" s="80">
        <v>83.7</v>
      </c>
      <c r="E52" s="94" t="s">
        <v>26</v>
      </c>
      <c r="F52" s="171">
        <f t="shared" ref="F52:O52" si="9">F50+F51</f>
        <v>47867</v>
      </c>
      <c r="G52" s="97">
        <f t="shared" si="9"/>
        <v>47563</v>
      </c>
      <c r="H52" s="82">
        <f t="shared" si="9"/>
        <v>56509</v>
      </c>
      <c r="I52" s="173">
        <f t="shared" si="9"/>
        <v>56107</v>
      </c>
      <c r="J52" s="82">
        <f t="shared" si="9"/>
        <v>26335</v>
      </c>
      <c r="K52" s="83">
        <f t="shared" si="9"/>
        <v>26021</v>
      </c>
      <c r="L52" s="83">
        <f t="shared" si="9"/>
        <v>32863</v>
      </c>
      <c r="M52" s="97">
        <f t="shared" si="9"/>
        <v>32467</v>
      </c>
      <c r="N52" s="92">
        <f t="shared" si="9"/>
        <v>202.79999999999998</v>
      </c>
      <c r="O52" s="93">
        <f t="shared" si="9"/>
        <v>200.3</v>
      </c>
      <c r="P52" s="74">
        <v>1.2</v>
      </c>
      <c r="Q52" s="92">
        <f>Q50+Q51</f>
        <v>1004</v>
      </c>
      <c r="R52" s="93">
        <f>R50+R51</f>
        <v>991.90000000000009</v>
      </c>
      <c r="S52" s="74">
        <v>1.2</v>
      </c>
      <c r="T52" s="8"/>
      <c r="U52" s="86">
        <f>+Q52*1000000/D52/365</f>
        <v>32863.619253367375</v>
      </c>
      <c r="V52" s="406">
        <f>+U52-L52</f>
        <v>0.61925336737476755</v>
      </c>
      <c r="W52" s="86">
        <f>+R52*1000000/D52/365</f>
        <v>32467.553722525001</v>
      </c>
      <c r="X52" s="406">
        <f>+W52-M52</f>
        <v>0.55372252500092145</v>
      </c>
    </row>
    <row r="53" spans="1:24" ht="12.75">
      <c r="A53" s="122"/>
      <c r="B53" s="52"/>
      <c r="C53" s="9"/>
      <c r="D53" s="80"/>
      <c r="E53" s="57"/>
      <c r="F53" s="274"/>
      <c r="G53" s="121"/>
      <c r="H53" s="275"/>
      <c r="I53" s="276"/>
      <c r="J53" s="275"/>
      <c r="K53" s="120"/>
      <c r="L53" s="120"/>
      <c r="M53" s="121"/>
      <c r="N53" s="123"/>
      <c r="O53" s="124"/>
      <c r="P53" s="74"/>
      <c r="Q53" s="125"/>
      <c r="R53" s="124"/>
      <c r="S53" s="74"/>
      <c r="T53" s="8"/>
      <c r="U53" s="86"/>
      <c r="V53" s="406"/>
      <c r="W53" s="8"/>
      <c r="X53" s="406"/>
    </row>
    <row r="54" spans="1:24" ht="12.75">
      <c r="A54" s="66" t="s">
        <v>45</v>
      </c>
      <c r="B54" s="67" t="s">
        <v>46</v>
      </c>
      <c r="C54" s="68"/>
      <c r="D54" s="80"/>
      <c r="E54" s="94" t="s">
        <v>20</v>
      </c>
      <c r="F54" s="274">
        <v>50323</v>
      </c>
      <c r="G54" s="121">
        <v>49415</v>
      </c>
      <c r="H54" s="275">
        <v>53383</v>
      </c>
      <c r="I54" s="276">
        <v>52766</v>
      </c>
      <c r="J54" s="275">
        <v>11548.42</v>
      </c>
      <c r="K54" s="120">
        <v>11339.97</v>
      </c>
      <c r="L54" s="120">
        <v>12848</v>
      </c>
      <c r="M54" s="121">
        <v>12688</v>
      </c>
      <c r="N54" s="123">
        <v>171.3</v>
      </c>
      <c r="O54" s="124">
        <v>168.2</v>
      </c>
      <c r="P54" s="74">
        <v>1.8</v>
      </c>
      <c r="Q54" s="277">
        <v>756</v>
      </c>
      <c r="R54" s="124">
        <v>746.6</v>
      </c>
      <c r="S54" s="74">
        <v>1.3</v>
      </c>
      <c r="T54" s="8"/>
      <c r="U54" s="8"/>
      <c r="V54" s="406"/>
      <c r="W54" s="8"/>
      <c r="X54" s="406"/>
    </row>
    <row r="55" spans="1:24" ht="12.75">
      <c r="A55" s="96"/>
      <c r="B55" s="67" t="s">
        <v>49</v>
      </c>
      <c r="C55" s="68"/>
      <c r="D55" s="80"/>
      <c r="E55" s="94" t="s">
        <v>24</v>
      </c>
      <c r="F55" s="274">
        <v>12508</v>
      </c>
      <c r="G55" s="121">
        <v>12349</v>
      </c>
      <c r="H55" s="275">
        <v>12598</v>
      </c>
      <c r="I55" s="276">
        <v>12476</v>
      </c>
      <c r="J55" s="275">
        <v>3129</v>
      </c>
      <c r="K55" s="120">
        <v>3109</v>
      </c>
      <c r="L55" s="120">
        <v>3179</v>
      </c>
      <c r="M55" s="121">
        <v>3170</v>
      </c>
      <c r="N55" s="123">
        <v>46.4</v>
      </c>
      <c r="O55" s="124">
        <v>46.1</v>
      </c>
      <c r="P55" s="74">
        <v>0.7</v>
      </c>
      <c r="Q55" s="277">
        <v>187.1</v>
      </c>
      <c r="R55" s="124">
        <v>186.5</v>
      </c>
      <c r="S55" s="74">
        <v>0.3</v>
      </c>
      <c r="T55" s="8"/>
      <c r="U55" s="8"/>
      <c r="V55" s="406"/>
      <c r="W55" s="8"/>
      <c r="X55" s="406"/>
    </row>
    <row r="56" spans="1:24" ht="12.75">
      <c r="A56" s="96"/>
      <c r="B56" s="67" t="s">
        <v>50</v>
      </c>
      <c r="C56" s="79" t="s">
        <v>25</v>
      </c>
      <c r="D56" s="80">
        <v>161.19999999999999</v>
      </c>
      <c r="E56" s="94" t="s">
        <v>26</v>
      </c>
      <c r="F56" s="171">
        <f t="shared" ref="F56:O56" si="10">F54+F55</f>
        <v>62831</v>
      </c>
      <c r="G56" s="97">
        <f t="shared" si="10"/>
        <v>61764</v>
      </c>
      <c r="H56" s="82">
        <f t="shared" si="10"/>
        <v>65981</v>
      </c>
      <c r="I56" s="173">
        <f t="shared" si="10"/>
        <v>65242</v>
      </c>
      <c r="J56" s="82">
        <f t="shared" si="10"/>
        <v>14677.42</v>
      </c>
      <c r="K56" s="83">
        <f t="shared" si="10"/>
        <v>14448.97</v>
      </c>
      <c r="L56" s="83">
        <f t="shared" si="10"/>
        <v>16027</v>
      </c>
      <c r="M56" s="97">
        <f t="shared" si="10"/>
        <v>15858</v>
      </c>
      <c r="N56" s="92">
        <f t="shared" si="10"/>
        <v>217.70000000000002</v>
      </c>
      <c r="O56" s="93">
        <f t="shared" si="10"/>
        <v>214.29999999999998</v>
      </c>
      <c r="P56" s="74">
        <v>1.6</v>
      </c>
      <c r="Q56" s="92">
        <f>Q54+Q55</f>
        <v>943.1</v>
      </c>
      <c r="R56" s="93">
        <f>R54+R55</f>
        <v>933.1</v>
      </c>
      <c r="S56" s="74">
        <v>1.1000000000000001</v>
      </c>
      <c r="T56" s="8"/>
      <c r="U56" s="86">
        <f>+Q56*1000000/D56/365</f>
        <v>16028.756925796255</v>
      </c>
      <c r="V56" s="406">
        <f>+U56-L56</f>
        <v>1.7569257962550182</v>
      </c>
      <c r="W56" s="86">
        <f>+R56*1000000/D56/365</f>
        <v>15858.798735511065</v>
      </c>
      <c r="X56" s="406">
        <f>+W56-M56</f>
        <v>0.79873551106538798</v>
      </c>
    </row>
    <row r="57" spans="1:24" ht="12.75">
      <c r="A57" s="96"/>
      <c r="B57" s="52"/>
      <c r="C57" s="9"/>
      <c r="D57" s="80"/>
      <c r="E57" s="57" t="s">
        <v>51</v>
      </c>
      <c r="F57" s="274"/>
      <c r="G57" s="121"/>
      <c r="H57" s="275"/>
      <c r="I57" s="276"/>
      <c r="J57" s="275"/>
      <c r="K57" s="120"/>
      <c r="L57" s="120"/>
      <c r="M57" s="121"/>
      <c r="N57" s="123"/>
      <c r="O57" s="124"/>
      <c r="P57" s="74"/>
      <c r="Q57" s="125"/>
      <c r="R57" s="124"/>
      <c r="S57" s="74"/>
      <c r="T57" s="8"/>
      <c r="U57" s="8"/>
      <c r="V57" s="406"/>
      <c r="W57" s="86"/>
      <c r="X57" s="406"/>
    </row>
    <row r="58" spans="1:24" ht="12.75">
      <c r="A58" s="66" t="s">
        <v>52</v>
      </c>
      <c r="B58" s="67" t="s">
        <v>53</v>
      </c>
      <c r="C58" s="68"/>
      <c r="D58" s="80"/>
      <c r="E58" s="94" t="s">
        <v>20</v>
      </c>
      <c r="F58" s="274">
        <v>237855</v>
      </c>
      <c r="G58" s="121">
        <v>237592</v>
      </c>
      <c r="H58" s="275">
        <v>240291.57</v>
      </c>
      <c r="I58" s="276">
        <v>237866</v>
      </c>
      <c r="J58" s="275">
        <v>69472</v>
      </c>
      <c r="K58" s="120">
        <v>69448</v>
      </c>
      <c r="L58" s="120">
        <v>70521</v>
      </c>
      <c r="M58" s="121">
        <v>69875</v>
      </c>
      <c r="N58" s="123">
        <v>496.6</v>
      </c>
      <c r="O58" s="124">
        <v>496.4</v>
      </c>
      <c r="P58" s="74">
        <v>0</v>
      </c>
      <c r="Q58" s="277">
        <v>2000</v>
      </c>
      <c r="R58" s="124">
        <v>1981.7</v>
      </c>
      <c r="S58" s="74">
        <v>0.9</v>
      </c>
      <c r="T58" s="8"/>
      <c r="U58" s="8"/>
      <c r="V58" s="406"/>
      <c r="W58" s="8"/>
      <c r="X58" s="406"/>
    </row>
    <row r="59" spans="1:24" ht="12.75">
      <c r="A59" s="96"/>
      <c r="B59" s="67" t="s">
        <v>54</v>
      </c>
      <c r="C59" s="68"/>
      <c r="D59" s="80"/>
      <c r="E59" s="94" t="s">
        <v>24</v>
      </c>
      <c r="F59" s="274">
        <v>38912</v>
      </c>
      <c r="G59" s="121">
        <v>39821</v>
      </c>
      <c r="H59" s="275">
        <v>40157</v>
      </c>
      <c r="I59" s="276">
        <v>40211.71</v>
      </c>
      <c r="J59" s="275">
        <v>11247</v>
      </c>
      <c r="K59" s="120">
        <v>11520</v>
      </c>
      <c r="L59" s="120">
        <v>11674</v>
      </c>
      <c r="M59" s="121">
        <v>11688</v>
      </c>
      <c r="N59" s="123">
        <v>80.400000000000006</v>
      </c>
      <c r="O59" s="124">
        <v>82.3</v>
      </c>
      <c r="P59" s="74">
        <v>-2.4</v>
      </c>
      <c r="Q59" s="277">
        <v>331.1</v>
      </c>
      <c r="R59" s="124">
        <v>331.5</v>
      </c>
      <c r="S59" s="74">
        <v>-0.1</v>
      </c>
      <c r="T59" s="8"/>
      <c r="U59" s="8"/>
      <c r="V59" s="406"/>
      <c r="W59" s="8"/>
      <c r="X59" s="406"/>
    </row>
    <row r="60" spans="1:24" ht="12.75">
      <c r="A60" s="96"/>
      <c r="B60" s="67"/>
      <c r="C60" s="79" t="s">
        <v>25</v>
      </c>
      <c r="D60" s="80">
        <v>77.7</v>
      </c>
      <c r="E60" s="94" t="s">
        <v>26</v>
      </c>
      <c r="F60" s="171">
        <f t="shared" ref="F60:O60" si="11">F58+F59</f>
        <v>276767</v>
      </c>
      <c r="G60" s="97">
        <f t="shared" si="11"/>
        <v>277413</v>
      </c>
      <c r="H60" s="82">
        <f t="shared" si="11"/>
        <v>280448.57</v>
      </c>
      <c r="I60" s="173">
        <f t="shared" si="11"/>
        <v>278077.71000000002</v>
      </c>
      <c r="J60" s="82">
        <f t="shared" si="11"/>
        <v>80719</v>
      </c>
      <c r="K60" s="83">
        <f t="shared" si="11"/>
        <v>80968</v>
      </c>
      <c r="L60" s="83">
        <f t="shared" si="11"/>
        <v>82195</v>
      </c>
      <c r="M60" s="97">
        <f t="shared" si="11"/>
        <v>81563</v>
      </c>
      <c r="N60" s="92">
        <f t="shared" si="11"/>
        <v>577</v>
      </c>
      <c r="O60" s="93">
        <f t="shared" si="11"/>
        <v>578.69999999999993</v>
      </c>
      <c r="P60" s="74">
        <v>-0.3</v>
      </c>
      <c r="Q60" s="92">
        <f>Q58+Q59</f>
        <v>2331.1</v>
      </c>
      <c r="R60" s="93">
        <f>R58+R59</f>
        <v>2313.1999999999998</v>
      </c>
      <c r="S60" s="74">
        <v>0.8</v>
      </c>
      <c r="T60" s="8"/>
      <c r="U60" s="86">
        <f>+Q60*1000000/D60/365</f>
        <v>82195.306852841095</v>
      </c>
      <c r="V60" s="406">
        <f>+U60-L60</f>
        <v>0.30685284109495115</v>
      </c>
      <c r="W60" s="86">
        <f>+R60*1000000/D60/365</f>
        <v>81564.147317571973</v>
      </c>
      <c r="X60" s="406">
        <f>+W60-M60</f>
        <v>1.1473175719729625</v>
      </c>
    </row>
    <row r="61" spans="1:24" ht="12.75">
      <c r="A61" s="96"/>
      <c r="B61" s="52"/>
      <c r="C61" s="9"/>
      <c r="D61" s="80"/>
      <c r="E61" s="57"/>
      <c r="F61" s="274"/>
      <c r="G61" s="121"/>
      <c r="H61" s="275"/>
      <c r="I61" s="276"/>
      <c r="J61" s="275"/>
      <c r="K61" s="120"/>
      <c r="L61" s="120"/>
      <c r="M61" s="121"/>
      <c r="N61" s="123"/>
      <c r="O61" s="124"/>
      <c r="P61" s="74"/>
      <c r="Q61" s="125"/>
      <c r="R61" s="124"/>
      <c r="S61" s="74"/>
      <c r="T61" s="8"/>
      <c r="U61" s="8"/>
      <c r="V61" s="406"/>
      <c r="W61" s="8"/>
      <c r="X61" s="406"/>
    </row>
    <row r="62" spans="1:24" ht="12.75">
      <c r="A62" s="66" t="s">
        <v>55</v>
      </c>
      <c r="B62" s="67" t="s">
        <v>56</v>
      </c>
      <c r="C62" s="68"/>
      <c r="D62" s="80"/>
      <c r="E62" s="94" t="s">
        <v>20</v>
      </c>
      <c r="F62" s="274">
        <v>42276</v>
      </c>
      <c r="G62" s="121">
        <v>41756</v>
      </c>
      <c r="H62" s="275">
        <v>43875</v>
      </c>
      <c r="I62" s="276">
        <v>43467</v>
      </c>
      <c r="J62" s="275">
        <v>43462</v>
      </c>
      <c r="K62" s="120">
        <v>43142</v>
      </c>
      <c r="L62" s="120">
        <v>45703</v>
      </c>
      <c r="M62" s="121">
        <v>45319</v>
      </c>
      <c r="N62" s="123">
        <v>96</v>
      </c>
      <c r="O62" s="124">
        <v>95.3</v>
      </c>
      <c r="P62" s="74">
        <v>0.7</v>
      </c>
      <c r="Q62" s="277">
        <v>400.4</v>
      </c>
      <c r="R62" s="124">
        <v>397</v>
      </c>
      <c r="S62" s="74">
        <v>0.8</v>
      </c>
      <c r="T62" s="8"/>
      <c r="U62" s="8"/>
      <c r="V62" s="406"/>
      <c r="W62" s="8"/>
      <c r="X62" s="406"/>
    </row>
    <row r="63" spans="1:24" ht="12.75">
      <c r="A63" s="96"/>
      <c r="B63" s="52"/>
      <c r="C63" s="9"/>
      <c r="D63" s="80"/>
      <c r="E63" s="94" t="s">
        <v>24</v>
      </c>
      <c r="F63" s="274">
        <v>7290</v>
      </c>
      <c r="G63" s="121">
        <v>7322</v>
      </c>
      <c r="H63" s="275">
        <v>7411</v>
      </c>
      <c r="I63" s="276">
        <v>7402.14</v>
      </c>
      <c r="J63" s="275">
        <v>7638</v>
      </c>
      <c r="K63" s="120">
        <v>7639</v>
      </c>
      <c r="L63" s="120">
        <v>7782</v>
      </c>
      <c r="M63" s="121">
        <v>7758</v>
      </c>
      <c r="N63" s="123">
        <v>16.899999999999999</v>
      </c>
      <c r="O63" s="124">
        <v>16.899999999999999</v>
      </c>
      <c r="P63" s="74">
        <v>0</v>
      </c>
      <c r="Q63" s="277">
        <v>68.2</v>
      </c>
      <c r="R63" s="124">
        <v>68</v>
      </c>
      <c r="S63" s="74">
        <v>0.3</v>
      </c>
      <c r="T63" s="8"/>
      <c r="U63" s="8"/>
      <c r="V63" s="406"/>
      <c r="W63" s="8"/>
      <c r="X63" s="406"/>
    </row>
    <row r="64" spans="1:24" ht="12.75">
      <c r="A64" s="96"/>
      <c r="B64" s="67"/>
      <c r="C64" s="79" t="s">
        <v>25</v>
      </c>
      <c r="D64" s="80">
        <v>24</v>
      </c>
      <c r="E64" s="94" t="s">
        <v>26</v>
      </c>
      <c r="F64" s="171">
        <f t="shared" ref="F64:O64" si="12">F62+F63</f>
        <v>49566</v>
      </c>
      <c r="G64" s="97">
        <f t="shared" si="12"/>
        <v>49078</v>
      </c>
      <c r="H64" s="82">
        <f t="shared" si="12"/>
        <v>51286</v>
      </c>
      <c r="I64" s="173">
        <f t="shared" si="12"/>
        <v>50869.14</v>
      </c>
      <c r="J64" s="82">
        <f t="shared" si="12"/>
        <v>51100</v>
      </c>
      <c r="K64" s="83">
        <f t="shared" si="12"/>
        <v>50781</v>
      </c>
      <c r="L64" s="83">
        <f t="shared" si="12"/>
        <v>53485</v>
      </c>
      <c r="M64" s="97">
        <f t="shared" si="12"/>
        <v>53077</v>
      </c>
      <c r="N64" s="92">
        <f t="shared" si="12"/>
        <v>112.9</v>
      </c>
      <c r="O64" s="93">
        <f t="shared" si="12"/>
        <v>112.19999999999999</v>
      </c>
      <c r="P64" s="74">
        <v>0.6</v>
      </c>
      <c r="Q64" s="92">
        <f>Q62+Q63</f>
        <v>468.59999999999997</v>
      </c>
      <c r="R64" s="93">
        <f>R62+R63</f>
        <v>465</v>
      </c>
      <c r="S64" s="74">
        <v>0.8</v>
      </c>
      <c r="T64" s="8"/>
      <c r="U64" s="86">
        <f>+Q64*1000000/D64/365</f>
        <v>53493.150684931497</v>
      </c>
      <c r="V64" s="406">
        <f>+U64-L64</f>
        <v>8.1506849314973806</v>
      </c>
      <c r="W64" s="86">
        <f>+R64*1000000/D64/365</f>
        <v>53082.191780821915</v>
      </c>
      <c r="X64" s="406">
        <f>+W64-M64</f>
        <v>5.1917808219150174</v>
      </c>
    </row>
    <row r="65" spans="1:24" ht="12.75">
      <c r="A65" s="96"/>
      <c r="B65" s="52"/>
      <c r="C65" s="9"/>
      <c r="D65" s="80"/>
      <c r="E65" s="57"/>
      <c r="F65" s="171"/>
      <c r="G65" s="97"/>
      <c r="H65" s="82"/>
      <c r="I65" s="173"/>
      <c r="J65" s="82"/>
      <c r="K65" s="83"/>
      <c r="L65" s="83"/>
      <c r="M65" s="97"/>
      <c r="N65" s="92"/>
      <c r="O65" s="93"/>
      <c r="P65" s="74"/>
      <c r="Q65" s="108"/>
      <c r="R65" s="93"/>
      <c r="S65" s="74"/>
      <c r="T65" s="8"/>
      <c r="U65" s="8"/>
      <c r="V65" s="406"/>
      <c r="W65" s="86"/>
      <c r="X65" s="406"/>
    </row>
    <row r="66" spans="1:24" ht="12.75">
      <c r="A66" s="66" t="s">
        <v>60</v>
      </c>
      <c r="B66" s="99" t="s">
        <v>61</v>
      </c>
      <c r="C66" s="68"/>
      <c r="D66" s="101" t="s">
        <v>23</v>
      </c>
      <c r="E66" s="94" t="s">
        <v>20</v>
      </c>
      <c r="F66" s="171">
        <v>76935</v>
      </c>
      <c r="G66" s="97">
        <v>75682</v>
      </c>
      <c r="H66" s="82">
        <v>79809</v>
      </c>
      <c r="I66" s="173">
        <v>78489</v>
      </c>
      <c r="J66" s="82">
        <v>34863</v>
      </c>
      <c r="K66" s="83">
        <v>34429</v>
      </c>
      <c r="L66" s="83">
        <v>38364</v>
      </c>
      <c r="M66" s="97">
        <v>37581</v>
      </c>
      <c r="N66" s="92">
        <v>276.8</v>
      </c>
      <c r="O66" s="93">
        <v>273.3</v>
      </c>
      <c r="P66" s="74">
        <f>IF(N66-O66=0,"-",(N66-O66)/O66*100)</f>
        <v>1.2806439809732892</v>
      </c>
      <c r="Q66" s="115">
        <v>1208.4000000000001</v>
      </c>
      <c r="R66" s="93">
        <v>1183.8</v>
      </c>
      <c r="S66" s="74">
        <f>IF(Q66-R66=0,"-",(Q66-R66)/R66*100)</f>
        <v>2.0780537252914457</v>
      </c>
      <c r="T66" s="8"/>
      <c r="U66" s="86"/>
      <c r="V66" s="406"/>
      <c r="W66" s="86"/>
      <c r="X66" s="406"/>
    </row>
    <row r="67" spans="1:24" ht="12.75">
      <c r="A67" s="96"/>
      <c r="B67" s="102"/>
      <c r="C67" s="9"/>
      <c r="D67" s="80"/>
      <c r="E67" s="94" t="s">
        <v>24</v>
      </c>
      <c r="F67" s="171">
        <v>20857</v>
      </c>
      <c r="G67" s="97">
        <v>20608</v>
      </c>
      <c r="H67" s="82">
        <v>21044</v>
      </c>
      <c r="I67" s="173">
        <v>20709</v>
      </c>
      <c r="J67" s="82">
        <v>8608</v>
      </c>
      <c r="K67" s="83">
        <v>8504</v>
      </c>
      <c r="L67" s="83">
        <v>8775</v>
      </c>
      <c r="M67" s="97">
        <v>8616</v>
      </c>
      <c r="N67" s="92">
        <v>68.3</v>
      </c>
      <c r="O67" s="93">
        <v>67.5</v>
      </c>
      <c r="P67" s="74">
        <f>IF(N67-O67=0,"-",(N67-O67)/O67*100)</f>
        <v>1.1851851851851809</v>
      </c>
      <c r="Q67" s="115">
        <v>276.39999999999998</v>
      </c>
      <c r="R67" s="93">
        <v>271.39999999999998</v>
      </c>
      <c r="S67" s="74">
        <f>IF(Q67-R67=0,"-",(Q67-R67)/R67*100)</f>
        <v>1.8422991893883567</v>
      </c>
      <c r="T67" s="8"/>
      <c r="U67" s="86"/>
      <c r="V67" s="406"/>
      <c r="W67" s="86"/>
      <c r="X67" s="406"/>
    </row>
    <row r="68" spans="1:24" ht="12.75">
      <c r="A68" s="96"/>
      <c r="B68" s="104"/>
      <c r="C68" s="79" t="s">
        <v>25</v>
      </c>
      <c r="D68" s="80">
        <v>86.3</v>
      </c>
      <c r="E68" s="94" t="s">
        <v>26</v>
      </c>
      <c r="F68" s="171">
        <f t="shared" ref="F68:O68" si="13">F66+F67</f>
        <v>97792</v>
      </c>
      <c r="G68" s="97">
        <f t="shared" si="13"/>
        <v>96290</v>
      </c>
      <c r="H68" s="82">
        <f t="shared" si="13"/>
        <v>100853</v>
      </c>
      <c r="I68" s="173">
        <f t="shared" si="13"/>
        <v>99198</v>
      </c>
      <c r="J68" s="82">
        <f t="shared" si="13"/>
        <v>43471</v>
      </c>
      <c r="K68" s="83">
        <f t="shared" si="13"/>
        <v>42933</v>
      </c>
      <c r="L68" s="83">
        <f t="shared" si="13"/>
        <v>47139</v>
      </c>
      <c r="M68" s="97">
        <f t="shared" si="13"/>
        <v>46197</v>
      </c>
      <c r="N68" s="92">
        <f t="shared" si="13"/>
        <v>345.1</v>
      </c>
      <c r="O68" s="93">
        <f t="shared" si="13"/>
        <v>340.8</v>
      </c>
      <c r="P68" s="74">
        <f>IF(N68-O68=0,"-",(N68-O68)/O68*100)</f>
        <v>1.2617370892018813</v>
      </c>
      <c r="Q68" s="92">
        <f>Q66+Q67</f>
        <v>1484.8000000000002</v>
      </c>
      <c r="R68" s="93">
        <f>R66+R67</f>
        <v>1455.1999999999998</v>
      </c>
      <c r="S68" s="74">
        <f>IF(Q68-R68=0,"-",(Q68-R68)/R68*100)</f>
        <v>2.0340846619021695</v>
      </c>
      <c r="T68" s="8"/>
      <c r="U68" s="86">
        <f>+Q68*1000000/D68/365</f>
        <v>47137.256146922969</v>
      </c>
      <c r="V68" s="406">
        <f>+U68-L68</f>
        <v>-1.7438530770305078</v>
      </c>
      <c r="W68" s="86">
        <f>+R68*1000000/86.3/365</f>
        <v>46197.558691407794</v>
      </c>
      <c r="X68" s="406">
        <f>+W68-M68</f>
        <v>0.55869140779395821</v>
      </c>
    </row>
    <row r="69" spans="1:24" ht="12.75">
      <c r="A69" s="96"/>
      <c r="B69" s="52"/>
      <c r="C69" s="9"/>
      <c r="D69" s="80"/>
      <c r="E69" s="57"/>
      <c r="F69" s="171"/>
      <c r="G69" s="97"/>
      <c r="H69" s="82"/>
      <c r="I69" s="173"/>
      <c r="J69" s="82"/>
      <c r="K69" s="83"/>
      <c r="L69" s="83"/>
      <c r="M69" s="97"/>
      <c r="N69" s="92"/>
      <c r="O69" s="93"/>
      <c r="P69" s="74"/>
      <c r="Q69" s="108"/>
      <c r="R69" s="93"/>
      <c r="S69" s="74"/>
      <c r="T69" s="8"/>
      <c r="U69" s="86"/>
      <c r="V69" s="406"/>
      <c r="W69" s="8"/>
      <c r="X69" s="406"/>
    </row>
    <row r="70" spans="1:24" ht="12.75">
      <c r="A70" s="66" t="s">
        <v>60</v>
      </c>
      <c r="B70" s="67" t="s">
        <v>163</v>
      </c>
      <c r="C70" s="68"/>
      <c r="D70" s="80"/>
      <c r="E70" s="94" t="s">
        <v>20</v>
      </c>
      <c r="F70" s="274">
        <v>101984.87</v>
      </c>
      <c r="G70" s="121">
        <v>105863</v>
      </c>
      <c r="H70" s="275">
        <v>107794.46</v>
      </c>
      <c r="I70" s="276">
        <v>108792</v>
      </c>
      <c r="J70" s="275">
        <v>22741</v>
      </c>
      <c r="K70" s="120">
        <v>23506.16</v>
      </c>
      <c r="L70" s="120">
        <v>25321</v>
      </c>
      <c r="M70" s="121">
        <v>25348</v>
      </c>
      <c r="N70" s="123">
        <v>104.6</v>
      </c>
      <c r="O70" s="124">
        <v>108.1</v>
      </c>
      <c r="P70" s="74">
        <v>-3.3</v>
      </c>
      <c r="Q70" s="277">
        <v>462.1</v>
      </c>
      <c r="R70" s="124">
        <v>462.6</v>
      </c>
      <c r="S70" s="74">
        <v>-0.1</v>
      </c>
      <c r="T70" s="8"/>
      <c r="U70" s="8"/>
      <c r="V70" s="406"/>
      <c r="W70" s="8"/>
      <c r="X70" s="406"/>
    </row>
    <row r="71" spans="1:24" ht="12.75">
      <c r="A71" s="96"/>
      <c r="B71" s="52"/>
      <c r="C71" s="9"/>
      <c r="D71" s="80"/>
      <c r="E71" s="94" t="s">
        <v>24</v>
      </c>
      <c r="F71" s="274">
        <v>20855</v>
      </c>
      <c r="G71" s="121">
        <v>20465</v>
      </c>
      <c r="H71" s="275">
        <v>20787</v>
      </c>
      <c r="I71" s="276">
        <v>20633</v>
      </c>
      <c r="J71" s="275">
        <v>6618</v>
      </c>
      <c r="K71" s="120">
        <v>6370</v>
      </c>
      <c r="L71" s="120">
        <v>6591</v>
      </c>
      <c r="M71" s="121">
        <v>6436</v>
      </c>
      <c r="N71" s="123">
        <v>30.4</v>
      </c>
      <c r="O71" s="124">
        <v>29.3</v>
      </c>
      <c r="P71" s="74">
        <v>3.9</v>
      </c>
      <c r="Q71" s="277">
        <v>120.3</v>
      </c>
      <c r="R71" s="124">
        <v>117.5</v>
      </c>
      <c r="S71" s="74">
        <v>2.4</v>
      </c>
      <c r="T71" s="8"/>
      <c r="U71" s="8"/>
      <c r="V71" s="406"/>
      <c r="W71" s="8"/>
      <c r="X71" s="406"/>
    </row>
    <row r="72" spans="1:24" ht="12.75">
      <c r="A72" s="96"/>
      <c r="B72" s="67"/>
      <c r="C72" s="79" t="s">
        <v>25</v>
      </c>
      <c r="D72" s="80">
        <v>50</v>
      </c>
      <c r="E72" s="94" t="s">
        <v>26</v>
      </c>
      <c r="F72" s="171">
        <f t="shared" ref="F72:O72" si="14">F70+F71</f>
        <v>122839.87</v>
      </c>
      <c r="G72" s="97">
        <f t="shared" si="14"/>
        <v>126328</v>
      </c>
      <c r="H72" s="82">
        <f t="shared" si="14"/>
        <v>128581.46</v>
      </c>
      <c r="I72" s="173">
        <f t="shared" si="14"/>
        <v>129425</v>
      </c>
      <c r="J72" s="82">
        <f t="shared" si="14"/>
        <v>29359</v>
      </c>
      <c r="K72" s="83">
        <f t="shared" si="14"/>
        <v>29876.16</v>
      </c>
      <c r="L72" s="83">
        <f t="shared" si="14"/>
        <v>31912</v>
      </c>
      <c r="M72" s="97">
        <f t="shared" si="14"/>
        <v>31784</v>
      </c>
      <c r="N72" s="92">
        <f t="shared" si="14"/>
        <v>135</v>
      </c>
      <c r="O72" s="93">
        <f t="shared" si="14"/>
        <v>137.4</v>
      </c>
      <c r="P72" s="74">
        <v>-1.7</v>
      </c>
      <c r="Q72" s="92">
        <f>Q70+Q71</f>
        <v>582.4</v>
      </c>
      <c r="R72" s="93">
        <f>R70+R71</f>
        <v>580.1</v>
      </c>
      <c r="S72" s="74">
        <v>0.4</v>
      </c>
      <c r="T72" s="8"/>
      <c r="U72" s="86">
        <f>+Q72*1000000/D72/365</f>
        <v>31912.328767123287</v>
      </c>
      <c r="V72" s="406">
        <f>+U72-L72</f>
        <v>0.32876712328652502</v>
      </c>
      <c r="W72" s="86">
        <f>+R72*1000000/D72/365</f>
        <v>31786.301369863013</v>
      </c>
      <c r="X72" s="406">
        <f>+W72-M72</f>
        <v>2.3013698630129511</v>
      </c>
    </row>
    <row r="73" spans="1:24" ht="12.75">
      <c r="A73" s="96"/>
      <c r="B73" s="52"/>
      <c r="C73" s="9"/>
      <c r="D73" s="80"/>
      <c r="E73" s="57"/>
      <c r="F73" s="274"/>
      <c r="G73" s="121"/>
      <c r="H73" s="275"/>
      <c r="I73" s="276"/>
      <c r="J73" s="275"/>
      <c r="K73" s="120"/>
      <c r="L73" s="120"/>
      <c r="M73" s="121"/>
      <c r="N73" s="123"/>
      <c r="O73" s="124"/>
      <c r="P73" s="74"/>
      <c r="Q73" s="125"/>
      <c r="R73" s="124"/>
      <c r="S73" s="74"/>
      <c r="T73" s="8"/>
      <c r="U73" s="8"/>
      <c r="V73" s="406"/>
      <c r="W73" s="8"/>
      <c r="X73" s="406"/>
    </row>
    <row r="74" spans="1:24" ht="12.75">
      <c r="A74" s="66" t="s">
        <v>63</v>
      </c>
      <c r="B74" s="67" t="s">
        <v>64</v>
      </c>
      <c r="C74" s="68"/>
      <c r="D74" s="80"/>
      <c r="E74" s="94" t="s">
        <v>20</v>
      </c>
      <c r="F74" s="274">
        <v>179921</v>
      </c>
      <c r="G74" s="121">
        <v>174608</v>
      </c>
      <c r="H74" s="275">
        <v>187074</v>
      </c>
      <c r="I74" s="276">
        <v>183513.37</v>
      </c>
      <c r="J74" s="275">
        <v>52164</v>
      </c>
      <c r="K74" s="120">
        <v>50715</v>
      </c>
      <c r="L74" s="120">
        <v>57811</v>
      </c>
      <c r="M74" s="121">
        <v>56664</v>
      </c>
      <c r="N74" s="123">
        <v>921.9</v>
      </c>
      <c r="O74" s="124">
        <v>896.3</v>
      </c>
      <c r="P74" s="74">
        <v>2.9</v>
      </c>
      <c r="Q74" s="277">
        <v>4053.5</v>
      </c>
      <c r="R74" s="124">
        <v>3973.1</v>
      </c>
      <c r="S74" s="74">
        <v>2</v>
      </c>
      <c r="T74" s="8"/>
      <c r="U74" s="8"/>
      <c r="V74" s="406"/>
      <c r="W74" s="8"/>
      <c r="X74" s="406"/>
    </row>
    <row r="75" spans="1:24" ht="12.75">
      <c r="A75" s="96"/>
      <c r="B75" s="52"/>
      <c r="C75" s="9"/>
      <c r="D75" s="80"/>
      <c r="E75" s="94" t="s">
        <v>24</v>
      </c>
      <c r="F75" s="274">
        <v>61496</v>
      </c>
      <c r="G75" s="121">
        <v>60391.88</v>
      </c>
      <c r="H75" s="275">
        <v>61657</v>
      </c>
      <c r="I75" s="276">
        <v>60922</v>
      </c>
      <c r="J75" s="275">
        <v>19331</v>
      </c>
      <c r="K75" s="120">
        <v>18976</v>
      </c>
      <c r="L75" s="120">
        <v>19548</v>
      </c>
      <c r="M75" s="121">
        <v>19270</v>
      </c>
      <c r="N75" s="123">
        <v>341.6</v>
      </c>
      <c r="O75" s="124">
        <v>335.4</v>
      </c>
      <c r="P75" s="74">
        <v>1.9</v>
      </c>
      <c r="Q75" s="277">
        <v>1370.6</v>
      </c>
      <c r="R75" s="124">
        <v>1351.2</v>
      </c>
      <c r="S75" s="74">
        <v>1.4</v>
      </c>
      <c r="T75" s="8"/>
      <c r="U75" s="8"/>
      <c r="V75" s="406"/>
      <c r="W75" s="8"/>
      <c r="X75" s="406"/>
    </row>
    <row r="76" spans="1:24" ht="12.75">
      <c r="A76" s="96"/>
      <c r="B76" s="67"/>
      <c r="C76" s="79" t="s">
        <v>25</v>
      </c>
      <c r="D76" s="80">
        <v>192.1</v>
      </c>
      <c r="E76" s="94" t="s">
        <v>26</v>
      </c>
      <c r="F76" s="171">
        <f t="shared" ref="F76:O76" si="15">F74+F75</f>
        <v>241417</v>
      </c>
      <c r="G76" s="97">
        <f t="shared" si="15"/>
        <v>234999.88</v>
      </c>
      <c r="H76" s="82">
        <f t="shared" si="15"/>
        <v>248731</v>
      </c>
      <c r="I76" s="173">
        <f t="shared" si="15"/>
        <v>244435.37</v>
      </c>
      <c r="J76" s="82">
        <f t="shared" si="15"/>
        <v>71495</v>
      </c>
      <c r="K76" s="83">
        <f t="shared" si="15"/>
        <v>69691</v>
      </c>
      <c r="L76" s="83">
        <f t="shared" si="15"/>
        <v>77359</v>
      </c>
      <c r="M76" s="97">
        <f t="shared" si="15"/>
        <v>75934</v>
      </c>
      <c r="N76" s="92">
        <f t="shared" si="15"/>
        <v>1263.5</v>
      </c>
      <c r="O76" s="93">
        <f t="shared" si="15"/>
        <v>1231.6999999999998</v>
      </c>
      <c r="P76" s="74">
        <v>2.6</v>
      </c>
      <c r="Q76" s="92">
        <f>Q74+Q75</f>
        <v>5424.1</v>
      </c>
      <c r="R76" s="93">
        <f>R74+R75</f>
        <v>5324.3</v>
      </c>
      <c r="S76" s="74">
        <v>1.9</v>
      </c>
      <c r="T76" s="8"/>
      <c r="U76" s="86">
        <f>+Q76*1000000/D76/365</f>
        <v>77358.396383162311</v>
      </c>
      <c r="V76" s="406">
        <f>+U76-L76</f>
        <v>-0.6036168376886053</v>
      </c>
      <c r="W76" s="86">
        <f>+R76*1000000/D76/365</f>
        <v>75935.050950917401</v>
      </c>
      <c r="X76" s="406">
        <f>+W76-M76</f>
        <v>1.050950917400769</v>
      </c>
    </row>
    <row r="77" spans="1:24" ht="12.75">
      <c r="A77" s="96"/>
      <c r="B77" s="52"/>
      <c r="C77" s="9"/>
      <c r="D77" s="80"/>
      <c r="E77" s="57"/>
      <c r="F77" s="171"/>
      <c r="G77" s="97"/>
      <c r="H77" s="82"/>
      <c r="I77" s="173"/>
      <c r="J77" s="82"/>
      <c r="K77" s="83"/>
      <c r="L77" s="83"/>
      <c r="M77" s="97"/>
      <c r="N77" s="92"/>
      <c r="O77" s="93"/>
      <c r="P77" s="74"/>
      <c r="Q77" s="108"/>
      <c r="R77" s="93"/>
      <c r="S77" s="74"/>
      <c r="T77" s="8"/>
      <c r="U77" s="8"/>
      <c r="V77" s="406"/>
      <c r="W77" s="8"/>
      <c r="X77" s="406"/>
    </row>
    <row r="78" spans="1:24" ht="12.75">
      <c r="A78" s="66" t="s">
        <v>65</v>
      </c>
      <c r="B78" s="67" t="s">
        <v>66</v>
      </c>
      <c r="C78" s="68"/>
      <c r="D78" s="80"/>
      <c r="E78" s="94" t="s">
        <v>20</v>
      </c>
      <c r="F78" s="171">
        <v>85265</v>
      </c>
      <c r="G78" s="97">
        <v>84410</v>
      </c>
      <c r="H78" s="82">
        <v>94074</v>
      </c>
      <c r="I78" s="173">
        <v>93831</v>
      </c>
      <c r="J78" s="82">
        <v>22109</v>
      </c>
      <c r="K78" s="83">
        <v>21754</v>
      </c>
      <c r="L78" s="83">
        <v>27420</v>
      </c>
      <c r="M78" s="97">
        <v>27247</v>
      </c>
      <c r="N78" s="92">
        <v>455.6</v>
      </c>
      <c r="O78" s="93">
        <v>448.3</v>
      </c>
      <c r="P78" s="74">
        <f>IF(N78-O78=0,"-",(N78-O78)/O78*100)</f>
        <v>1.6283738567923292</v>
      </c>
      <c r="Q78" s="115">
        <v>2241.9</v>
      </c>
      <c r="R78" s="93">
        <v>2227.6999999999998</v>
      </c>
      <c r="S78" s="74">
        <f>IF(Q78-R78=0,"-",(Q78-R78)/R78*100)</f>
        <v>0.63742873816044687</v>
      </c>
      <c r="T78" s="8"/>
      <c r="U78" s="8"/>
      <c r="V78" s="406"/>
      <c r="W78" s="8"/>
      <c r="X78" s="406"/>
    </row>
    <row r="79" spans="1:24" ht="12.75">
      <c r="A79" s="96"/>
      <c r="B79" s="67" t="s">
        <v>67</v>
      </c>
      <c r="C79" s="68"/>
      <c r="D79" s="80"/>
      <c r="E79" s="94" t="s">
        <v>24</v>
      </c>
      <c r="F79" s="171">
        <v>26099</v>
      </c>
      <c r="G79" s="97">
        <v>25904</v>
      </c>
      <c r="H79" s="82">
        <v>27264</v>
      </c>
      <c r="I79" s="173">
        <v>26986</v>
      </c>
      <c r="J79" s="82">
        <v>9856</v>
      </c>
      <c r="K79" s="83">
        <v>9640</v>
      </c>
      <c r="L79" s="83">
        <v>10666</v>
      </c>
      <c r="M79" s="97">
        <v>10370</v>
      </c>
      <c r="N79" s="92">
        <v>203.1</v>
      </c>
      <c r="O79" s="93">
        <v>198.7</v>
      </c>
      <c r="P79" s="74">
        <f>IF(N79-O79=0,"-",(N79-O79)/O79*100)</f>
        <v>2.214393558127834</v>
      </c>
      <c r="Q79" s="115">
        <v>872</v>
      </c>
      <c r="R79" s="93">
        <v>847.9</v>
      </c>
      <c r="S79" s="74">
        <f>IF(Q79-R79=0,"-",(Q79-R79)/R79*100)</f>
        <v>2.8423163108857206</v>
      </c>
      <c r="T79" s="8"/>
      <c r="U79" s="8"/>
      <c r="V79" s="406"/>
      <c r="W79" s="8"/>
      <c r="X79" s="406"/>
    </row>
    <row r="80" spans="1:24" ht="12.75">
      <c r="A80" s="96"/>
      <c r="B80" s="78"/>
      <c r="C80" s="79" t="s">
        <v>25</v>
      </c>
      <c r="D80" s="80">
        <v>224</v>
      </c>
      <c r="E80" s="94" t="s">
        <v>26</v>
      </c>
      <c r="F80" s="171">
        <f t="shared" ref="F80:O80" si="16">F78+F79</f>
        <v>111364</v>
      </c>
      <c r="G80" s="97">
        <f t="shared" si="16"/>
        <v>110314</v>
      </c>
      <c r="H80" s="82">
        <f t="shared" si="16"/>
        <v>121338</v>
      </c>
      <c r="I80" s="173">
        <f t="shared" si="16"/>
        <v>120817</v>
      </c>
      <c r="J80" s="82">
        <f t="shared" si="16"/>
        <v>31965</v>
      </c>
      <c r="K80" s="83">
        <f t="shared" si="16"/>
        <v>31394</v>
      </c>
      <c r="L80" s="83">
        <f t="shared" si="16"/>
        <v>38086</v>
      </c>
      <c r="M80" s="97">
        <f t="shared" si="16"/>
        <v>37617</v>
      </c>
      <c r="N80" s="92">
        <f t="shared" si="16"/>
        <v>658.7</v>
      </c>
      <c r="O80" s="93">
        <f t="shared" si="16"/>
        <v>647</v>
      </c>
      <c r="P80" s="74">
        <f>IF(N80-O80=0,"-",(N80-O80)/O80*100)</f>
        <v>1.8083462132921244</v>
      </c>
      <c r="Q80" s="92">
        <f>Q78+Q79</f>
        <v>3113.9</v>
      </c>
      <c r="R80" s="93">
        <f>R78+R79</f>
        <v>3075.6</v>
      </c>
      <c r="S80" s="74">
        <f>IF(Q80-R80=0,"-",(Q80-R80)/R80*100)</f>
        <v>1.2452854727532898</v>
      </c>
      <c r="T80" s="8"/>
      <c r="U80" s="86">
        <f>+Q80*1000000/D80/365</f>
        <v>38085.86105675147</v>
      </c>
      <c r="V80" s="406">
        <f>+U80-L80</f>
        <v>-0.13894324853026774</v>
      </c>
      <c r="W80" s="86">
        <f>+R80*1000000/D80/365</f>
        <v>37617.416829745598</v>
      </c>
      <c r="X80" s="406">
        <f>+W80-M80</f>
        <v>0.41682974559807917</v>
      </c>
    </row>
    <row r="81" spans="1:24" ht="12.75">
      <c r="A81" s="96"/>
      <c r="B81" s="52"/>
      <c r="C81" s="9"/>
      <c r="D81" s="80"/>
      <c r="E81" s="57"/>
      <c r="F81" s="171"/>
      <c r="G81" s="97"/>
      <c r="H81" s="82"/>
      <c r="I81" s="173"/>
      <c r="J81" s="82"/>
      <c r="K81" s="83"/>
      <c r="L81" s="83"/>
      <c r="M81" s="97"/>
      <c r="N81" s="92"/>
      <c r="O81" s="93"/>
      <c r="P81" s="74"/>
      <c r="Q81" s="108"/>
      <c r="R81" s="93"/>
      <c r="S81" s="74"/>
      <c r="T81" s="8"/>
      <c r="U81" s="8"/>
      <c r="V81" s="406"/>
      <c r="W81" s="8"/>
      <c r="X81" s="406"/>
    </row>
    <row r="82" spans="1:24" ht="12.75">
      <c r="A82" s="66" t="s">
        <v>65</v>
      </c>
      <c r="B82" s="67" t="s">
        <v>66</v>
      </c>
      <c r="C82" s="68"/>
      <c r="D82" s="80"/>
      <c r="E82" s="94" t="s">
        <v>20</v>
      </c>
      <c r="F82" s="171">
        <v>53347</v>
      </c>
      <c r="G82" s="97">
        <v>51636</v>
      </c>
      <c r="H82" s="82">
        <v>56093</v>
      </c>
      <c r="I82" s="173">
        <v>54919</v>
      </c>
      <c r="J82" s="82">
        <v>26922</v>
      </c>
      <c r="K82" s="83">
        <v>25941</v>
      </c>
      <c r="L82" s="83">
        <v>30120</v>
      </c>
      <c r="M82" s="97">
        <v>29449</v>
      </c>
      <c r="N82" s="92">
        <v>222.9</v>
      </c>
      <c r="O82" s="93">
        <v>214.8</v>
      </c>
      <c r="P82" s="74">
        <f>IF(N82-O82=0,"-",(N82-O82)/O82*100)</f>
        <v>3.7709497206703886</v>
      </c>
      <c r="Q82" s="115">
        <v>989.5</v>
      </c>
      <c r="R82" s="93">
        <v>967.4</v>
      </c>
      <c r="S82" s="74">
        <f>IF(Q82-R82=0,"-",(Q82-R82)/R82*100)</f>
        <v>2.2844738474260931</v>
      </c>
      <c r="T82" s="8"/>
      <c r="U82" s="8"/>
      <c r="V82" s="406"/>
      <c r="W82" s="8"/>
      <c r="X82" s="406"/>
    </row>
    <row r="83" spans="1:24" ht="12.75">
      <c r="A83" s="96"/>
      <c r="B83" s="67" t="s">
        <v>68</v>
      </c>
      <c r="C83" s="68"/>
      <c r="D83" s="80"/>
      <c r="E83" s="94" t="s">
        <v>24</v>
      </c>
      <c r="F83" s="171">
        <v>19901</v>
      </c>
      <c r="G83" s="97">
        <v>19693</v>
      </c>
      <c r="H83" s="82">
        <v>19966</v>
      </c>
      <c r="I83" s="173">
        <v>19899</v>
      </c>
      <c r="J83" s="82">
        <v>10895</v>
      </c>
      <c r="K83" s="83">
        <v>10684</v>
      </c>
      <c r="L83" s="83">
        <v>11075</v>
      </c>
      <c r="M83" s="97">
        <v>10926</v>
      </c>
      <c r="N83" s="92">
        <v>90.2</v>
      </c>
      <c r="O83" s="93">
        <v>88.5</v>
      </c>
      <c r="P83" s="74">
        <f>IF(N83-O83=0,"-",(N83-O83)/O83*100)</f>
        <v>1.9209039548022631</v>
      </c>
      <c r="Q83" s="115">
        <v>363.8</v>
      </c>
      <c r="R83" s="93">
        <v>358.9</v>
      </c>
      <c r="S83" s="74">
        <f>IF(Q83-R83=0,"-",(Q83-R83)/R83*100)</f>
        <v>1.3652828085817872</v>
      </c>
      <c r="T83" s="8"/>
      <c r="U83" s="8"/>
      <c r="V83" s="406"/>
      <c r="W83" s="8"/>
      <c r="X83" s="406"/>
    </row>
    <row r="84" spans="1:24" ht="12.75">
      <c r="A84" s="96"/>
      <c r="B84" s="78"/>
      <c r="C84" s="79" t="s">
        <v>25</v>
      </c>
      <c r="D84" s="80">
        <v>90</v>
      </c>
      <c r="E84" s="94" t="s">
        <v>26</v>
      </c>
      <c r="F84" s="171">
        <f t="shared" ref="F84:O84" si="17">F82+F83</f>
        <v>73248</v>
      </c>
      <c r="G84" s="97">
        <f t="shared" si="17"/>
        <v>71329</v>
      </c>
      <c r="H84" s="82">
        <f t="shared" si="17"/>
        <v>76059</v>
      </c>
      <c r="I84" s="173">
        <f t="shared" si="17"/>
        <v>74818</v>
      </c>
      <c r="J84" s="82">
        <f t="shared" si="17"/>
        <v>37817</v>
      </c>
      <c r="K84" s="83">
        <f t="shared" si="17"/>
        <v>36625</v>
      </c>
      <c r="L84" s="83">
        <f t="shared" si="17"/>
        <v>41195</v>
      </c>
      <c r="M84" s="97">
        <f t="shared" si="17"/>
        <v>40375</v>
      </c>
      <c r="N84" s="92">
        <f t="shared" si="17"/>
        <v>313.10000000000002</v>
      </c>
      <c r="O84" s="93">
        <f t="shared" si="17"/>
        <v>303.3</v>
      </c>
      <c r="P84" s="74">
        <f>IF(N84-O84=0,"-",(N84-O84)/O84*100)</f>
        <v>3.2311242993735609</v>
      </c>
      <c r="Q84" s="92">
        <f>Q82+Q83</f>
        <v>1353.3</v>
      </c>
      <c r="R84" s="93">
        <f>R82+R83</f>
        <v>1326.3</v>
      </c>
      <c r="S84" s="74">
        <f>IF(Q84-R84=0,"-",(Q84-R84)/R84*100)</f>
        <v>2.0357385206966749</v>
      </c>
      <c r="T84" s="8"/>
      <c r="U84" s="86">
        <f>+Q84*1000000/D84/365</f>
        <v>41196.347031963465</v>
      </c>
      <c r="V84" s="406">
        <f>+U84-L84</f>
        <v>1.3470319634652697</v>
      </c>
      <c r="W84" s="86">
        <f>+R84*1000000/D84/365</f>
        <v>40374.429223744293</v>
      </c>
      <c r="X84" s="406">
        <f>+W84-M84</f>
        <v>-0.57077625570673263</v>
      </c>
    </row>
    <row r="85" spans="1:24" ht="12.75">
      <c r="A85" s="96"/>
      <c r="B85" s="52"/>
      <c r="C85" s="9"/>
      <c r="D85" s="80"/>
      <c r="E85" s="57"/>
      <c r="F85" s="171"/>
      <c r="G85" s="97"/>
      <c r="H85" s="82"/>
      <c r="I85" s="173"/>
      <c r="J85" s="82"/>
      <c r="K85" s="83"/>
      <c r="L85" s="83"/>
      <c r="M85" s="97"/>
      <c r="N85" s="92"/>
      <c r="O85" s="93"/>
      <c r="P85" s="74"/>
      <c r="Q85" s="108"/>
      <c r="R85" s="93"/>
      <c r="S85" s="74"/>
      <c r="T85" s="8"/>
      <c r="U85" s="8"/>
      <c r="V85" s="406"/>
      <c r="W85" s="86"/>
      <c r="X85" s="406"/>
    </row>
    <row r="86" spans="1:24" ht="12.75">
      <c r="A86" s="66" t="s">
        <v>69</v>
      </c>
      <c r="B86" s="67" t="s">
        <v>70</v>
      </c>
      <c r="C86" s="68"/>
      <c r="D86" s="101" t="s">
        <v>23</v>
      </c>
      <c r="E86" s="94" t="s">
        <v>20</v>
      </c>
      <c r="F86" s="171">
        <v>33660</v>
      </c>
      <c r="G86" s="97">
        <v>31164</v>
      </c>
      <c r="H86" s="82">
        <v>32727</v>
      </c>
      <c r="I86" s="173">
        <v>30738</v>
      </c>
      <c r="J86" s="82">
        <v>11633</v>
      </c>
      <c r="K86" s="83">
        <v>12476</v>
      </c>
      <c r="L86" s="83">
        <v>12552</v>
      </c>
      <c r="M86" s="97">
        <v>12573</v>
      </c>
      <c r="N86" s="92">
        <v>64.3</v>
      </c>
      <c r="O86" s="93">
        <v>58.4</v>
      </c>
      <c r="P86" s="74">
        <f>IF(N86-O86=0,"-",(N86-O86)/O86*100)</f>
        <v>10.102739726027394</v>
      </c>
      <c r="Q86" s="115">
        <v>250</v>
      </c>
      <c r="R86" s="93">
        <v>233.6</v>
      </c>
      <c r="S86" s="74">
        <f>IF(Q86-R86=0,"-",(Q86-R86)/R86*100)</f>
        <v>7.0205479452054824</v>
      </c>
      <c r="T86" s="8"/>
      <c r="U86" s="86"/>
      <c r="V86" s="406"/>
      <c r="W86" s="86"/>
      <c r="X86" s="406"/>
    </row>
    <row r="87" spans="1:24" ht="12.75">
      <c r="A87" s="96"/>
      <c r="B87" s="67"/>
      <c r="C87" s="68"/>
      <c r="D87" s="80"/>
      <c r="E87" s="94" t="s">
        <v>24</v>
      </c>
      <c r="F87" s="171">
        <v>10798</v>
      </c>
      <c r="G87" s="97">
        <v>10418</v>
      </c>
      <c r="H87" s="82">
        <v>10597</v>
      </c>
      <c r="I87" s="173">
        <v>10174</v>
      </c>
      <c r="J87" s="82">
        <v>3219</v>
      </c>
      <c r="K87" s="83">
        <v>3565</v>
      </c>
      <c r="L87" s="83">
        <v>3435</v>
      </c>
      <c r="M87" s="97">
        <v>3470</v>
      </c>
      <c r="N87" s="92">
        <v>17.8</v>
      </c>
      <c r="O87" s="93">
        <v>16.7</v>
      </c>
      <c r="P87" s="74">
        <f>IF(N87-O87=0,"-",(N87-O87)/O87*100)</f>
        <v>6.5868263473053981</v>
      </c>
      <c r="Q87" s="115">
        <v>68.400000000000006</v>
      </c>
      <c r="R87" s="93">
        <v>64.400000000000006</v>
      </c>
      <c r="S87" s="74">
        <f>IF(Q87-R87=0,"-",(Q87-R87)/R87*100)</f>
        <v>6.2111801242236018</v>
      </c>
      <c r="T87" s="8"/>
      <c r="U87" s="86"/>
      <c r="V87" s="406"/>
      <c r="W87" s="86"/>
      <c r="X87" s="406"/>
    </row>
    <row r="88" spans="1:24" ht="12.75">
      <c r="A88" s="96"/>
      <c r="B88" s="99"/>
      <c r="C88" s="79" t="s">
        <v>25</v>
      </c>
      <c r="D88" s="134">
        <v>75.400000000000006</v>
      </c>
      <c r="E88" s="94" t="s">
        <v>26</v>
      </c>
      <c r="F88" s="171">
        <f t="shared" ref="F88:O88" si="18">F86+F87</f>
        <v>44458</v>
      </c>
      <c r="G88" s="97">
        <f t="shared" si="18"/>
        <v>41582</v>
      </c>
      <c r="H88" s="82">
        <f t="shared" si="18"/>
        <v>43324</v>
      </c>
      <c r="I88" s="173">
        <f t="shared" si="18"/>
        <v>40912</v>
      </c>
      <c r="J88" s="82">
        <f t="shared" si="18"/>
        <v>14852</v>
      </c>
      <c r="K88" s="83">
        <f t="shared" si="18"/>
        <v>16041</v>
      </c>
      <c r="L88" s="83">
        <f t="shared" si="18"/>
        <v>15987</v>
      </c>
      <c r="M88" s="97">
        <f t="shared" si="18"/>
        <v>16043</v>
      </c>
      <c r="N88" s="92">
        <f t="shared" si="18"/>
        <v>82.1</v>
      </c>
      <c r="O88" s="93">
        <f t="shared" si="18"/>
        <v>75.099999999999994</v>
      </c>
      <c r="P88" s="74">
        <f>IF(N88-O88=0,"-",(N88-O88)/O88*100)</f>
        <v>9.3209054593874843</v>
      </c>
      <c r="Q88" s="92">
        <f>Q86+Q87</f>
        <v>318.39999999999998</v>
      </c>
      <c r="R88" s="93">
        <f>R86+R87</f>
        <v>298</v>
      </c>
      <c r="S88" s="74">
        <f>IF(Q88-R88=0,"-",(Q88-R88)/R88*100)</f>
        <v>6.8456375838926098</v>
      </c>
      <c r="T88" s="8"/>
      <c r="U88" s="86">
        <f>+Q88*1000000/50.8/365</f>
        <v>17171.82612447417</v>
      </c>
      <c r="V88" s="406">
        <f>+U88-L88</f>
        <v>1184.8261244741698</v>
      </c>
      <c r="W88" s="86">
        <f>+R88*1000000/50.8/365</f>
        <v>16071.621184338259</v>
      </c>
      <c r="X88" s="406">
        <f>+W88-M88</f>
        <v>28.6211843382589</v>
      </c>
    </row>
    <row r="89" spans="1:24" ht="12.75">
      <c r="A89" s="96"/>
      <c r="B89" s="52"/>
      <c r="C89" s="9"/>
      <c r="D89" s="80"/>
      <c r="E89" s="57"/>
      <c r="F89" s="171"/>
      <c r="G89" s="97"/>
      <c r="H89" s="82"/>
      <c r="I89" s="173"/>
      <c r="J89" s="82"/>
      <c r="K89" s="83"/>
      <c r="L89" s="83"/>
      <c r="M89" s="97"/>
      <c r="N89" s="92"/>
      <c r="O89" s="93"/>
      <c r="P89" s="74"/>
      <c r="Q89" s="108"/>
      <c r="R89" s="93"/>
      <c r="S89" s="74"/>
      <c r="T89" s="8"/>
      <c r="U89" s="8"/>
      <c r="V89" s="406"/>
      <c r="W89" s="8"/>
      <c r="X89" s="406"/>
    </row>
    <row r="90" spans="1:24" ht="12.75">
      <c r="A90" s="66" t="s">
        <v>72</v>
      </c>
      <c r="B90" s="99" t="s">
        <v>73</v>
      </c>
      <c r="C90" s="68"/>
      <c r="D90" s="101" t="s">
        <v>23</v>
      </c>
      <c r="E90" s="94" t="s">
        <v>20</v>
      </c>
      <c r="F90" s="250">
        <v>23988</v>
      </c>
      <c r="G90" s="173">
        <v>23919</v>
      </c>
      <c r="H90" s="97">
        <v>28543</v>
      </c>
      <c r="I90" s="173">
        <v>28257</v>
      </c>
      <c r="J90" s="82">
        <v>12005</v>
      </c>
      <c r="K90" s="83">
        <v>11799</v>
      </c>
      <c r="L90" s="83">
        <v>16197</v>
      </c>
      <c r="M90" s="97">
        <v>15850</v>
      </c>
      <c r="N90" s="92">
        <v>111.6</v>
      </c>
      <c r="O90" s="93">
        <v>109.6</v>
      </c>
      <c r="P90" s="74">
        <f>IF(N90-O90=0,"-",(N90-O90)/O90*100)</f>
        <v>1.8248175182481754</v>
      </c>
      <c r="Q90" s="115">
        <v>597.1</v>
      </c>
      <c r="R90" s="93">
        <v>584.29999999999995</v>
      </c>
      <c r="S90" s="74">
        <f>IF(Q90-R90=0,"-",(Q90-R90)/R90*100)</f>
        <v>2.1906554851959728</v>
      </c>
      <c r="T90" s="8"/>
      <c r="U90" s="8"/>
      <c r="V90" s="406"/>
      <c r="W90" s="8"/>
      <c r="X90" s="406"/>
    </row>
    <row r="91" spans="1:24" ht="12.75">
      <c r="A91" s="96"/>
      <c r="B91" s="102"/>
      <c r="C91" s="9"/>
      <c r="D91" s="80"/>
      <c r="E91" s="94" t="s">
        <v>24</v>
      </c>
      <c r="F91" s="250">
        <v>7217</v>
      </c>
      <c r="G91" s="173">
        <v>7196</v>
      </c>
      <c r="H91" s="97">
        <v>7590</v>
      </c>
      <c r="I91" s="173">
        <v>7553</v>
      </c>
      <c r="J91" s="82">
        <v>4632</v>
      </c>
      <c r="K91" s="83">
        <v>4580</v>
      </c>
      <c r="L91" s="83">
        <v>4961</v>
      </c>
      <c r="M91" s="97">
        <v>4899</v>
      </c>
      <c r="N91" s="92">
        <v>43</v>
      </c>
      <c r="O91" s="93">
        <v>42.6</v>
      </c>
      <c r="P91" s="74">
        <f>IF(N91-O91=0,"-",(N91-O91)/O91*100)</f>
        <v>0.93896713615023131</v>
      </c>
      <c r="Q91" s="115">
        <v>182.8</v>
      </c>
      <c r="R91" s="93">
        <v>180.6</v>
      </c>
      <c r="S91" s="74">
        <f>IF(Q91-R91=0,"-",(Q91-R91)/R91*100)</f>
        <v>1.2181616832779718</v>
      </c>
      <c r="T91" s="8"/>
      <c r="U91" s="8"/>
      <c r="V91" s="406"/>
      <c r="W91" s="8"/>
      <c r="X91" s="406"/>
    </row>
    <row r="92" spans="1:24" ht="12.75">
      <c r="A92" s="96"/>
      <c r="B92" s="104" t="s">
        <v>23</v>
      </c>
      <c r="C92" s="79" t="s">
        <v>25</v>
      </c>
      <c r="D92" s="80">
        <v>101</v>
      </c>
      <c r="E92" s="94" t="s">
        <v>26</v>
      </c>
      <c r="F92" s="171">
        <f t="shared" ref="F92:O92" si="19">F90+F91</f>
        <v>31205</v>
      </c>
      <c r="G92" s="97">
        <f t="shared" si="19"/>
        <v>31115</v>
      </c>
      <c r="H92" s="82">
        <f t="shared" si="19"/>
        <v>36133</v>
      </c>
      <c r="I92" s="173">
        <f t="shared" si="19"/>
        <v>35810</v>
      </c>
      <c r="J92" s="82">
        <f t="shared" si="19"/>
        <v>16637</v>
      </c>
      <c r="K92" s="83">
        <f t="shared" si="19"/>
        <v>16379</v>
      </c>
      <c r="L92" s="83">
        <f t="shared" si="19"/>
        <v>21158</v>
      </c>
      <c r="M92" s="97">
        <f t="shared" si="19"/>
        <v>20749</v>
      </c>
      <c r="N92" s="92">
        <f t="shared" si="19"/>
        <v>154.6</v>
      </c>
      <c r="O92" s="93">
        <f t="shared" si="19"/>
        <v>152.19999999999999</v>
      </c>
      <c r="P92" s="74">
        <f>IF(N92-O92=0,"-",(N92-O92)/O92*100)</f>
        <v>1.5768725361366662</v>
      </c>
      <c r="Q92" s="92">
        <f>Q90+Q91</f>
        <v>779.90000000000009</v>
      </c>
      <c r="R92" s="93">
        <f>R90+R91</f>
        <v>764.9</v>
      </c>
      <c r="S92" s="74">
        <f>IF(Q92-R92=0,"-",(Q92-R92)/R92*100)</f>
        <v>1.9610406589096765</v>
      </c>
      <c r="T92" s="8"/>
      <c r="U92" s="86">
        <f>+Q92*1000000/D92/365</f>
        <v>21155.567611555678</v>
      </c>
      <c r="V92" s="406">
        <f>+U92-L92</f>
        <v>-2.4323884443219868</v>
      </c>
      <c r="W92" s="86">
        <f>+R92*1000000/D92/365</f>
        <v>20748.677607486778</v>
      </c>
      <c r="X92" s="406">
        <f>+W92-M92</f>
        <v>-0.32239251322243945</v>
      </c>
    </row>
    <row r="93" spans="1:24" ht="12.75">
      <c r="A93" s="96"/>
      <c r="B93" s="52"/>
      <c r="C93" s="9"/>
      <c r="D93" s="80"/>
      <c r="E93" s="57"/>
      <c r="F93" s="171"/>
      <c r="G93" s="97"/>
      <c r="H93" s="82"/>
      <c r="I93" s="173"/>
      <c r="J93" s="82"/>
      <c r="K93" s="83"/>
      <c r="L93" s="83"/>
      <c r="M93" s="97"/>
      <c r="N93" s="92"/>
      <c r="O93" s="93"/>
      <c r="P93" s="74"/>
      <c r="Q93" s="108"/>
      <c r="R93" s="93"/>
      <c r="S93" s="74"/>
      <c r="T93" s="8"/>
      <c r="U93" s="8"/>
      <c r="V93" s="406"/>
      <c r="W93" s="8"/>
      <c r="X93" s="406"/>
    </row>
    <row r="94" spans="1:24" ht="12.75">
      <c r="A94" s="66" t="s">
        <v>74</v>
      </c>
      <c r="B94" s="67" t="s">
        <v>75</v>
      </c>
      <c r="C94" s="68"/>
      <c r="D94" s="80"/>
      <c r="E94" s="94" t="s">
        <v>20</v>
      </c>
      <c r="F94" s="274">
        <v>90795</v>
      </c>
      <c r="G94" s="121">
        <v>89410</v>
      </c>
      <c r="H94" s="275">
        <v>91563</v>
      </c>
      <c r="I94" s="276">
        <v>91832</v>
      </c>
      <c r="J94" s="275">
        <v>29686</v>
      </c>
      <c r="K94" s="120">
        <v>28695</v>
      </c>
      <c r="L94" s="120">
        <v>31030</v>
      </c>
      <c r="M94" s="121">
        <v>30480</v>
      </c>
      <c r="N94" s="123">
        <v>347.7</v>
      </c>
      <c r="O94" s="124">
        <v>336.1</v>
      </c>
      <c r="P94" s="74">
        <v>3.5</v>
      </c>
      <c r="Q94" s="277">
        <v>1441.8</v>
      </c>
      <c r="R94" s="124">
        <v>1416.2</v>
      </c>
      <c r="S94" s="74">
        <v>1.8</v>
      </c>
      <c r="T94" s="8"/>
      <c r="U94" s="8"/>
      <c r="V94" s="406"/>
      <c r="W94" s="8"/>
      <c r="X94" s="406"/>
    </row>
    <row r="95" spans="1:24" ht="12.75">
      <c r="A95" s="96"/>
      <c r="B95" s="52"/>
      <c r="C95" s="9"/>
      <c r="D95" s="80"/>
      <c r="E95" s="94" t="s">
        <v>24</v>
      </c>
      <c r="F95" s="274">
        <v>28226</v>
      </c>
      <c r="G95" s="121">
        <v>28573</v>
      </c>
      <c r="H95" s="275">
        <v>28305</v>
      </c>
      <c r="I95" s="276">
        <v>28744</v>
      </c>
      <c r="J95" s="275">
        <v>10370</v>
      </c>
      <c r="K95" s="120">
        <v>10324</v>
      </c>
      <c r="L95" s="120">
        <v>10473</v>
      </c>
      <c r="M95" s="121">
        <v>10450</v>
      </c>
      <c r="N95" s="123">
        <v>121.5</v>
      </c>
      <c r="O95" s="124">
        <v>120.9</v>
      </c>
      <c r="P95" s="74">
        <v>0.4</v>
      </c>
      <c r="Q95" s="277">
        <v>486.6</v>
      </c>
      <c r="R95" s="124">
        <v>485.6</v>
      </c>
      <c r="S95" s="74">
        <v>0.2</v>
      </c>
      <c r="T95" s="8"/>
      <c r="U95" s="8"/>
      <c r="V95" s="406"/>
      <c r="W95" s="8"/>
      <c r="X95" s="406"/>
    </row>
    <row r="96" spans="1:24" ht="12.75">
      <c r="A96" s="96"/>
      <c r="B96" s="67"/>
      <c r="C96" s="79" t="s">
        <v>25</v>
      </c>
      <c r="D96" s="80">
        <v>127.3</v>
      </c>
      <c r="E96" s="94" t="s">
        <v>26</v>
      </c>
      <c r="F96" s="171">
        <f t="shared" ref="F96:O96" si="20">F94+F95</f>
        <v>119021</v>
      </c>
      <c r="G96" s="97">
        <f t="shared" si="20"/>
        <v>117983</v>
      </c>
      <c r="H96" s="82">
        <f t="shared" si="20"/>
        <v>119868</v>
      </c>
      <c r="I96" s="173">
        <f t="shared" si="20"/>
        <v>120576</v>
      </c>
      <c r="J96" s="82">
        <f t="shared" si="20"/>
        <v>40056</v>
      </c>
      <c r="K96" s="83">
        <f t="shared" si="20"/>
        <v>39019</v>
      </c>
      <c r="L96" s="83">
        <f t="shared" si="20"/>
        <v>41503</v>
      </c>
      <c r="M96" s="97">
        <f t="shared" si="20"/>
        <v>40930</v>
      </c>
      <c r="N96" s="92">
        <f t="shared" si="20"/>
        <v>469.2</v>
      </c>
      <c r="O96" s="93">
        <f t="shared" si="20"/>
        <v>457</v>
      </c>
      <c r="P96" s="74">
        <v>2.7</v>
      </c>
      <c r="Q96" s="92">
        <f>Q94+Q95</f>
        <v>1928.4</v>
      </c>
      <c r="R96" s="93">
        <f>R94+R95</f>
        <v>1901.8000000000002</v>
      </c>
      <c r="S96" s="74">
        <v>1.4</v>
      </c>
      <c r="T96" s="8"/>
      <c r="U96" s="86">
        <f>+Q96*1000000/D96/365</f>
        <v>41502.652562709169</v>
      </c>
      <c r="V96" s="406">
        <f>+U96-L96</f>
        <v>-0.34743729083129438</v>
      </c>
      <c r="W96" s="86">
        <f>+R96*1000000/D96/365</f>
        <v>40930.172497282874</v>
      </c>
      <c r="X96" s="406">
        <f>+W96-M96</f>
        <v>0.17249728287424659</v>
      </c>
    </row>
    <row r="97" spans="1:24" ht="12.75">
      <c r="A97" s="96"/>
      <c r="B97" s="52"/>
      <c r="C97" s="9"/>
      <c r="D97" s="80"/>
      <c r="E97" s="57"/>
      <c r="F97" s="274"/>
      <c r="G97" s="121"/>
      <c r="H97" s="275"/>
      <c r="I97" s="276"/>
      <c r="J97" s="275"/>
      <c r="K97" s="120"/>
      <c r="L97" s="120"/>
      <c r="M97" s="121"/>
      <c r="N97" s="123"/>
      <c r="O97" s="124"/>
      <c r="P97" s="74"/>
      <c r="Q97" s="125"/>
      <c r="R97" s="124"/>
      <c r="S97" s="74"/>
      <c r="T97" s="8"/>
      <c r="U97" s="86"/>
      <c r="V97" s="406"/>
      <c r="W97" s="8"/>
      <c r="X97" s="406"/>
    </row>
    <row r="98" spans="1:24" ht="12.75">
      <c r="A98" s="66" t="s">
        <v>76</v>
      </c>
      <c r="B98" s="67" t="s">
        <v>77</v>
      </c>
      <c r="C98" s="68"/>
      <c r="D98" s="80"/>
      <c r="E98" s="94" t="s">
        <v>20</v>
      </c>
      <c r="F98" s="274">
        <v>198803</v>
      </c>
      <c r="G98" s="121">
        <v>189483</v>
      </c>
      <c r="H98" s="275">
        <v>209234</v>
      </c>
      <c r="I98" s="276">
        <v>203153</v>
      </c>
      <c r="J98" s="275">
        <v>38884</v>
      </c>
      <c r="K98" s="120">
        <v>37172</v>
      </c>
      <c r="L98" s="120">
        <v>45699</v>
      </c>
      <c r="M98" s="121">
        <v>44541</v>
      </c>
      <c r="N98" s="123">
        <v>844.3</v>
      </c>
      <c r="O98" s="124">
        <v>807.1</v>
      </c>
      <c r="P98" s="74">
        <v>4.5999999999999996</v>
      </c>
      <c r="Q98" s="277">
        <v>3936.5</v>
      </c>
      <c r="R98" s="124">
        <v>3836.8</v>
      </c>
      <c r="S98" s="74">
        <v>2.6</v>
      </c>
      <c r="T98" s="8"/>
      <c r="U98" s="8"/>
      <c r="V98" s="406"/>
      <c r="W98" s="8"/>
      <c r="X98" s="406"/>
    </row>
    <row r="99" spans="1:24" ht="12.75">
      <c r="A99" s="96"/>
      <c r="B99" s="52"/>
      <c r="C99" s="9"/>
      <c r="D99" s="80"/>
      <c r="E99" s="94" t="s">
        <v>24</v>
      </c>
      <c r="F99" s="274">
        <v>54765</v>
      </c>
      <c r="G99" s="121">
        <v>54175</v>
      </c>
      <c r="H99" s="275">
        <v>55271</v>
      </c>
      <c r="I99" s="276">
        <v>55120</v>
      </c>
      <c r="J99" s="275">
        <v>13760.68</v>
      </c>
      <c r="K99" s="120">
        <v>13566</v>
      </c>
      <c r="L99" s="120">
        <v>14028</v>
      </c>
      <c r="M99" s="121">
        <v>13940</v>
      </c>
      <c r="N99" s="123">
        <v>298.8</v>
      </c>
      <c r="O99" s="124">
        <v>294.60000000000002</v>
      </c>
      <c r="P99" s="74">
        <v>1.4</v>
      </c>
      <c r="Q99" s="277">
        <v>1208.4000000000001</v>
      </c>
      <c r="R99" s="124">
        <v>1200.8</v>
      </c>
      <c r="S99" s="74">
        <v>0.6</v>
      </c>
      <c r="T99" s="8"/>
      <c r="U99" s="8"/>
      <c r="V99" s="406"/>
      <c r="W99" s="8"/>
      <c r="X99" s="406"/>
    </row>
    <row r="100" spans="1:24" ht="12.75">
      <c r="A100" s="96"/>
      <c r="B100" s="67"/>
      <c r="C100" s="79" t="s">
        <v>25</v>
      </c>
      <c r="D100" s="80">
        <v>236</v>
      </c>
      <c r="E100" s="94" t="s">
        <v>26</v>
      </c>
      <c r="F100" s="171">
        <f t="shared" ref="F100:O100" si="21">F98+F99</f>
        <v>253568</v>
      </c>
      <c r="G100" s="97">
        <f t="shared" si="21"/>
        <v>243658</v>
      </c>
      <c r="H100" s="82">
        <f t="shared" si="21"/>
        <v>264505</v>
      </c>
      <c r="I100" s="173">
        <f t="shared" si="21"/>
        <v>258273</v>
      </c>
      <c r="J100" s="82">
        <f t="shared" si="21"/>
        <v>52644.68</v>
      </c>
      <c r="K100" s="83">
        <f t="shared" si="21"/>
        <v>50738</v>
      </c>
      <c r="L100" s="83">
        <f t="shared" si="21"/>
        <v>59727</v>
      </c>
      <c r="M100" s="97">
        <f t="shared" si="21"/>
        <v>58481</v>
      </c>
      <c r="N100" s="92">
        <f t="shared" si="21"/>
        <v>1143.0999999999999</v>
      </c>
      <c r="O100" s="93">
        <f t="shared" si="21"/>
        <v>1101.7</v>
      </c>
      <c r="P100" s="74">
        <v>3.8</v>
      </c>
      <c r="Q100" s="92">
        <f>Q98+Q99</f>
        <v>5144.8999999999996</v>
      </c>
      <c r="R100" s="93">
        <f>R98+R99</f>
        <v>5037.6000000000004</v>
      </c>
      <c r="S100" s="74">
        <v>2.1</v>
      </c>
      <c r="T100" s="8"/>
      <c r="U100" s="86">
        <f>+Q100*1000000/D100/365</f>
        <v>59727.188298119341</v>
      </c>
      <c r="V100" s="406">
        <f>+U100-L100</f>
        <v>0.18829811934119789</v>
      </c>
      <c r="W100" s="86">
        <f>+R100*1000000/D100/365</f>
        <v>58481.541676340843</v>
      </c>
      <c r="X100" s="406">
        <f>+W100-M100</f>
        <v>0.54167634084296878</v>
      </c>
    </row>
    <row r="101" spans="1:24" ht="12.75">
      <c r="A101" s="96"/>
      <c r="B101" s="52"/>
      <c r="C101" s="9"/>
      <c r="D101" s="80"/>
      <c r="E101" s="57"/>
      <c r="F101" s="171"/>
      <c r="G101" s="97"/>
      <c r="H101" s="82"/>
      <c r="I101" s="173"/>
      <c r="J101" s="82"/>
      <c r="K101" s="83"/>
      <c r="L101" s="83"/>
      <c r="M101" s="97"/>
      <c r="N101" s="92"/>
      <c r="O101" s="93"/>
      <c r="P101" s="74"/>
      <c r="Q101" s="92"/>
      <c r="R101" s="93"/>
      <c r="S101" s="74"/>
      <c r="T101" s="8"/>
      <c r="U101" s="86"/>
      <c r="V101" s="406"/>
      <c r="W101" s="8"/>
      <c r="X101" s="406"/>
    </row>
    <row r="102" spans="1:24" ht="12.75">
      <c r="A102" s="66" t="s">
        <v>76</v>
      </c>
      <c r="B102" s="67" t="s">
        <v>78</v>
      </c>
      <c r="C102" s="68"/>
      <c r="D102" s="80"/>
      <c r="E102" s="94" t="s">
        <v>20</v>
      </c>
      <c r="F102" s="274">
        <v>10094</v>
      </c>
      <c r="G102" s="121">
        <v>9803.25</v>
      </c>
      <c r="H102" s="275">
        <v>12520</v>
      </c>
      <c r="I102" s="276">
        <v>12346</v>
      </c>
      <c r="J102" s="275">
        <v>10517</v>
      </c>
      <c r="K102" s="120">
        <v>10216</v>
      </c>
      <c r="L102" s="120">
        <v>13044</v>
      </c>
      <c r="M102" s="121">
        <v>12863</v>
      </c>
      <c r="N102" s="123">
        <v>28.4</v>
      </c>
      <c r="O102" s="124">
        <v>27.5</v>
      </c>
      <c r="P102" s="74">
        <v>3</v>
      </c>
      <c r="Q102" s="277">
        <v>139.5</v>
      </c>
      <c r="R102" s="124">
        <v>137.6</v>
      </c>
      <c r="S102" s="74">
        <v>1.4</v>
      </c>
      <c r="T102" s="8"/>
      <c r="U102" s="8"/>
      <c r="V102" s="406"/>
      <c r="W102" s="8"/>
      <c r="X102" s="406"/>
    </row>
    <row r="103" spans="1:24" ht="12.75">
      <c r="A103" s="96"/>
      <c r="B103" s="52"/>
      <c r="C103" s="9"/>
      <c r="D103" s="80"/>
      <c r="E103" s="94" t="s">
        <v>24</v>
      </c>
      <c r="F103" s="274">
        <v>3335</v>
      </c>
      <c r="G103" s="121">
        <v>3316.88</v>
      </c>
      <c r="H103" s="275">
        <v>3564</v>
      </c>
      <c r="I103" s="276">
        <v>3461</v>
      </c>
      <c r="J103" s="275">
        <v>3472.26</v>
      </c>
      <c r="K103" s="120">
        <v>3453</v>
      </c>
      <c r="L103" s="120">
        <v>3710</v>
      </c>
      <c r="M103" s="121">
        <v>3603</v>
      </c>
      <c r="N103" s="123">
        <v>9.4</v>
      </c>
      <c r="O103" s="124">
        <v>9.3000000000000007</v>
      </c>
      <c r="P103" s="74">
        <v>0.6</v>
      </c>
      <c r="Q103" s="277">
        <v>39.700000000000003</v>
      </c>
      <c r="R103" s="124">
        <v>38.5</v>
      </c>
      <c r="S103" s="74">
        <v>3</v>
      </c>
      <c r="T103" s="8"/>
      <c r="U103" s="8"/>
      <c r="V103" s="406"/>
      <c r="W103" s="8"/>
      <c r="X103" s="406"/>
    </row>
    <row r="104" spans="1:24" ht="12.75">
      <c r="A104" s="96"/>
      <c r="B104" s="67"/>
      <c r="C104" s="79" t="s">
        <v>25</v>
      </c>
      <c r="D104" s="80">
        <v>29.3</v>
      </c>
      <c r="E104" s="94" t="s">
        <v>26</v>
      </c>
      <c r="F104" s="171">
        <f t="shared" ref="F104:O104" si="22">F102+F103</f>
        <v>13429</v>
      </c>
      <c r="G104" s="97">
        <f t="shared" si="22"/>
        <v>13120.130000000001</v>
      </c>
      <c r="H104" s="82">
        <f t="shared" si="22"/>
        <v>16084</v>
      </c>
      <c r="I104" s="173">
        <f t="shared" si="22"/>
        <v>15807</v>
      </c>
      <c r="J104" s="82">
        <f t="shared" si="22"/>
        <v>13989.26</v>
      </c>
      <c r="K104" s="83">
        <f t="shared" si="22"/>
        <v>13669</v>
      </c>
      <c r="L104" s="83">
        <f t="shared" si="22"/>
        <v>16754</v>
      </c>
      <c r="M104" s="97">
        <f t="shared" si="22"/>
        <v>16466</v>
      </c>
      <c r="N104" s="92">
        <f t="shared" si="22"/>
        <v>37.799999999999997</v>
      </c>
      <c r="O104" s="93">
        <f t="shared" si="22"/>
        <v>36.799999999999997</v>
      </c>
      <c r="P104" s="74">
        <v>2.2999999999999998</v>
      </c>
      <c r="Q104" s="92">
        <f>Q102+Q103</f>
        <v>179.2</v>
      </c>
      <c r="R104" s="93">
        <f>R102+R103</f>
        <v>176.1</v>
      </c>
      <c r="S104" s="74">
        <v>1.7</v>
      </c>
      <c r="T104" s="8"/>
      <c r="U104" s="86">
        <f>+Q104*1000000/D104/365</f>
        <v>16756.276590770958</v>
      </c>
      <c r="V104" s="406">
        <f>+U104-L104</f>
        <v>2.276590770958137</v>
      </c>
      <c r="W104" s="86">
        <f>+R104*1000000/D104/365</f>
        <v>16466.40796671186</v>
      </c>
      <c r="X104" s="406">
        <f>+W104-M104</f>
        <v>0.40796671186035383</v>
      </c>
    </row>
    <row r="105" spans="1:24" ht="12.75">
      <c r="A105" s="96"/>
      <c r="B105" s="52"/>
      <c r="C105" s="9"/>
      <c r="D105" s="80"/>
      <c r="E105" s="57"/>
      <c r="F105" s="171"/>
      <c r="G105" s="97"/>
      <c r="H105" s="82"/>
      <c r="I105" s="173"/>
      <c r="J105" s="82"/>
      <c r="K105" s="83"/>
      <c r="L105" s="83"/>
      <c r="M105" s="97"/>
      <c r="N105" s="92"/>
      <c r="O105" s="93"/>
      <c r="P105" s="74"/>
      <c r="Q105" s="108"/>
      <c r="R105" s="93"/>
      <c r="S105" s="74"/>
      <c r="T105" s="8"/>
      <c r="U105" s="86"/>
      <c r="V105" s="406"/>
      <c r="W105" s="8"/>
      <c r="X105" s="406"/>
    </row>
    <row r="106" spans="1:24" ht="12.75">
      <c r="A106" s="66" t="s">
        <v>79</v>
      </c>
      <c r="B106" s="67" t="s">
        <v>80</v>
      </c>
      <c r="C106" s="68" t="s">
        <v>23</v>
      </c>
      <c r="D106" s="80"/>
      <c r="E106" s="94" t="s">
        <v>20</v>
      </c>
      <c r="F106" s="171">
        <v>78172</v>
      </c>
      <c r="G106" s="97">
        <v>80046</v>
      </c>
      <c r="H106" s="82">
        <v>77555</v>
      </c>
      <c r="I106" s="173">
        <v>79758</v>
      </c>
      <c r="J106" s="95">
        <v>33634</v>
      </c>
      <c r="K106" s="71">
        <v>34286</v>
      </c>
      <c r="L106" s="71">
        <v>33534</v>
      </c>
      <c r="M106" s="113">
        <v>34248</v>
      </c>
      <c r="N106" s="92">
        <v>403.2</v>
      </c>
      <c r="O106" s="93">
        <v>411</v>
      </c>
      <c r="P106" s="74">
        <f>IF(N106-O106=0,"-",(N106-O106)/O106*100)</f>
        <v>-1.8978102189781048</v>
      </c>
      <c r="Q106" s="115">
        <v>1594.9</v>
      </c>
      <c r="R106" s="93">
        <v>1628.8</v>
      </c>
      <c r="S106" s="74">
        <f>IF(Q106-R106=0,"-",(Q106-R106)/R106*100)</f>
        <v>-2.0812868369351585</v>
      </c>
      <c r="T106" s="8"/>
      <c r="U106" s="8"/>
      <c r="V106" s="406"/>
      <c r="W106" s="8"/>
      <c r="X106" s="406"/>
    </row>
    <row r="107" spans="1:24" ht="12.75">
      <c r="A107" s="96"/>
      <c r="B107" s="52"/>
      <c r="C107" s="9"/>
      <c r="D107" s="80"/>
      <c r="E107" s="94" t="s">
        <v>24</v>
      </c>
      <c r="F107" s="171">
        <v>24716</v>
      </c>
      <c r="G107" s="97">
        <v>25497</v>
      </c>
      <c r="H107" s="82">
        <v>24793</v>
      </c>
      <c r="I107" s="173">
        <v>25163</v>
      </c>
      <c r="J107" s="95">
        <v>10806</v>
      </c>
      <c r="K107" s="71">
        <v>11238</v>
      </c>
      <c r="L107" s="71">
        <v>10907</v>
      </c>
      <c r="M107" s="113">
        <v>11117</v>
      </c>
      <c r="N107" s="92">
        <v>129.5</v>
      </c>
      <c r="O107" s="93">
        <v>134.69999999999999</v>
      </c>
      <c r="P107" s="74">
        <f>IF(N107-O107=0,"-",(N107-O107)/O107*100)</f>
        <v>-3.8604305864884849</v>
      </c>
      <c r="Q107" s="115">
        <v>518.70000000000005</v>
      </c>
      <c r="R107" s="93">
        <v>528.70000000000005</v>
      </c>
      <c r="S107" s="74">
        <f>IF(Q107-R107=0,"-",(Q107-R107)/R107*100)</f>
        <v>-1.8914318138831092</v>
      </c>
      <c r="T107" s="8"/>
      <c r="U107" s="8"/>
      <c r="V107" s="406"/>
      <c r="W107" s="8"/>
      <c r="X107" s="406"/>
    </row>
    <row r="108" spans="1:24" ht="12.75">
      <c r="A108" s="96"/>
      <c r="B108" s="78" t="s">
        <v>82</v>
      </c>
      <c r="C108" s="79" t="s">
        <v>25</v>
      </c>
      <c r="D108" s="80">
        <v>127</v>
      </c>
      <c r="E108" s="94" t="s">
        <v>26</v>
      </c>
      <c r="F108" s="171">
        <f t="shared" ref="F108:O108" si="23">F106+F107</f>
        <v>102888</v>
      </c>
      <c r="G108" s="97">
        <f t="shared" si="23"/>
        <v>105543</v>
      </c>
      <c r="H108" s="82">
        <f t="shared" si="23"/>
        <v>102348</v>
      </c>
      <c r="I108" s="173">
        <f t="shared" si="23"/>
        <v>104921</v>
      </c>
      <c r="J108" s="82">
        <f t="shared" si="23"/>
        <v>44440</v>
      </c>
      <c r="K108" s="83">
        <f t="shared" si="23"/>
        <v>45524</v>
      </c>
      <c r="L108" s="83">
        <f t="shared" si="23"/>
        <v>44441</v>
      </c>
      <c r="M108" s="97">
        <f t="shared" si="23"/>
        <v>45365</v>
      </c>
      <c r="N108" s="92">
        <f t="shared" si="23"/>
        <v>532.70000000000005</v>
      </c>
      <c r="O108" s="93">
        <f t="shared" si="23"/>
        <v>545.70000000000005</v>
      </c>
      <c r="P108" s="74">
        <f>IF(N108-O108=0,"-",(N108-O108)/O108*100)</f>
        <v>-2.3822613157412498</v>
      </c>
      <c r="Q108" s="92">
        <f>Q106+Q107</f>
        <v>2113.6000000000004</v>
      </c>
      <c r="R108" s="93">
        <f>R106+R107</f>
        <v>2157.5</v>
      </c>
      <c r="S108" s="74">
        <f>IF(Q108-R108=0,"-",(Q108-R108)/R108*100)</f>
        <v>-2.0347624565469125</v>
      </c>
      <c r="T108" s="8"/>
      <c r="U108" s="86">
        <f>+Q108*1000000/130/365</f>
        <v>44543.730242360391</v>
      </c>
      <c r="V108" s="406">
        <f>+U108-L108</f>
        <v>102.73024236039055</v>
      </c>
      <c r="W108" s="86">
        <f>+R108*1000000/130/365</f>
        <v>45468.91464699684</v>
      </c>
      <c r="X108" s="406">
        <f>+W108-M108</f>
        <v>103.91464699684002</v>
      </c>
    </row>
    <row r="109" spans="1:24" ht="12.75">
      <c r="A109" s="96"/>
      <c r="B109" s="78"/>
      <c r="C109" s="79"/>
      <c r="D109" s="80"/>
      <c r="E109" s="94"/>
      <c r="F109" s="171"/>
      <c r="G109" s="97"/>
      <c r="H109" s="82"/>
      <c r="I109" s="173"/>
      <c r="J109" s="82"/>
      <c r="K109" s="83"/>
      <c r="L109" s="83"/>
      <c r="M109" s="97"/>
      <c r="N109" s="92"/>
      <c r="O109" s="93"/>
      <c r="P109" s="74"/>
      <c r="Q109" s="92"/>
      <c r="R109" s="93"/>
      <c r="S109" s="74"/>
      <c r="T109" s="8"/>
      <c r="U109" s="86"/>
      <c r="V109" s="406"/>
      <c r="W109" s="86"/>
      <c r="X109" s="406"/>
    </row>
    <row r="110" spans="1:24" ht="12.75">
      <c r="A110" s="66" t="s">
        <v>87</v>
      </c>
      <c r="B110" s="142" t="s">
        <v>88</v>
      </c>
      <c r="C110" s="143"/>
      <c r="D110" s="144"/>
      <c r="E110" s="117" t="s">
        <v>20</v>
      </c>
      <c r="F110" s="171">
        <v>12321</v>
      </c>
      <c r="G110" s="278" t="s">
        <v>59</v>
      </c>
      <c r="H110" s="82">
        <v>11153</v>
      </c>
      <c r="I110" s="278" t="s">
        <v>59</v>
      </c>
      <c r="J110" s="82">
        <v>6969</v>
      </c>
      <c r="K110" s="279" t="s">
        <v>59</v>
      </c>
      <c r="L110" s="83">
        <v>6225</v>
      </c>
      <c r="M110" s="280" t="s">
        <v>59</v>
      </c>
      <c r="N110" s="145">
        <v>39.799999999999997</v>
      </c>
      <c r="O110" s="281" t="s">
        <v>59</v>
      </c>
      <c r="P110" s="282" t="s">
        <v>59</v>
      </c>
      <c r="Q110" s="283">
        <v>62.6</v>
      </c>
      <c r="R110" s="281" t="s">
        <v>59</v>
      </c>
      <c r="S110" s="284" t="s">
        <v>59</v>
      </c>
      <c r="T110" s="8"/>
      <c r="U110" s="86"/>
      <c r="V110" s="406"/>
      <c r="W110" s="86"/>
      <c r="X110" s="406"/>
    </row>
    <row r="111" spans="1:24" ht="12.75">
      <c r="A111" s="96"/>
      <c r="B111" s="146"/>
      <c r="C111" s="143"/>
      <c r="D111" s="144"/>
      <c r="E111" s="117" t="s">
        <v>24</v>
      </c>
      <c r="F111" s="171">
        <v>3563</v>
      </c>
      <c r="G111" s="278" t="s">
        <v>59</v>
      </c>
      <c r="H111" s="82">
        <v>3185</v>
      </c>
      <c r="I111" s="278" t="s">
        <v>59</v>
      </c>
      <c r="J111" s="82">
        <v>2034</v>
      </c>
      <c r="K111" s="279" t="s">
        <v>59</v>
      </c>
      <c r="L111" s="83">
        <v>1806</v>
      </c>
      <c r="M111" s="280" t="s">
        <v>59</v>
      </c>
      <c r="N111" s="145">
        <v>11.6</v>
      </c>
      <c r="O111" s="281" t="s">
        <v>59</v>
      </c>
      <c r="P111" s="282" t="s">
        <v>59</v>
      </c>
      <c r="Q111" s="283">
        <v>18.100000000000001</v>
      </c>
      <c r="R111" s="281" t="s">
        <v>59</v>
      </c>
      <c r="S111" s="284" t="s">
        <v>59</v>
      </c>
      <c r="T111" s="8"/>
      <c r="U111" s="86"/>
      <c r="V111" s="406"/>
      <c r="W111" s="86"/>
      <c r="X111" s="406"/>
    </row>
    <row r="112" spans="1:24" ht="12.75">
      <c r="A112" s="96"/>
      <c r="B112" s="146"/>
      <c r="C112" s="143" t="s">
        <v>25</v>
      </c>
      <c r="D112" s="144">
        <v>62.1</v>
      </c>
      <c r="E112" s="117" t="s">
        <v>26</v>
      </c>
      <c r="F112" s="285">
        <f>+F110+F111</f>
        <v>15884</v>
      </c>
      <c r="G112" s="286" t="s">
        <v>59</v>
      </c>
      <c r="H112" s="285">
        <f>+H110+H111</f>
        <v>14338</v>
      </c>
      <c r="I112" s="287" t="s">
        <v>59</v>
      </c>
      <c r="J112" s="288">
        <f>+J110+J111</f>
        <v>9003</v>
      </c>
      <c r="K112" s="289" t="s">
        <v>59</v>
      </c>
      <c r="L112" s="148">
        <f>+L110+L111</f>
        <v>8031</v>
      </c>
      <c r="M112" s="286" t="s">
        <v>59</v>
      </c>
      <c r="N112" s="92">
        <f>N110+N111</f>
        <v>51.4</v>
      </c>
      <c r="O112" s="281" t="s">
        <v>59</v>
      </c>
      <c r="P112" s="282" t="s">
        <v>59</v>
      </c>
      <c r="Q112" s="283">
        <f>+Q110+Q111</f>
        <v>80.7</v>
      </c>
      <c r="R112" s="290" t="s">
        <v>59</v>
      </c>
      <c r="S112" s="290" t="s">
        <v>59</v>
      </c>
      <c r="T112" s="8"/>
      <c r="U112" s="86">
        <f>+Q112*1000000/130/365</f>
        <v>1700.7376185458377</v>
      </c>
      <c r="V112" s="406">
        <f>+U112-L112</f>
        <v>-6330.2623814541621</v>
      </c>
      <c r="W112" s="86" t="e">
        <f>+R112*1000000/130/365</f>
        <v>#VALUE!</v>
      </c>
      <c r="X112" s="406" t="e">
        <f>+W112-M112</f>
        <v>#VALUE!</v>
      </c>
    </row>
    <row r="113" spans="1:24" ht="12.75">
      <c r="A113" s="96"/>
      <c r="B113" s="52"/>
      <c r="C113" s="9"/>
      <c r="D113" s="80"/>
      <c r="E113" s="57"/>
      <c r="F113" s="171"/>
      <c r="G113" s="97"/>
      <c r="H113" s="82"/>
      <c r="I113" s="173"/>
      <c r="J113" s="82"/>
      <c r="K113" s="83"/>
      <c r="L113" s="83"/>
      <c r="M113" s="97"/>
      <c r="N113" s="92"/>
      <c r="O113" s="93"/>
      <c r="P113" s="74"/>
      <c r="Q113" s="108"/>
      <c r="R113" s="93"/>
      <c r="S113" s="74"/>
      <c r="T113" s="8"/>
      <c r="U113" s="8"/>
      <c r="V113" s="406"/>
      <c r="W113" s="8"/>
      <c r="X113" s="406"/>
    </row>
    <row r="114" spans="1:24" ht="12.75">
      <c r="A114" s="66" t="s">
        <v>79</v>
      </c>
      <c r="B114" s="67" t="s">
        <v>89</v>
      </c>
      <c r="C114" s="68"/>
      <c r="D114" s="80"/>
      <c r="E114" s="94" t="s">
        <v>20</v>
      </c>
      <c r="F114" s="274">
        <v>211523</v>
      </c>
      <c r="G114" s="121">
        <v>214773</v>
      </c>
      <c r="H114" s="275">
        <v>212933</v>
      </c>
      <c r="I114" s="276">
        <v>213480</v>
      </c>
      <c r="J114" s="275">
        <v>79460</v>
      </c>
      <c r="K114" s="120">
        <v>81100</v>
      </c>
      <c r="L114" s="120">
        <v>82453</v>
      </c>
      <c r="M114" s="121">
        <v>82539</v>
      </c>
      <c r="N114" s="123">
        <v>683.5</v>
      </c>
      <c r="O114" s="124">
        <v>697.6</v>
      </c>
      <c r="P114" s="74">
        <v>-2</v>
      </c>
      <c r="Q114" s="277">
        <v>2813.9</v>
      </c>
      <c r="R114" s="124">
        <v>2816.8</v>
      </c>
      <c r="S114" s="74">
        <v>-0.1</v>
      </c>
      <c r="T114" s="8"/>
      <c r="U114" s="8"/>
      <c r="V114" s="406"/>
      <c r="W114" s="8"/>
      <c r="X114" s="406"/>
    </row>
    <row r="115" spans="1:24" ht="12.75">
      <c r="A115" s="96"/>
      <c r="B115" s="52"/>
      <c r="C115" s="9"/>
      <c r="D115" s="80"/>
      <c r="E115" s="94" t="s">
        <v>24</v>
      </c>
      <c r="F115" s="274">
        <v>55499</v>
      </c>
      <c r="G115" s="121">
        <v>57249</v>
      </c>
      <c r="H115" s="275">
        <v>56337</v>
      </c>
      <c r="I115" s="276">
        <v>56759</v>
      </c>
      <c r="J115" s="275">
        <v>23467</v>
      </c>
      <c r="K115" s="120">
        <v>24349</v>
      </c>
      <c r="L115" s="120">
        <v>24123</v>
      </c>
      <c r="M115" s="121">
        <v>24270</v>
      </c>
      <c r="N115" s="123">
        <v>201.9</v>
      </c>
      <c r="O115" s="124">
        <v>209.5</v>
      </c>
      <c r="P115" s="74">
        <v>-3.6</v>
      </c>
      <c r="Q115" s="277">
        <v>823.2</v>
      </c>
      <c r="R115" s="124">
        <v>828.3</v>
      </c>
      <c r="S115" s="74">
        <v>-0.6</v>
      </c>
      <c r="T115" s="8"/>
      <c r="U115" s="8"/>
      <c r="V115" s="406"/>
      <c r="W115" s="8"/>
      <c r="X115" s="406"/>
    </row>
    <row r="116" spans="1:24" ht="12.75">
      <c r="A116" s="96"/>
      <c r="B116" s="67"/>
      <c r="C116" s="79" t="s">
        <v>25</v>
      </c>
      <c r="D116" s="80">
        <v>93.5</v>
      </c>
      <c r="E116" s="94" t="s">
        <v>26</v>
      </c>
      <c r="F116" s="171">
        <f t="shared" ref="F116:O116" si="24">F114+F115</f>
        <v>267022</v>
      </c>
      <c r="G116" s="97">
        <f t="shared" si="24"/>
        <v>272022</v>
      </c>
      <c r="H116" s="82">
        <f t="shared" si="24"/>
        <v>269270</v>
      </c>
      <c r="I116" s="173">
        <f t="shared" si="24"/>
        <v>270239</v>
      </c>
      <c r="J116" s="82">
        <f t="shared" si="24"/>
        <v>102927</v>
      </c>
      <c r="K116" s="83">
        <f t="shared" si="24"/>
        <v>105449</v>
      </c>
      <c r="L116" s="83">
        <f t="shared" si="24"/>
        <v>106576</v>
      </c>
      <c r="M116" s="97">
        <f t="shared" si="24"/>
        <v>106809</v>
      </c>
      <c r="N116" s="92">
        <f t="shared" si="24"/>
        <v>885.4</v>
      </c>
      <c r="O116" s="93">
        <f t="shared" si="24"/>
        <v>907.1</v>
      </c>
      <c r="P116" s="74">
        <v>-2.4</v>
      </c>
      <c r="Q116" s="92">
        <f>Q114+Q115</f>
        <v>3637.1000000000004</v>
      </c>
      <c r="R116" s="93">
        <f>R114+R115</f>
        <v>3645.1000000000004</v>
      </c>
      <c r="S116" s="74">
        <v>-0.2</v>
      </c>
      <c r="T116" s="8"/>
      <c r="U116" s="86">
        <f>+Q116*1000000/D116/365</f>
        <v>106573.87737162113</v>
      </c>
      <c r="V116" s="406">
        <f>+U116-L116</f>
        <v>-2.1226283788710134</v>
      </c>
      <c r="W116" s="86">
        <f>+R116*1000000/D116/365</f>
        <v>106808.29243278882</v>
      </c>
      <c r="X116" s="406">
        <f>+W116-M116</f>
        <v>-0.70756721118232235</v>
      </c>
    </row>
    <row r="117" spans="1:24" ht="12.75">
      <c r="A117" s="96"/>
      <c r="B117" s="52"/>
      <c r="C117" s="9"/>
      <c r="D117" s="80"/>
      <c r="E117" s="57"/>
      <c r="F117" s="171"/>
      <c r="G117" s="97"/>
      <c r="H117" s="82"/>
      <c r="I117" s="173"/>
      <c r="J117" s="82"/>
      <c r="K117" s="83"/>
      <c r="L117" s="83"/>
      <c r="M117" s="97"/>
      <c r="N117" s="92"/>
      <c r="O117" s="93"/>
      <c r="P117" s="74"/>
      <c r="Q117" s="108"/>
      <c r="R117" s="93"/>
      <c r="S117" s="74"/>
      <c r="T117" s="8"/>
      <c r="U117" s="8"/>
      <c r="V117" s="406"/>
      <c r="W117" s="8"/>
      <c r="X117" s="406"/>
    </row>
    <row r="118" spans="1:24" ht="12.75">
      <c r="A118" s="66" t="s">
        <v>79</v>
      </c>
      <c r="B118" s="67" t="s">
        <v>90</v>
      </c>
      <c r="C118" s="68"/>
      <c r="D118" s="101" t="s">
        <v>23</v>
      </c>
      <c r="E118" s="94" t="s">
        <v>20</v>
      </c>
      <c r="F118" s="171">
        <v>196371</v>
      </c>
      <c r="G118" s="97">
        <v>191384</v>
      </c>
      <c r="H118" s="82">
        <v>202933</v>
      </c>
      <c r="I118" s="173">
        <v>200324</v>
      </c>
      <c r="J118" s="82">
        <v>60059</v>
      </c>
      <c r="K118" s="83">
        <v>58326</v>
      </c>
      <c r="L118" s="83">
        <v>63685</v>
      </c>
      <c r="M118" s="97">
        <v>62529</v>
      </c>
      <c r="N118" s="92">
        <v>807.3</v>
      </c>
      <c r="O118" s="93">
        <v>784</v>
      </c>
      <c r="P118" s="74">
        <f>IF(N118-O118=0,"-",(N118-O118)/O118*100)</f>
        <v>2.9719387755101985</v>
      </c>
      <c r="Q118" s="115">
        <v>3396.1</v>
      </c>
      <c r="R118" s="93">
        <v>3334.4</v>
      </c>
      <c r="S118" s="74">
        <f>IF(Q118-R118=0,"-",(Q118-R118)/R118*100)</f>
        <v>1.8504078694817603</v>
      </c>
      <c r="T118" s="8"/>
      <c r="U118" s="8"/>
      <c r="V118" s="406"/>
      <c r="W118" s="8"/>
      <c r="X118" s="406"/>
    </row>
    <row r="119" spans="1:24" ht="12.75">
      <c r="A119" s="96"/>
      <c r="B119" s="52"/>
      <c r="C119" s="9"/>
      <c r="D119" s="80"/>
      <c r="E119" s="94" t="s">
        <v>24</v>
      </c>
      <c r="F119" s="171">
        <v>61424</v>
      </c>
      <c r="G119" s="97">
        <v>61207</v>
      </c>
      <c r="H119" s="82">
        <v>62183</v>
      </c>
      <c r="I119" s="173">
        <v>61827</v>
      </c>
      <c r="J119" s="82">
        <v>23165</v>
      </c>
      <c r="K119" s="83">
        <v>23168</v>
      </c>
      <c r="L119" s="83">
        <v>23602</v>
      </c>
      <c r="M119" s="97">
        <v>23387</v>
      </c>
      <c r="N119" s="92">
        <v>311.39999999999998</v>
      </c>
      <c r="O119" s="93">
        <v>311.39999999999998</v>
      </c>
      <c r="P119" s="74" t="str">
        <f>IF(N119-O119=0,"-",(N119-O119)/O119*100)</f>
        <v>-</v>
      </c>
      <c r="Q119" s="115">
        <v>1258.5999999999999</v>
      </c>
      <c r="R119" s="93">
        <v>1247.0999999999999</v>
      </c>
      <c r="S119" s="74">
        <f>IF(Q119-R119=0,"-",(Q119-R119)/R119*100)</f>
        <v>0.92213936332290924</v>
      </c>
      <c r="T119" s="8"/>
      <c r="U119" s="8"/>
      <c r="V119" s="406"/>
      <c r="W119" s="8"/>
      <c r="X119" s="406"/>
    </row>
    <row r="120" spans="1:24" ht="12.75">
      <c r="A120" s="96"/>
      <c r="B120" s="104"/>
      <c r="C120" s="79" t="s">
        <v>25</v>
      </c>
      <c r="D120" s="80">
        <v>146.1</v>
      </c>
      <c r="E120" s="94" t="s">
        <v>26</v>
      </c>
      <c r="F120" s="171">
        <f t="shared" ref="F120:O120" si="25">F118+F119</f>
        <v>257795</v>
      </c>
      <c r="G120" s="97">
        <f t="shared" si="25"/>
        <v>252591</v>
      </c>
      <c r="H120" s="82">
        <f t="shared" si="25"/>
        <v>265116</v>
      </c>
      <c r="I120" s="173">
        <f t="shared" si="25"/>
        <v>262151</v>
      </c>
      <c r="J120" s="82">
        <f t="shared" si="25"/>
        <v>83224</v>
      </c>
      <c r="K120" s="83">
        <f t="shared" si="25"/>
        <v>81494</v>
      </c>
      <c r="L120" s="83">
        <f t="shared" si="25"/>
        <v>87287</v>
      </c>
      <c r="M120" s="97">
        <f t="shared" si="25"/>
        <v>85916</v>
      </c>
      <c r="N120" s="92">
        <f t="shared" si="25"/>
        <v>1118.6999999999998</v>
      </c>
      <c r="O120" s="93">
        <f t="shared" si="25"/>
        <v>1095.4000000000001</v>
      </c>
      <c r="P120" s="74">
        <f>IF(N120-O120=0,"-",(N120-O120)/O120*100)</f>
        <v>2.1270768668979119</v>
      </c>
      <c r="Q120" s="92">
        <f>Q118+Q119</f>
        <v>4654.7</v>
      </c>
      <c r="R120" s="93">
        <f>R118+R119</f>
        <v>4581.5</v>
      </c>
      <c r="S120" s="74">
        <f>IF(Q120-R120=0,"-",(Q120-R120)/R120*100)</f>
        <v>1.5977300010913416</v>
      </c>
      <c r="T120" s="8"/>
      <c r="U120" s="86">
        <f>+Q120*1000000/D120/365</f>
        <v>87286.808622354743</v>
      </c>
      <c r="V120" s="406">
        <f>+U120-L120</f>
        <v>-0.19137764525657985</v>
      </c>
      <c r="W120" s="86">
        <f>+R120*1000000/D120/365</f>
        <v>85914.132748258373</v>
      </c>
      <c r="X120" s="406">
        <f>+W120-M120</f>
        <v>-1.8672517416271148</v>
      </c>
    </row>
    <row r="121" spans="1:24" ht="12.75">
      <c r="A121" s="96"/>
      <c r="B121" s="67" t="s">
        <v>23</v>
      </c>
      <c r="C121" s="68"/>
      <c r="D121" s="80"/>
      <c r="E121" s="57"/>
      <c r="F121" s="171"/>
      <c r="G121" s="97"/>
      <c r="H121" s="82"/>
      <c r="I121" s="173"/>
      <c r="J121" s="82"/>
      <c r="K121" s="83"/>
      <c r="L121" s="83"/>
      <c r="M121" s="97"/>
      <c r="N121" s="92"/>
      <c r="O121" s="93"/>
      <c r="P121" s="74"/>
      <c r="Q121" s="108"/>
      <c r="R121" s="93"/>
      <c r="S121" s="74"/>
      <c r="T121" s="8"/>
      <c r="U121" s="8"/>
      <c r="V121" s="406"/>
      <c r="W121" s="8"/>
      <c r="X121" s="406"/>
    </row>
    <row r="122" spans="1:24" ht="12.75">
      <c r="A122" s="66" t="s">
        <v>91</v>
      </c>
      <c r="B122" s="1560" t="s">
        <v>164</v>
      </c>
      <c r="C122" s="1561"/>
      <c r="D122" s="1562"/>
      <c r="E122" s="150" t="s">
        <v>20</v>
      </c>
      <c r="F122" s="272">
        <v>99511</v>
      </c>
      <c r="G122" s="113">
        <v>101078</v>
      </c>
      <c r="H122" s="95">
        <v>102492</v>
      </c>
      <c r="I122" s="264">
        <v>105286</v>
      </c>
      <c r="J122" s="95">
        <v>37122</v>
      </c>
      <c r="K122" s="71">
        <v>39079</v>
      </c>
      <c r="L122" s="71">
        <v>38477</v>
      </c>
      <c r="M122" s="113">
        <v>42321</v>
      </c>
      <c r="N122" s="92">
        <v>165.2</v>
      </c>
      <c r="O122" s="93">
        <v>182</v>
      </c>
      <c r="P122" s="74">
        <f>IF(N122-O122=0,"-",(N122-O122)/O122*100)</f>
        <v>-9.2307692307692371</v>
      </c>
      <c r="Q122" s="115">
        <v>706.7</v>
      </c>
      <c r="R122" s="93">
        <v>794.4</v>
      </c>
      <c r="S122" s="74">
        <f>IF(Q122-R122=0,"-",(Q122-R122)/R122*100)</f>
        <v>-11.039778449144</v>
      </c>
      <c r="T122" s="8"/>
      <c r="U122" s="8"/>
      <c r="V122" s="406"/>
      <c r="W122" s="8"/>
      <c r="X122" s="406"/>
    </row>
    <row r="123" spans="1:24" ht="12.75">
      <c r="A123" s="96"/>
      <c r="B123" s="1560"/>
      <c r="C123" s="1561"/>
      <c r="D123" s="1562"/>
      <c r="E123" s="150" t="s">
        <v>24</v>
      </c>
      <c r="F123" s="272">
        <v>21372</v>
      </c>
      <c r="G123" s="113">
        <v>26772</v>
      </c>
      <c r="H123" s="95">
        <v>25447</v>
      </c>
      <c r="I123" s="264">
        <v>27149</v>
      </c>
      <c r="J123" s="95">
        <v>7973</v>
      </c>
      <c r="K123" s="71">
        <v>10351</v>
      </c>
      <c r="L123" s="71">
        <v>9553</v>
      </c>
      <c r="M123" s="113">
        <v>10351</v>
      </c>
      <c r="N123" s="92">
        <v>65.599999999999994</v>
      </c>
      <c r="O123" s="93">
        <v>71</v>
      </c>
      <c r="P123" s="74">
        <f>IF(N123-O123=0,"-",(N123-O123)/O123*100)</f>
        <v>-7.605633802816909</v>
      </c>
      <c r="Q123" s="115">
        <v>264.3</v>
      </c>
      <c r="R123" s="93">
        <v>286.39999999999998</v>
      </c>
      <c r="S123" s="74">
        <f>IF(Q123-R123=0,"-",(Q123-R123)/R123*100)</f>
        <v>-7.7164804469273625</v>
      </c>
      <c r="T123" s="8"/>
      <c r="U123" s="8"/>
      <c r="V123" s="406"/>
      <c r="W123" s="8"/>
      <c r="X123" s="406"/>
    </row>
    <row r="124" spans="1:24" ht="12.75">
      <c r="A124" s="96"/>
      <c r="B124" s="104"/>
      <c r="C124" s="151" t="s">
        <v>25</v>
      </c>
      <c r="D124" s="114">
        <v>55.6</v>
      </c>
      <c r="E124" s="150" t="s">
        <v>26</v>
      </c>
      <c r="F124" s="272">
        <f t="shared" ref="F124:O124" si="26">F122+F123</f>
        <v>120883</v>
      </c>
      <c r="G124" s="113">
        <f t="shared" si="26"/>
        <v>127850</v>
      </c>
      <c r="H124" s="95">
        <f t="shared" si="26"/>
        <v>127939</v>
      </c>
      <c r="I124" s="264">
        <f t="shared" si="26"/>
        <v>132435</v>
      </c>
      <c r="J124" s="95">
        <f t="shared" si="26"/>
        <v>45095</v>
      </c>
      <c r="K124" s="71">
        <f t="shared" si="26"/>
        <v>49430</v>
      </c>
      <c r="L124" s="71">
        <f t="shared" si="26"/>
        <v>48030</v>
      </c>
      <c r="M124" s="113">
        <f t="shared" si="26"/>
        <v>52672</v>
      </c>
      <c r="N124" s="92">
        <f t="shared" si="26"/>
        <v>230.79999999999998</v>
      </c>
      <c r="O124" s="93">
        <f t="shared" si="26"/>
        <v>253</v>
      </c>
      <c r="P124" s="74">
        <f>IF(N124-O124=0,"-",(N124-O124)/O124*100)</f>
        <v>-8.7747035573122592</v>
      </c>
      <c r="Q124" s="92">
        <f>Q122+Q123</f>
        <v>971</v>
      </c>
      <c r="R124" s="93">
        <f>R122+R123</f>
        <v>1080.8</v>
      </c>
      <c r="S124" s="74">
        <f>IF(Q124-R124=0,"-",(Q124-R124)/R124*100)</f>
        <v>-10.159141376757953</v>
      </c>
      <c r="T124" s="8"/>
      <c r="U124" s="86">
        <f>+Q124*1000000/D124/365</f>
        <v>47846.654183502513</v>
      </c>
      <c r="V124" s="406">
        <f>+U124-L124</f>
        <v>-183.34581649748725</v>
      </c>
      <c r="W124" s="86">
        <f>+R124*1000000/D124/365</f>
        <v>53257.120331132348</v>
      </c>
      <c r="X124" s="406">
        <f>+W124-M124</f>
        <v>585.12033113234793</v>
      </c>
    </row>
    <row r="125" spans="1:24" ht="12.75">
      <c r="A125" s="96"/>
      <c r="B125" s="52"/>
      <c r="C125" s="9"/>
      <c r="D125" s="80"/>
      <c r="E125" s="57"/>
      <c r="F125" s="171"/>
      <c r="G125" s="97"/>
      <c r="H125" s="82"/>
      <c r="I125" s="173"/>
      <c r="J125" s="82"/>
      <c r="K125" s="83"/>
      <c r="L125" s="83"/>
      <c r="M125" s="97"/>
      <c r="N125" s="92"/>
      <c r="O125" s="93"/>
      <c r="P125" s="74"/>
      <c r="Q125" s="108"/>
      <c r="R125" s="93"/>
      <c r="S125" s="74"/>
      <c r="T125" s="8"/>
      <c r="U125" s="8"/>
      <c r="V125" s="406"/>
      <c r="W125" s="8"/>
      <c r="X125" s="406"/>
    </row>
    <row r="126" spans="1:24" ht="12.75">
      <c r="A126" s="66" t="s">
        <v>79</v>
      </c>
      <c r="B126" s="67" t="s">
        <v>165</v>
      </c>
      <c r="C126" s="100"/>
      <c r="D126" s="101" t="s">
        <v>23</v>
      </c>
      <c r="E126" s="94" t="s">
        <v>20</v>
      </c>
      <c r="F126" s="171">
        <v>125884</v>
      </c>
      <c r="G126" s="97">
        <v>116677</v>
      </c>
      <c r="H126" s="82">
        <v>136890</v>
      </c>
      <c r="I126" s="173">
        <v>129236</v>
      </c>
      <c r="J126" s="82">
        <v>19736</v>
      </c>
      <c r="K126" s="83">
        <v>19548</v>
      </c>
      <c r="L126" s="83">
        <v>22724</v>
      </c>
      <c r="M126" s="97">
        <v>23800</v>
      </c>
      <c r="N126" s="92">
        <v>381.6</v>
      </c>
      <c r="O126" s="93">
        <v>372.8</v>
      </c>
      <c r="P126" s="74">
        <f>IF(N126-O126=0,"-",(N126-O126)/O126*100)</f>
        <v>2.3605150214592303</v>
      </c>
      <c r="Q126" s="115">
        <v>1743.1</v>
      </c>
      <c r="R126" s="93">
        <v>1703.4</v>
      </c>
      <c r="S126" s="74">
        <f>IF(Q126-R126=0,"-",(Q126-R126)/R126*100)</f>
        <v>2.3306328519431618</v>
      </c>
      <c r="T126" s="8"/>
      <c r="U126" s="8"/>
      <c r="V126" s="406"/>
      <c r="W126" s="8"/>
      <c r="X126" s="406"/>
    </row>
    <row r="127" spans="1:24" ht="12.75">
      <c r="A127" s="96"/>
      <c r="B127" s="67" t="s">
        <v>166</v>
      </c>
      <c r="C127" s="68"/>
      <c r="D127" s="80"/>
      <c r="E127" s="94" t="s">
        <v>24</v>
      </c>
      <c r="F127" s="171">
        <v>39613</v>
      </c>
      <c r="G127" s="97">
        <v>38037</v>
      </c>
      <c r="H127" s="82">
        <v>41122</v>
      </c>
      <c r="I127" s="173">
        <v>39296</v>
      </c>
      <c r="J127" s="82">
        <v>8912</v>
      </c>
      <c r="K127" s="83">
        <v>9087</v>
      </c>
      <c r="L127" s="83">
        <v>9321</v>
      </c>
      <c r="M127" s="97">
        <v>9830</v>
      </c>
      <c r="N127" s="92">
        <v>172.3</v>
      </c>
      <c r="O127" s="93">
        <v>173.2</v>
      </c>
      <c r="P127" s="74">
        <f>IF(N127-O127=0,"-",(N127-O127)/O127*100)</f>
        <v>-0.51963048498843956</v>
      </c>
      <c r="Q127" s="115">
        <v>715</v>
      </c>
      <c r="R127" s="93">
        <v>704.8</v>
      </c>
      <c r="S127" s="74">
        <f>IF(Q127-R127=0,"-",(Q127-R127)/R127*100)</f>
        <v>1.447219069239507</v>
      </c>
      <c r="T127" s="8"/>
      <c r="U127" s="8"/>
      <c r="V127" s="406"/>
      <c r="W127" s="8"/>
      <c r="X127" s="406"/>
    </row>
    <row r="128" spans="1:24" ht="12.75">
      <c r="A128" s="96"/>
      <c r="B128" s="67" t="s">
        <v>167</v>
      </c>
      <c r="C128" s="79" t="s">
        <v>25</v>
      </c>
      <c r="D128" s="128">
        <v>210.2</v>
      </c>
      <c r="E128" s="94" t="s">
        <v>26</v>
      </c>
      <c r="F128" s="171">
        <f t="shared" ref="F128:O128" si="27">F126+F127</f>
        <v>165497</v>
      </c>
      <c r="G128" s="97">
        <f t="shared" si="27"/>
        <v>154714</v>
      </c>
      <c r="H128" s="82">
        <f t="shared" si="27"/>
        <v>178012</v>
      </c>
      <c r="I128" s="173">
        <f t="shared" si="27"/>
        <v>168532</v>
      </c>
      <c r="J128" s="82">
        <f t="shared" si="27"/>
        <v>28648</v>
      </c>
      <c r="K128" s="83">
        <f t="shared" si="27"/>
        <v>28635</v>
      </c>
      <c r="L128" s="83">
        <f t="shared" si="27"/>
        <v>32045</v>
      </c>
      <c r="M128" s="97">
        <f t="shared" si="27"/>
        <v>33630</v>
      </c>
      <c r="N128" s="92">
        <f t="shared" si="27"/>
        <v>553.90000000000009</v>
      </c>
      <c r="O128" s="93">
        <f t="shared" si="27"/>
        <v>546</v>
      </c>
      <c r="P128" s="74">
        <f>IF(N128-O128=0,"-",(N128-O128)/O128*100)</f>
        <v>1.4468864468864635</v>
      </c>
      <c r="Q128" s="92">
        <f>Q126+Q127</f>
        <v>2458.1</v>
      </c>
      <c r="R128" s="93">
        <f>R126+R127</f>
        <v>2408.1999999999998</v>
      </c>
      <c r="S128" s="74">
        <f>IF(Q128-R128=0,"-",(Q128-R128)/R128*100)</f>
        <v>2.0720870359604722</v>
      </c>
      <c r="T128" s="8"/>
      <c r="U128" s="86">
        <f>+Q128*1000000/D128/365</f>
        <v>32038.632483088517</v>
      </c>
      <c r="V128" s="406">
        <f>+U128-L128</f>
        <v>-6.3675169114831078</v>
      </c>
      <c r="W128" s="86">
        <f>+R128*1000000/D128/365</f>
        <v>31388.240814358149</v>
      </c>
      <c r="X128" s="406">
        <f>+W128-M128</f>
        <v>-2241.7591856418512</v>
      </c>
    </row>
    <row r="129" spans="1:24" ht="12.75">
      <c r="A129" s="96"/>
      <c r="B129" s="52"/>
      <c r="C129" s="9"/>
      <c r="D129" s="80"/>
      <c r="E129" s="57"/>
      <c r="F129" s="171"/>
      <c r="G129" s="97"/>
      <c r="H129" s="82"/>
      <c r="I129" s="173"/>
      <c r="J129" s="82"/>
      <c r="K129" s="83"/>
      <c r="L129" s="83"/>
      <c r="M129" s="97"/>
      <c r="N129" s="92"/>
      <c r="O129" s="93"/>
      <c r="P129" s="74"/>
      <c r="Q129" s="108"/>
      <c r="R129" s="93"/>
      <c r="S129" s="74"/>
      <c r="T129" s="8"/>
      <c r="U129" s="8"/>
      <c r="V129" s="406"/>
      <c r="W129" s="8"/>
      <c r="X129" s="406"/>
    </row>
    <row r="130" spans="1:24" ht="12.75">
      <c r="A130" s="66" t="s">
        <v>95</v>
      </c>
      <c r="B130" s="67" t="s">
        <v>96</v>
      </c>
      <c r="C130" s="68"/>
      <c r="D130" s="80"/>
      <c r="E130" s="94" t="s">
        <v>20</v>
      </c>
      <c r="F130" s="274">
        <v>53986</v>
      </c>
      <c r="G130" s="121">
        <v>52679</v>
      </c>
      <c r="H130" s="275">
        <v>53937</v>
      </c>
      <c r="I130" s="276">
        <v>53453</v>
      </c>
      <c r="J130" s="275">
        <v>17970</v>
      </c>
      <c r="K130" s="120">
        <v>17587</v>
      </c>
      <c r="L130" s="120">
        <v>18629</v>
      </c>
      <c r="M130" s="121">
        <v>18599</v>
      </c>
      <c r="N130" s="123">
        <v>135.9</v>
      </c>
      <c r="O130" s="124">
        <v>133</v>
      </c>
      <c r="P130" s="74">
        <v>2.2000000000000002</v>
      </c>
      <c r="Q130" s="277">
        <v>558.9</v>
      </c>
      <c r="R130" s="124">
        <v>558</v>
      </c>
      <c r="S130" s="74">
        <v>0.2</v>
      </c>
      <c r="T130" s="8"/>
      <c r="U130" s="8"/>
      <c r="V130" s="406"/>
      <c r="W130" s="8"/>
      <c r="X130" s="406"/>
    </row>
    <row r="131" spans="1:24" ht="12.75">
      <c r="A131" s="96"/>
      <c r="B131" s="291" t="s">
        <v>168</v>
      </c>
      <c r="C131" s="68"/>
      <c r="D131" s="80"/>
      <c r="E131" s="94" t="s">
        <v>24</v>
      </c>
      <c r="F131" s="274">
        <v>12803</v>
      </c>
      <c r="G131" s="121">
        <v>12455</v>
      </c>
      <c r="H131" s="275">
        <v>12724</v>
      </c>
      <c r="I131" s="276">
        <v>12411</v>
      </c>
      <c r="J131" s="275">
        <v>3781</v>
      </c>
      <c r="K131" s="120">
        <v>3687</v>
      </c>
      <c r="L131" s="120">
        <v>3780</v>
      </c>
      <c r="M131" s="121">
        <v>3693</v>
      </c>
      <c r="N131" s="123">
        <v>28.6</v>
      </c>
      <c r="O131" s="124">
        <v>27.9</v>
      </c>
      <c r="P131" s="74">
        <v>2.5</v>
      </c>
      <c r="Q131" s="277">
        <v>113.4</v>
      </c>
      <c r="R131" s="124">
        <v>110.8</v>
      </c>
      <c r="S131" s="74">
        <v>2.4</v>
      </c>
      <c r="T131" s="8"/>
      <c r="U131" s="8"/>
      <c r="V131" s="406"/>
      <c r="W131" s="8"/>
      <c r="X131" s="406"/>
    </row>
    <row r="132" spans="1:24" ht="12.75">
      <c r="A132" s="96"/>
      <c r="B132" s="67"/>
      <c r="C132" s="79" t="s">
        <v>25</v>
      </c>
      <c r="D132" s="80">
        <v>82.2</v>
      </c>
      <c r="E132" s="94" t="s">
        <v>26</v>
      </c>
      <c r="F132" s="171">
        <f t="shared" ref="F132:O132" si="28">F130+F131</f>
        <v>66789</v>
      </c>
      <c r="G132" s="97">
        <f t="shared" si="28"/>
        <v>65134</v>
      </c>
      <c r="H132" s="82">
        <f t="shared" si="28"/>
        <v>66661</v>
      </c>
      <c r="I132" s="173">
        <f t="shared" si="28"/>
        <v>65864</v>
      </c>
      <c r="J132" s="82">
        <f t="shared" si="28"/>
        <v>21751</v>
      </c>
      <c r="K132" s="83">
        <f t="shared" si="28"/>
        <v>21274</v>
      </c>
      <c r="L132" s="83">
        <f t="shared" si="28"/>
        <v>22409</v>
      </c>
      <c r="M132" s="97">
        <f t="shared" si="28"/>
        <v>22292</v>
      </c>
      <c r="N132" s="92">
        <f t="shared" si="28"/>
        <v>164.5</v>
      </c>
      <c r="O132" s="93">
        <f t="shared" si="28"/>
        <v>160.9</v>
      </c>
      <c r="P132" s="74">
        <v>2.2000000000000002</v>
      </c>
      <c r="Q132" s="92">
        <v>672.3</v>
      </c>
      <c r="R132" s="93">
        <v>668.8</v>
      </c>
      <c r="S132" s="74">
        <v>0.5</v>
      </c>
      <c r="T132" s="8"/>
      <c r="U132" s="86">
        <f>+Q132*1000000/D132/365</f>
        <v>22407.759224077592</v>
      </c>
      <c r="V132" s="406">
        <f>+U132-L132</f>
        <v>-1.24077592240792</v>
      </c>
      <c r="W132" s="86">
        <f>+R132*1000000/D132/365</f>
        <v>22291.104222911043</v>
      </c>
      <c r="X132" s="406">
        <f>+W132-M132</f>
        <v>-0.89577708895740216</v>
      </c>
    </row>
    <row r="133" spans="1:24" ht="12.75">
      <c r="A133" s="96"/>
      <c r="B133" s="52"/>
      <c r="C133" s="9"/>
      <c r="D133" s="80"/>
      <c r="E133" s="57"/>
      <c r="F133" s="274"/>
      <c r="G133" s="121"/>
      <c r="H133" s="275"/>
      <c r="I133" s="276"/>
      <c r="J133" s="275"/>
      <c r="K133" s="120"/>
      <c r="L133" s="120"/>
      <c r="M133" s="121"/>
      <c r="N133" s="123"/>
      <c r="O133" s="124"/>
      <c r="P133" s="74"/>
      <c r="Q133" s="153"/>
      <c r="R133" s="124"/>
      <c r="S133" s="74"/>
      <c r="T133" s="8"/>
      <c r="U133" s="8"/>
      <c r="V133" s="406"/>
      <c r="W133" s="8"/>
      <c r="X133" s="406"/>
    </row>
    <row r="134" spans="1:24" ht="12.75">
      <c r="A134" s="66" t="s">
        <v>97</v>
      </c>
      <c r="B134" s="67" t="s">
        <v>98</v>
      </c>
      <c r="C134" s="68"/>
      <c r="D134" s="80"/>
      <c r="E134" s="94" t="s">
        <v>20</v>
      </c>
      <c r="F134" s="274">
        <v>15369</v>
      </c>
      <c r="G134" s="121">
        <v>15419</v>
      </c>
      <c r="H134" s="275">
        <v>19527</v>
      </c>
      <c r="I134" s="276">
        <v>19821</v>
      </c>
      <c r="J134" s="275">
        <v>6594</v>
      </c>
      <c r="K134" s="120">
        <v>6534</v>
      </c>
      <c r="L134" s="120">
        <v>10249</v>
      </c>
      <c r="M134" s="121">
        <v>10248</v>
      </c>
      <c r="N134" s="123">
        <v>61.4</v>
      </c>
      <c r="O134" s="124">
        <v>60.8</v>
      </c>
      <c r="P134" s="74">
        <v>0.9</v>
      </c>
      <c r="Q134" s="277">
        <v>378.6</v>
      </c>
      <c r="R134" s="124">
        <v>378.5</v>
      </c>
      <c r="S134" s="74">
        <v>0</v>
      </c>
      <c r="T134" s="8"/>
      <c r="U134" s="8"/>
      <c r="V134" s="406"/>
      <c r="W134" s="8"/>
      <c r="X134" s="406"/>
    </row>
    <row r="135" spans="1:24" ht="12.75">
      <c r="A135" s="96"/>
      <c r="B135" s="52"/>
      <c r="C135" s="9"/>
      <c r="D135" s="80"/>
      <c r="E135" s="94" t="s">
        <v>24</v>
      </c>
      <c r="F135" s="274">
        <v>5959</v>
      </c>
      <c r="G135" s="121">
        <v>5815</v>
      </c>
      <c r="H135" s="275">
        <v>6546</v>
      </c>
      <c r="I135" s="276">
        <v>6329</v>
      </c>
      <c r="J135" s="275">
        <v>3847.55</v>
      </c>
      <c r="K135" s="120">
        <v>3707</v>
      </c>
      <c r="L135" s="120">
        <v>4398</v>
      </c>
      <c r="M135" s="121">
        <v>4148</v>
      </c>
      <c r="N135" s="123">
        <v>35.799999999999997</v>
      </c>
      <c r="O135" s="124">
        <v>34.5</v>
      </c>
      <c r="P135" s="74">
        <v>3.8</v>
      </c>
      <c r="Q135" s="277">
        <v>162.5</v>
      </c>
      <c r="R135" s="124">
        <v>153.19999999999999</v>
      </c>
      <c r="S135" s="74">
        <v>6</v>
      </c>
      <c r="T135" s="8"/>
      <c r="U135" s="8"/>
      <c r="V135" s="406"/>
      <c r="W135" s="8"/>
      <c r="X135" s="406"/>
    </row>
    <row r="136" spans="1:24" ht="12.75">
      <c r="A136" s="96"/>
      <c r="B136" s="67"/>
      <c r="C136" s="79" t="s">
        <v>25</v>
      </c>
      <c r="D136" s="80">
        <v>101.2</v>
      </c>
      <c r="E136" s="94" t="s">
        <v>26</v>
      </c>
      <c r="F136" s="171">
        <f t="shared" ref="F136:O136" si="29">F134+F135</f>
        <v>21328</v>
      </c>
      <c r="G136" s="97">
        <f t="shared" si="29"/>
        <v>21234</v>
      </c>
      <c r="H136" s="82">
        <f t="shared" si="29"/>
        <v>26073</v>
      </c>
      <c r="I136" s="173">
        <f t="shared" si="29"/>
        <v>26150</v>
      </c>
      <c r="J136" s="82">
        <f t="shared" si="29"/>
        <v>10441.549999999999</v>
      </c>
      <c r="K136" s="83">
        <f t="shared" si="29"/>
        <v>10241</v>
      </c>
      <c r="L136" s="83">
        <f t="shared" si="29"/>
        <v>14647</v>
      </c>
      <c r="M136" s="97">
        <f t="shared" si="29"/>
        <v>14396</v>
      </c>
      <c r="N136" s="92">
        <f t="shared" si="29"/>
        <v>97.199999999999989</v>
      </c>
      <c r="O136" s="93">
        <f t="shared" si="29"/>
        <v>95.3</v>
      </c>
      <c r="P136" s="74">
        <v>2</v>
      </c>
      <c r="Q136" s="92">
        <f>Q134+Q135</f>
        <v>541.1</v>
      </c>
      <c r="R136" s="93">
        <f>R134+R135</f>
        <v>531.70000000000005</v>
      </c>
      <c r="S136" s="74">
        <v>1.7</v>
      </c>
      <c r="T136" s="8"/>
      <c r="U136" s="86">
        <f>+Q136*1000000/D136/365</f>
        <v>14648.871081271318</v>
      </c>
      <c r="V136" s="406">
        <f>+U136-L136</f>
        <v>1.8710812713179621</v>
      </c>
      <c r="W136" s="86">
        <f>+R136*1000000/D136/365</f>
        <v>14394.390600465646</v>
      </c>
      <c r="X136" s="406">
        <f>+W136-M136</f>
        <v>-1.609399534354452</v>
      </c>
    </row>
    <row r="137" spans="1:24" ht="12.75">
      <c r="A137" s="96"/>
      <c r="B137" s="52"/>
      <c r="C137" s="9"/>
      <c r="D137" s="80"/>
      <c r="E137" s="57"/>
      <c r="F137" s="171"/>
      <c r="G137" s="97"/>
      <c r="H137" s="82"/>
      <c r="I137" s="173"/>
      <c r="J137" s="82"/>
      <c r="K137" s="83"/>
      <c r="L137" s="83"/>
      <c r="M137" s="97"/>
      <c r="N137" s="92"/>
      <c r="O137" s="93"/>
      <c r="P137" s="74"/>
      <c r="Q137" s="108"/>
      <c r="R137" s="93"/>
      <c r="S137" s="74"/>
      <c r="T137" s="8"/>
      <c r="U137" s="8"/>
      <c r="V137" s="406"/>
      <c r="W137" s="8"/>
      <c r="X137" s="406"/>
    </row>
    <row r="138" spans="1:24" ht="12.75">
      <c r="A138" s="66" t="s">
        <v>99</v>
      </c>
      <c r="B138" s="67" t="s">
        <v>100</v>
      </c>
      <c r="C138" s="68"/>
      <c r="D138" s="101" t="s">
        <v>23</v>
      </c>
      <c r="E138" s="94" t="s">
        <v>20</v>
      </c>
      <c r="F138" s="171">
        <v>69597</v>
      </c>
      <c r="G138" s="97">
        <v>67836</v>
      </c>
      <c r="H138" s="82">
        <v>69787</v>
      </c>
      <c r="I138" s="173">
        <v>69076</v>
      </c>
      <c r="J138" s="82">
        <v>20497</v>
      </c>
      <c r="K138" s="83">
        <v>19743</v>
      </c>
      <c r="L138" s="83">
        <v>21291</v>
      </c>
      <c r="M138" s="97">
        <v>20875</v>
      </c>
      <c r="N138" s="92">
        <v>314.5</v>
      </c>
      <c r="O138" s="93">
        <v>302.89999999999998</v>
      </c>
      <c r="P138" s="74">
        <f>IF(N138-O138=0,"-",(N138-O138)/O138*100)</f>
        <v>3.8296467481016916</v>
      </c>
      <c r="Q138" s="115">
        <v>1296</v>
      </c>
      <c r="R138" s="93">
        <v>1270.7</v>
      </c>
      <c r="S138" s="74">
        <f>IF(Q138-R138=0,"-",(Q138-R138)/R138*100)</f>
        <v>1.9910285669316088</v>
      </c>
      <c r="T138" s="8"/>
      <c r="U138" s="8"/>
      <c r="V138" s="406"/>
      <c r="W138" s="8"/>
      <c r="X138" s="406"/>
    </row>
    <row r="139" spans="1:24" ht="12.75">
      <c r="A139" s="96"/>
      <c r="B139" s="52"/>
      <c r="C139" s="9"/>
      <c r="D139" s="80"/>
      <c r="E139" s="94" t="s">
        <v>24</v>
      </c>
      <c r="F139" s="171">
        <v>26418</v>
      </c>
      <c r="G139" s="97">
        <v>25944</v>
      </c>
      <c r="H139" s="82">
        <v>26162</v>
      </c>
      <c r="I139" s="173">
        <v>25798</v>
      </c>
      <c r="J139" s="82">
        <v>10016</v>
      </c>
      <c r="K139" s="83">
        <v>9702</v>
      </c>
      <c r="L139" s="83">
        <v>9966</v>
      </c>
      <c r="M139" s="97">
        <v>9726</v>
      </c>
      <c r="N139" s="92">
        <v>153.69999999999999</v>
      </c>
      <c r="O139" s="93">
        <v>148.80000000000001</v>
      </c>
      <c r="P139" s="74">
        <f>IF(N139-O139=0,"-",(N139-O139)/O139*100)</f>
        <v>3.2930107526881565</v>
      </c>
      <c r="Q139" s="115">
        <v>606.70000000000005</v>
      </c>
      <c r="R139" s="93">
        <v>592</v>
      </c>
      <c r="S139" s="74">
        <f>IF(Q139-R139=0,"-",(Q139-R139)/R139*100)</f>
        <v>2.4831081081081159</v>
      </c>
      <c r="T139" s="8"/>
      <c r="U139" s="8"/>
      <c r="V139" s="406"/>
      <c r="W139" s="8"/>
      <c r="X139" s="406"/>
    </row>
    <row r="140" spans="1:24" ht="12.75">
      <c r="A140" s="96"/>
      <c r="B140" s="78"/>
      <c r="C140" s="79" t="s">
        <v>25</v>
      </c>
      <c r="D140" s="80">
        <v>164.9</v>
      </c>
      <c r="E140" s="94" t="s">
        <v>26</v>
      </c>
      <c r="F140" s="171">
        <f t="shared" ref="F140:O140" si="30">F138+F139</f>
        <v>96015</v>
      </c>
      <c r="G140" s="97">
        <f t="shared" si="30"/>
        <v>93780</v>
      </c>
      <c r="H140" s="82">
        <f t="shared" si="30"/>
        <v>95949</v>
      </c>
      <c r="I140" s="173">
        <f t="shared" si="30"/>
        <v>94874</v>
      </c>
      <c r="J140" s="82">
        <f t="shared" si="30"/>
        <v>30513</v>
      </c>
      <c r="K140" s="83">
        <f t="shared" si="30"/>
        <v>29445</v>
      </c>
      <c r="L140" s="83">
        <f t="shared" si="30"/>
        <v>31257</v>
      </c>
      <c r="M140" s="97">
        <f t="shared" si="30"/>
        <v>30601</v>
      </c>
      <c r="N140" s="92">
        <f t="shared" si="30"/>
        <v>468.2</v>
      </c>
      <c r="O140" s="93">
        <f t="shared" si="30"/>
        <v>451.7</v>
      </c>
      <c r="P140" s="74">
        <f>IF(N140-O140=0,"-",(N140-O140)/O140*100)</f>
        <v>3.6528669470887758</v>
      </c>
      <c r="Q140" s="92">
        <f>Q138+Q139</f>
        <v>1902.7</v>
      </c>
      <c r="R140" s="93">
        <f>R138+R139</f>
        <v>1862.7</v>
      </c>
      <c r="S140" s="74">
        <f>IF(Q140-R140=0,"-",(Q140-R140)/R140*100)</f>
        <v>2.1474204112310087</v>
      </c>
      <c r="T140" s="8"/>
      <c r="U140" s="86">
        <f>+Q140*1000000/D140/365</f>
        <v>31612.351196657168</v>
      </c>
      <c r="V140" s="406">
        <f>+U140-L140</f>
        <v>355.35119665716775</v>
      </c>
      <c r="W140" s="86">
        <f>+R140*1000000/D140/365</f>
        <v>30947.77241499622</v>
      </c>
      <c r="X140" s="406">
        <f>+W140-M140</f>
        <v>346.7724149962196</v>
      </c>
    </row>
    <row r="141" spans="1:24" ht="12.75">
      <c r="A141" s="96"/>
      <c r="B141" s="52"/>
      <c r="C141" s="9"/>
      <c r="D141" s="80"/>
      <c r="E141" s="57"/>
      <c r="F141" s="171"/>
      <c r="G141" s="97"/>
      <c r="H141" s="82"/>
      <c r="I141" s="173"/>
      <c r="J141" s="82"/>
      <c r="K141" s="83"/>
      <c r="L141" s="83"/>
      <c r="M141" s="97"/>
      <c r="N141" s="92"/>
      <c r="O141" s="93"/>
      <c r="P141" s="74"/>
      <c r="Q141" s="108"/>
      <c r="R141" s="93"/>
      <c r="S141" s="74"/>
      <c r="T141" s="8"/>
      <c r="U141" s="8"/>
      <c r="V141" s="406"/>
      <c r="W141" s="8"/>
      <c r="X141" s="406"/>
    </row>
    <row r="142" spans="1:24" ht="12.75">
      <c r="A142" s="66" t="s">
        <v>99</v>
      </c>
      <c r="B142" s="67" t="s">
        <v>169</v>
      </c>
      <c r="C142" s="68"/>
      <c r="D142" s="101" t="s">
        <v>23</v>
      </c>
      <c r="E142" s="94" t="s">
        <v>20</v>
      </c>
      <c r="F142" s="171">
        <v>50783</v>
      </c>
      <c r="G142" s="97">
        <v>48900</v>
      </c>
      <c r="H142" s="82">
        <v>50390</v>
      </c>
      <c r="I142" s="173">
        <v>49395</v>
      </c>
      <c r="J142" s="82">
        <v>22335</v>
      </c>
      <c r="K142" s="83">
        <v>21873</v>
      </c>
      <c r="L142" s="83">
        <v>23380</v>
      </c>
      <c r="M142" s="97">
        <v>22989</v>
      </c>
      <c r="N142" s="92">
        <v>154.1</v>
      </c>
      <c r="O142" s="93">
        <v>150.9</v>
      </c>
      <c r="P142" s="74">
        <f>IF(N142-O142=0,"-",(N142-O142)/O142*100)</f>
        <v>2.1206096752816359</v>
      </c>
      <c r="Q142" s="115">
        <v>640</v>
      </c>
      <c r="R142" s="93">
        <v>629.29999999999995</v>
      </c>
      <c r="S142" s="74">
        <f>IF(Q142-R142=0,"-",(Q142-R142)/R142*100)</f>
        <v>1.7003019227713405</v>
      </c>
      <c r="T142" s="8"/>
      <c r="U142" s="8"/>
      <c r="V142" s="406"/>
      <c r="W142" s="8"/>
      <c r="X142" s="406"/>
    </row>
    <row r="143" spans="1:24" ht="12.75">
      <c r="A143" s="96"/>
      <c r="B143" s="67" t="s">
        <v>102</v>
      </c>
      <c r="C143" s="68" t="s">
        <v>23</v>
      </c>
      <c r="D143" s="80"/>
      <c r="E143" s="94" t="s">
        <v>24</v>
      </c>
      <c r="F143" s="171">
        <v>19027</v>
      </c>
      <c r="G143" s="97">
        <v>18551</v>
      </c>
      <c r="H143" s="82">
        <v>18813</v>
      </c>
      <c r="I143" s="173">
        <v>18403</v>
      </c>
      <c r="J143" s="82">
        <v>11182</v>
      </c>
      <c r="K143" s="83">
        <v>11065</v>
      </c>
      <c r="L143" s="83">
        <v>11290</v>
      </c>
      <c r="M143" s="97">
        <v>11044</v>
      </c>
      <c r="N143" s="92">
        <v>77.2</v>
      </c>
      <c r="O143" s="93">
        <v>76.3</v>
      </c>
      <c r="P143" s="74">
        <f>IF(N143-O143=0,"-",(N143-O143)/O143*100)</f>
        <v>1.1795543905635724</v>
      </c>
      <c r="Q143" s="115">
        <v>309.10000000000002</v>
      </c>
      <c r="R143" s="93">
        <v>302.3</v>
      </c>
      <c r="S143" s="74">
        <f>IF(Q143-R143=0,"-",(Q143-R143)/R143*100)</f>
        <v>2.2494211048627228</v>
      </c>
      <c r="T143" s="8"/>
      <c r="U143" s="8"/>
      <c r="V143" s="406"/>
      <c r="W143" s="8"/>
      <c r="X143" s="406"/>
    </row>
    <row r="144" spans="1:24" ht="12.75">
      <c r="A144" s="96"/>
      <c r="B144" s="78"/>
      <c r="C144" s="79" t="s">
        <v>25</v>
      </c>
      <c r="D144" s="80">
        <v>88.6</v>
      </c>
      <c r="E144" s="94" t="s">
        <v>26</v>
      </c>
      <c r="F144" s="171">
        <f t="shared" ref="F144:O144" si="31">F142+F143</f>
        <v>69810</v>
      </c>
      <c r="G144" s="97">
        <f t="shared" si="31"/>
        <v>67451</v>
      </c>
      <c r="H144" s="82">
        <f t="shared" si="31"/>
        <v>69203</v>
      </c>
      <c r="I144" s="173">
        <f t="shared" si="31"/>
        <v>67798</v>
      </c>
      <c r="J144" s="82">
        <f t="shared" si="31"/>
        <v>33517</v>
      </c>
      <c r="K144" s="83">
        <f t="shared" si="31"/>
        <v>32938</v>
      </c>
      <c r="L144" s="83">
        <f t="shared" si="31"/>
        <v>34670</v>
      </c>
      <c r="M144" s="97">
        <f t="shared" si="31"/>
        <v>34033</v>
      </c>
      <c r="N144" s="92">
        <f t="shared" si="31"/>
        <v>231.3</v>
      </c>
      <c r="O144" s="93">
        <f t="shared" si="31"/>
        <v>227.2</v>
      </c>
      <c r="P144" s="74">
        <f>IF(N144-O144=0,"-",(N144-O144)/O144*100)</f>
        <v>1.8045774647887425</v>
      </c>
      <c r="Q144" s="92">
        <f>Q142+Q143</f>
        <v>949.1</v>
      </c>
      <c r="R144" s="93">
        <f>R142+R143</f>
        <v>931.59999999999991</v>
      </c>
      <c r="S144" s="74">
        <f>IF(Q144-R144=0,"-",(Q144-R144)/R144*100)</f>
        <v>1.8784886217260752</v>
      </c>
      <c r="T144" s="8"/>
      <c r="U144" s="86">
        <f>+Q144*1000000/75/365</f>
        <v>34670.319634703192</v>
      </c>
      <c r="V144" s="406">
        <f>+U144-L144</f>
        <v>0.31963470319169573</v>
      </c>
      <c r="W144" s="86">
        <f>+R144*1000000/75/365</f>
        <v>34031.050228310502</v>
      </c>
      <c r="X144" s="406">
        <f>+W144-M144</f>
        <v>-1.9497716894984478</v>
      </c>
    </row>
    <row r="145" spans="1:24" ht="12.75">
      <c r="A145" s="96"/>
      <c r="B145" s="52"/>
      <c r="C145" s="9"/>
      <c r="D145" s="80"/>
      <c r="E145" s="57"/>
      <c r="F145" s="171"/>
      <c r="G145" s="97"/>
      <c r="H145" s="82"/>
      <c r="I145" s="173"/>
      <c r="J145" s="82"/>
      <c r="K145" s="83"/>
      <c r="L145" s="83"/>
      <c r="M145" s="97"/>
      <c r="N145" s="92"/>
      <c r="O145" s="93"/>
      <c r="P145" s="74"/>
      <c r="Q145" s="108"/>
      <c r="R145" s="93"/>
      <c r="S145" s="74"/>
      <c r="T145" s="8"/>
      <c r="U145" s="8"/>
      <c r="V145" s="406"/>
      <c r="W145" s="8"/>
      <c r="X145" s="406"/>
    </row>
    <row r="146" spans="1:24" ht="12.75">
      <c r="A146" s="66" t="s">
        <v>104</v>
      </c>
      <c r="B146" s="67" t="s">
        <v>105</v>
      </c>
      <c r="C146" s="68"/>
      <c r="D146" s="101" t="s">
        <v>23</v>
      </c>
      <c r="E146" s="94" t="s">
        <v>20</v>
      </c>
      <c r="F146" s="171">
        <v>51546</v>
      </c>
      <c r="G146" s="97">
        <v>49771</v>
      </c>
      <c r="H146" s="82">
        <v>61963</v>
      </c>
      <c r="I146" s="173">
        <v>59944</v>
      </c>
      <c r="J146" s="82">
        <v>18294</v>
      </c>
      <c r="K146" s="83">
        <v>17894</v>
      </c>
      <c r="L146" s="83">
        <v>23139</v>
      </c>
      <c r="M146" s="97">
        <v>22511</v>
      </c>
      <c r="N146" s="92">
        <v>190.7</v>
      </c>
      <c r="O146" s="93">
        <v>186.5</v>
      </c>
      <c r="P146" s="74">
        <f>IF(N146-O146=0,"-",(N146-O146)/O146*100)</f>
        <v>2.2520107238605838</v>
      </c>
      <c r="Q146" s="115">
        <v>956.9</v>
      </c>
      <c r="R146" s="93">
        <v>933.5</v>
      </c>
      <c r="S146" s="74">
        <f>IF(Q146-R146=0,"-",(Q146-R146)/R146*100)</f>
        <v>2.5066952329941059</v>
      </c>
      <c r="T146" s="8"/>
      <c r="U146" s="8"/>
      <c r="V146" s="406"/>
      <c r="W146" s="8"/>
      <c r="X146" s="406"/>
    </row>
    <row r="147" spans="1:24" ht="12.75">
      <c r="A147" s="96"/>
      <c r="B147" s="52"/>
      <c r="C147" s="9"/>
      <c r="D147" s="80"/>
      <c r="E147" s="94" t="s">
        <v>24</v>
      </c>
      <c r="F147" s="171">
        <v>10718</v>
      </c>
      <c r="G147" s="97">
        <v>10433</v>
      </c>
      <c r="H147" s="82">
        <v>11416</v>
      </c>
      <c r="I147" s="173">
        <v>11141</v>
      </c>
      <c r="J147" s="82">
        <v>5946</v>
      </c>
      <c r="K147" s="83">
        <v>5835</v>
      </c>
      <c r="L147" s="83">
        <v>6325</v>
      </c>
      <c r="M147" s="97">
        <v>6172</v>
      </c>
      <c r="N147" s="92">
        <v>62</v>
      </c>
      <c r="O147" s="93">
        <v>60.8</v>
      </c>
      <c r="P147" s="74">
        <f>IF(N147-O147=0,"-",(N147-O147)/O147*100)</f>
        <v>1.9736842105263206</v>
      </c>
      <c r="Q147" s="115">
        <v>261.60000000000002</v>
      </c>
      <c r="R147" s="93">
        <v>255.9</v>
      </c>
      <c r="S147" s="74">
        <f>IF(Q147-R147=0,"-",(Q147-R147)/R147*100)</f>
        <v>2.2274325908558099</v>
      </c>
      <c r="T147" s="8"/>
      <c r="U147" s="8"/>
      <c r="V147" s="406"/>
      <c r="W147" s="8"/>
      <c r="X147" s="406"/>
    </row>
    <row r="148" spans="1:24" ht="12.75">
      <c r="A148" s="96"/>
      <c r="B148" s="78"/>
      <c r="C148" s="79" t="s">
        <v>25</v>
      </c>
      <c r="D148" s="80">
        <v>113.3</v>
      </c>
      <c r="E148" s="94" t="s">
        <v>26</v>
      </c>
      <c r="F148" s="171">
        <f t="shared" ref="F148:O148" si="32">F146+F147</f>
        <v>62264</v>
      </c>
      <c r="G148" s="97">
        <f t="shared" si="32"/>
        <v>60204</v>
      </c>
      <c r="H148" s="82">
        <f t="shared" si="32"/>
        <v>73379</v>
      </c>
      <c r="I148" s="173">
        <f t="shared" si="32"/>
        <v>71085</v>
      </c>
      <c r="J148" s="82">
        <f t="shared" si="32"/>
        <v>24240</v>
      </c>
      <c r="K148" s="83">
        <f t="shared" si="32"/>
        <v>23729</v>
      </c>
      <c r="L148" s="83">
        <f t="shared" si="32"/>
        <v>29464</v>
      </c>
      <c r="M148" s="97">
        <f t="shared" si="32"/>
        <v>28683</v>
      </c>
      <c r="N148" s="92">
        <f t="shared" si="32"/>
        <v>252.7</v>
      </c>
      <c r="O148" s="93">
        <f t="shared" si="32"/>
        <v>247.3</v>
      </c>
      <c r="P148" s="74">
        <f>IF(N148-O148=0,"-",(N148-O148)/O148*100)</f>
        <v>2.1835826930853122</v>
      </c>
      <c r="Q148" s="92">
        <f>Q146+Q147</f>
        <v>1218.5</v>
      </c>
      <c r="R148" s="93">
        <f>R146+R147</f>
        <v>1189.4000000000001</v>
      </c>
      <c r="S148" s="74">
        <f>IF(Q148-R148=0,"-",(Q148-R148)/R148*100)</f>
        <v>2.4466117370102491</v>
      </c>
      <c r="T148" s="8"/>
      <c r="U148" s="86">
        <f>+Q148*1000000/D148/365</f>
        <v>29464.749906297988</v>
      </c>
      <c r="V148" s="406">
        <f>+U148-L148</f>
        <v>0.74990629798776354</v>
      </c>
      <c r="W148" s="86">
        <f>+R148*1000000/D148/365</f>
        <v>28761.077996348646</v>
      </c>
      <c r="X148" s="406">
        <f>+W148-M148</f>
        <v>78.077996348645684</v>
      </c>
    </row>
    <row r="149" spans="1:24" ht="12.75">
      <c r="A149" s="96"/>
      <c r="B149" s="52"/>
      <c r="C149" s="9"/>
      <c r="D149" s="80"/>
      <c r="E149" s="57"/>
      <c r="F149" s="171"/>
      <c r="G149" s="97"/>
      <c r="H149" s="82"/>
      <c r="I149" s="173"/>
      <c r="J149" s="82"/>
      <c r="K149" s="83"/>
      <c r="L149" s="83"/>
      <c r="M149" s="97"/>
      <c r="N149" s="92"/>
      <c r="O149" s="93"/>
      <c r="P149" s="74"/>
      <c r="Q149" s="108"/>
      <c r="R149" s="93"/>
      <c r="S149" s="74"/>
      <c r="T149" s="8"/>
      <c r="U149" s="86"/>
      <c r="V149" s="406"/>
      <c r="W149" s="8"/>
      <c r="X149" s="406"/>
    </row>
    <row r="150" spans="1:24" ht="12.75">
      <c r="A150" s="66" t="s">
        <v>104</v>
      </c>
      <c r="B150" s="67" t="s">
        <v>170</v>
      </c>
      <c r="C150" s="68"/>
      <c r="D150" s="80"/>
      <c r="E150" s="94" t="s">
        <v>20</v>
      </c>
      <c r="F150" s="274">
        <v>99416</v>
      </c>
      <c r="G150" s="121">
        <v>102615.38</v>
      </c>
      <c r="H150" s="275">
        <v>112526</v>
      </c>
      <c r="I150" s="276">
        <v>115510</v>
      </c>
      <c r="J150" s="275">
        <v>34788</v>
      </c>
      <c r="K150" s="120">
        <v>35705</v>
      </c>
      <c r="L150" s="120">
        <v>41855</v>
      </c>
      <c r="M150" s="121">
        <v>41986</v>
      </c>
      <c r="N150" s="123">
        <v>145.6</v>
      </c>
      <c r="O150" s="124">
        <v>149.5</v>
      </c>
      <c r="P150" s="74">
        <v>-2.6</v>
      </c>
      <c r="Q150" s="277">
        <v>695.1</v>
      </c>
      <c r="R150" s="124">
        <v>697.3</v>
      </c>
      <c r="S150" s="74">
        <v>-0.3</v>
      </c>
      <c r="T150" s="8"/>
      <c r="U150" s="8"/>
      <c r="V150" s="406"/>
      <c r="W150" s="8"/>
      <c r="X150" s="406"/>
    </row>
    <row r="151" spans="1:24" ht="12.75">
      <c r="A151" s="96"/>
      <c r="B151" s="52"/>
      <c r="C151" s="9"/>
      <c r="D151" s="80"/>
      <c r="E151" s="94" t="s">
        <v>24</v>
      </c>
      <c r="F151" s="274">
        <v>21404</v>
      </c>
      <c r="G151" s="121">
        <v>21388</v>
      </c>
      <c r="H151" s="275">
        <v>21847</v>
      </c>
      <c r="I151" s="276">
        <v>21863</v>
      </c>
      <c r="J151" s="275">
        <v>8638</v>
      </c>
      <c r="K151" s="120">
        <v>8498</v>
      </c>
      <c r="L151" s="120">
        <v>8990</v>
      </c>
      <c r="M151" s="121">
        <v>8887</v>
      </c>
      <c r="N151" s="123">
        <v>36.200000000000003</v>
      </c>
      <c r="O151" s="124">
        <v>35.6</v>
      </c>
      <c r="P151" s="74">
        <v>1.6</v>
      </c>
      <c r="Q151" s="277">
        <v>149.30000000000001</v>
      </c>
      <c r="R151" s="124">
        <v>147.6</v>
      </c>
      <c r="S151" s="74">
        <v>1.2</v>
      </c>
      <c r="T151" s="8"/>
      <c r="U151" s="8"/>
      <c r="V151" s="406"/>
      <c r="W151" s="8"/>
      <c r="X151" s="406"/>
    </row>
    <row r="152" spans="1:24" ht="12.75">
      <c r="A152" s="96"/>
      <c r="B152" s="67"/>
      <c r="C152" s="79" t="s">
        <v>25</v>
      </c>
      <c r="D152" s="80">
        <v>45.5</v>
      </c>
      <c r="E152" s="94" t="s">
        <v>26</v>
      </c>
      <c r="F152" s="171">
        <f t="shared" ref="F152:O152" si="33">F150+F151</f>
        <v>120820</v>
      </c>
      <c r="G152" s="97">
        <f t="shared" si="33"/>
        <v>124003.38</v>
      </c>
      <c r="H152" s="82">
        <f t="shared" si="33"/>
        <v>134373</v>
      </c>
      <c r="I152" s="173">
        <f t="shared" si="33"/>
        <v>137373</v>
      </c>
      <c r="J152" s="82">
        <f t="shared" si="33"/>
        <v>43426</v>
      </c>
      <c r="K152" s="83">
        <f t="shared" si="33"/>
        <v>44203</v>
      </c>
      <c r="L152" s="83">
        <f t="shared" si="33"/>
        <v>50845</v>
      </c>
      <c r="M152" s="97">
        <f t="shared" si="33"/>
        <v>50873</v>
      </c>
      <c r="N152" s="92">
        <f t="shared" si="33"/>
        <v>181.8</v>
      </c>
      <c r="O152" s="93">
        <f t="shared" si="33"/>
        <v>185.1</v>
      </c>
      <c r="P152" s="74">
        <v>-1.8</v>
      </c>
      <c r="Q152" s="92">
        <f>Q150+Q151</f>
        <v>844.40000000000009</v>
      </c>
      <c r="R152" s="93">
        <f>R150+R151</f>
        <v>844.9</v>
      </c>
      <c r="S152" s="74">
        <v>-0.1</v>
      </c>
      <c r="T152" s="8"/>
      <c r="U152" s="86">
        <f>+Q152*1000000/D152/365</f>
        <v>50844.497967785646</v>
      </c>
      <c r="V152" s="406">
        <f>+U152-L152</f>
        <v>-0.50203221435367595</v>
      </c>
      <c r="W152" s="86">
        <f>+R152*1000000/D152/365</f>
        <v>50874.604847207585</v>
      </c>
      <c r="X152" s="406">
        <f>+W152-M152</f>
        <v>1.6048472075854079</v>
      </c>
    </row>
    <row r="153" spans="1:24" ht="12.75">
      <c r="A153" s="96"/>
      <c r="B153" s="52"/>
      <c r="C153" s="9"/>
      <c r="D153" s="80"/>
      <c r="E153" s="57"/>
      <c r="F153" s="274"/>
      <c r="G153" s="121"/>
      <c r="H153" s="275"/>
      <c r="I153" s="276"/>
      <c r="J153" s="275"/>
      <c r="K153" s="120"/>
      <c r="L153" s="120"/>
      <c r="M153" s="121"/>
      <c r="N153" s="123"/>
      <c r="O153" s="124"/>
      <c r="P153" s="74"/>
      <c r="Q153" s="125"/>
      <c r="R153" s="124"/>
      <c r="S153" s="74"/>
      <c r="T153" s="8"/>
      <c r="U153" s="8"/>
      <c r="V153" s="406"/>
      <c r="W153" s="8"/>
      <c r="X153" s="406"/>
    </row>
    <row r="154" spans="1:24" ht="12.75">
      <c r="A154" s="66" t="s">
        <v>107</v>
      </c>
      <c r="B154" s="67" t="s">
        <v>108</v>
      </c>
      <c r="C154" s="68"/>
      <c r="D154" s="80"/>
      <c r="E154" s="94" t="s">
        <v>20</v>
      </c>
      <c r="F154" s="274">
        <v>76656</v>
      </c>
      <c r="G154" s="121">
        <v>78218</v>
      </c>
      <c r="H154" s="275">
        <v>82116</v>
      </c>
      <c r="I154" s="276">
        <v>82443</v>
      </c>
      <c r="J154" s="275">
        <v>35000</v>
      </c>
      <c r="K154" s="120">
        <v>35729</v>
      </c>
      <c r="L154" s="120">
        <v>39638</v>
      </c>
      <c r="M154" s="121">
        <v>39708</v>
      </c>
      <c r="N154" s="123">
        <v>156.80000000000001</v>
      </c>
      <c r="O154" s="124">
        <v>160.1</v>
      </c>
      <c r="P154" s="74">
        <v>-2</v>
      </c>
      <c r="Q154" s="277">
        <v>704.6</v>
      </c>
      <c r="R154" s="124">
        <v>705.8</v>
      </c>
      <c r="S154" s="74">
        <v>-0.2</v>
      </c>
      <c r="T154" s="8"/>
      <c r="U154" s="8"/>
      <c r="V154" s="406"/>
      <c r="W154" s="8"/>
      <c r="X154" s="406"/>
    </row>
    <row r="155" spans="1:24" ht="12.75">
      <c r="A155" s="96"/>
      <c r="B155" s="52"/>
      <c r="C155" s="9"/>
      <c r="D155" s="80"/>
      <c r="E155" s="94" t="s">
        <v>24</v>
      </c>
      <c r="F155" s="274">
        <v>11911</v>
      </c>
      <c r="G155" s="121">
        <v>11992</v>
      </c>
      <c r="H155" s="275">
        <v>12224.89</v>
      </c>
      <c r="I155" s="276">
        <v>12351</v>
      </c>
      <c r="J155" s="275">
        <v>6689</v>
      </c>
      <c r="K155" s="120">
        <v>6729</v>
      </c>
      <c r="L155" s="120">
        <v>6957.99</v>
      </c>
      <c r="M155" s="121">
        <v>7035</v>
      </c>
      <c r="N155" s="123">
        <v>30</v>
      </c>
      <c r="O155" s="124">
        <v>30.2</v>
      </c>
      <c r="P155" s="74">
        <v>-0.6</v>
      </c>
      <c r="Q155" s="277">
        <v>123.7</v>
      </c>
      <c r="R155" s="124">
        <v>125</v>
      </c>
      <c r="S155" s="74">
        <v>-1.1000000000000001</v>
      </c>
      <c r="T155" s="8"/>
      <c r="U155" s="8"/>
      <c r="V155" s="406"/>
      <c r="W155" s="8"/>
      <c r="X155" s="406"/>
    </row>
    <row r="156" spans="1:24" ht="12.75">
      <c r="A156" s="96"/>
      <c r="B156" s="67"/>
      <c r="C156" s="79" t="s">
        <v>25</v>
      </c>
      <c r="D156" s="80">
        <v>48.7</v>
      </c>
      <c r="E156" s="94" t="s">
        <v>26</v>
      </c>
      <c r="F156" s="171">
        <f t="shared" ref="F156:O156" si="34">F154+F155</f>
        <v>88567</v>
      </c>
      <c r="G156" s="97">
        <f t="shared" si="34"/>
        <v>90210</v>
      </c>
      <c r="H156" s="82">
        <f t="shared" si="34"/>
        <v>94340.89</v>
      </c>
      <c r="I156" s="173">
        <f t="shared" si="34"/>
        <v>94794</v>
      </c>
      <c r="J156" s="82">
        <f t="shared" si="34"/>
        <v>41689</v>
      </c>
      <c r="K156" s="83">
        <f t="shared" si="34"/>
        <v>42458</v>
      </c>
      <c r="L156" s="83">
        <f t="shared" si="34"/>
        <v>46595.99</v>
      </c>
      <c r="M156" s="97">
        <f t="shared" si="34"/>
        <v>46743</v>
      </c>
      <c r="N156" s="92">
        <f t="shared" si="34"/>
        <v>186.8</v>
      </c>
      <c r="O156" s="93">
        <f t="shared" si="34"/>
        <v>190.29999999999998</v>
      </c>
      <c r="P156" s="74">
        <v>-1.8</v>
      </c>
      <c r="Q156" s="92">
        <v>828.3</v>
      </c>
      <c r="R156" s="93">
        <v>830.9</v>
      </c>
      <c r="S156" s="74">
        <v>-0.3</v>
      </c>
      <c r="T156" s="8"/>
      <c r="U156" s="86">
        <f>+Q156*1000000/D156/365</f>
        <v>46597.845348935327</v>
      </c>
      <c r="V156" s="406">
        <f>+U156-L156</f>
        <v>1.8553489353289478</v>
      </c>
      <c r="W156" s="86">
        <f>+R156*1000000/D156/365</f>
        <v>46744.114089617724</v>
      </c>
      <c r="X156" s="406">
        <f>+W156-M156</f>
        <v>1.1140896177239483</v>
      </c>
    </row>
    <row r="157" spans="1:24" ht="12.75">
      <c r="A157" s="96"/>
      <c r="B157" s="52"/>
      <c r="C157" s="9"/>
      <c r="D157" s="80"/>
      <c r="E157" s="57"/>
      <c r="F157" s="171"/>
      <c r="G157" s="97"/>
      <c r="H157" s="82"/>
      <c r="I157" s="173"/>
      <c r="J157" s="82"/>
      <c r="K157" s="83"/>
      <c r="L157" s="83"/>
      <c r="M157" s="97"/>
      <c r="N157" s="92"/>
      <c r="O157" s="93"/>
      <c r="P157" s="74"/>
      <c r="Q157" s="108"/>
      <c r="R157" s="93"/>
      <c r="S157" s="74"/>
      <c r="T157" s="8"/>
      <c r="U157" s="8"/>
      <c r="V157" s="406"/>
      <c r="W157" s="8"/>
      <c r="X157" s="406"/>
    </row>
    <row r="158" spans="1:24" ht="12.75">
      <c r="A158" s="66" t="s">
        <v>107</v>
      </c>
      <c r="B158" s="99" t="s">
        <v>109</v>
      </c>
      <c r="C158" s="100"/>
      <c r="D158" s="114"/>
      <c r="E158" s="94" t="s">
        <v>20</v>
      </c>
      <c r="F158" s="171">
        <v>86877</v>
      </c>
      <c r="G158" s="97">
        <v>84216</v>
      </c>
      <c r="H158" s="82">
        <v>101477</v>
      </c>
      <c r="I158" s="173">
        <v>99441</v>
      </c>
      <c r="J158" s="82">
        <v>21414</v>
      </c>
      <c r="K158" s="83">
        <v>20961</v>
      </c>
      <c r="L158" s="83">
        <v>25587</v>
      </c>
      <c r="M158" s="97">
        <v>25089</v>
      </c>
      <c r="N158" s="92">
        <v>305.2</v>
      </c>
      <c r="O158" s="93">
        <v>298.7</v>
      </c>
      <c r="P158" s="74">
        <f>IF(N158-O158=0,"-",(N158-O158)/O158*100)</f>
        <v>2.1760964178105122</v>
      </c>
      <c r="Q158" s="115">
        <v>1446.6</v>
      </c>
      <c r="R158" s="93">
        <v>1418.5</v>
      </c>
      <c r="S158" s="74">
        <f>IF(Q158-R158=0,"-",(Q158-R158)/R158*100)</f>
        <v>1.980965808953113</v>
      </c>
      <c r="T158" s="8"/>
      <c r="U158" s="8"/>
      <c r="V158" s="406"/>
      <c r="W158" s="8"/>
      <c r="X158" s="406"/>
    </row>
    <row r="159" spans="1:24" ht="12.75">
      <c r="A159" s="96"/>
      <c r="B159" s="99" t="s">
        <v>171</v>
      </c>
      <c r="C159" s="100"/>
      <c r="D159" s="114"/>
      <c r="E159" s="94" t="s">
        <v>24</v>
      </c>
      <c r="F159" s="171">
        <v>18571</v>
      </c>
      <c r="G159" s="97">
        <v>18584</v>
      </c>
      <c r="H159" s="82">
        <v>19732</v>
      </c>
      <c r="I159" s="173">
        <v>19900</v>
      </c>
      <c r="J159" s="82">
        <v>5854</v>
      </c>
      <c r="K159" s="83">
        <v>5858</v>
      </c>
      <c r="L159" s="83">
        <v>6214</v>
      </c>
      <c r="M159" s="97">
        <v>6258</v>
      </c>
      <c r="N159" s="92">
        <v>83.4</v>
      </c>
      <c r="O159" s="93">
        <v>83.5</v>
      </c>
      <c r="P159" s="74">
        <f>IF(N159-O159=0,"-",(N159-O159)/O159*100)</f>
        <v>-0.11976047904190935</v>
      </c>
      <c r="Q159" s="115">
        <v>351.3</v>
      </c>
      <c r="R159" s="93">
        <v>353.8</v>
      </c>
      <c r="S159" s="74">
        <f>IF(Q159-R159=0,"-",(Q159-R159)/R159*100)</f>
        <v>-0.7066139061616733</v>
      </c>
      <c r="T159" s="8"/>
      <c r="U159" s="8"/>
      <c r="V159" s="406"/>
      <c r="W159" s="8"/>
      <c r="X159" s="406"/>
    </row>
    <row r="160" spans="1:24" ht="12.75">
      <c r="A160" s="96"/>
      <c r="B160" s="104"/>
      <c r="C160" s="151" t="s">
        <v>25</v>
      </c>
      <c r="D160" s="114">
        <v>154.9</v>
      </c>
      <c r="E160" s="94" t="s">
        <v>26</v>
      </c>
      <c r="F160" s="171">
        <f t="shared" ref="F160:O160" si="35">F158+F159</f>
        <v>105448</v>
      </c>
      <c r="G160" s="97">
        <f t="shared" si="35"/>
        <v>102800</v>
      </c>
      <c r="H160" s="82">
        <f t="shared" si="35"/>
        <v>121209</v>
      </c>
      <c r="I160" s="173">
        <f t="shared" si="35"/>
        <v>119341</v>
      </c>
      <c r="J160" s="82">
        <f t="shared" si="35"/>
        <v>27268</v>
      </c>
      <c r="K160" s="83">
        <f t="shared" si="35"/>
        <v>26819</v>
      </c>
      <c r="L160" s="83">
        <f t="shared" si="35"/>
        <v>31801</v>
      </c>
      <c r="M160" s="97">
        <f t="shared" si="35"/>
        <v>31347</v>
      </c>
      <c r="N160" s="92">
        <f t="shared" si="35"/>
        <v>388.6</v>
      </c>
      <c r="O160" s="93">
        <f t="shared" si="35"/>
        <v>382.2</v>
      </c>
      <c r="P160" s="74">
        <f>IF(N160-O160=0,"-",(N160-O160)/O160*100)</f>
        <v>1.6745159602302551</v>
      </c>
      <c r="Q160" s="92">
        <f>Q158+Q159</f>
        <v>1797.8999999999999</v>
      </c>
      <c r="R160" s="93">
        <f>R158+R159</f>
        <v>1772.3</v>
      </c>
      <c r="S160" s="74">
        <f>IF(Q160-R160=0,"-",(Q160-R160)/R160*100)</f>
        <v>1.4444507137617735</v>
      </c>
      <c r="T160" s="8"/>
      <c r="U160" s="86">
        <f>+Q160*1000000/D160/365</f>
        <v>31799.570204374006</v>
      </c>
      <c r="V160" s="406">
        <f>+U160-L160</f>
        <v>-1.4297956259943021</v>
      </c>
      <c r="W160" s="86">
        <f>+R160*1000000/D160/365</f>
        <v>31346.781396747348</v>
      </c>
      <c r="X160" s="406">
        <f>+W160-M160</f>
        <v>-0.21860325265151914</v>
      </c>
    </row>
    <row r="161" spans="1:24" ht="12.75">
      <c r="A161" s="96"/>
      <c r="B161" s="52"/>
      <c r="C161" s="9"/>
      <c r="D161" s="80"/>
      <c r="E161" s="57"/>
      <c r="F161" s="171"/>
      <c r="G161" s="97"/>
      <c r="H161" s="82"/>
      <c r="I161" s="173"/>
      <c r="J161" s="82"/>
      <c r="K161" s="83"/>
      <c r="L161" s="83"/>
      <c r="M161" s="97"/>
      <c r="N161" s="92"/>
      <c r="O161" s="93"/>
      <c r="P161" s="74"/>
      <c r="Q161" s="108"/>
      <c r="R161" s="93"/>
      <c r="S161" s="74"/>
      <c r="T161" s="8"/>
      <c r="U161" s="86"/>
      <c r="V161" s="406"/>
      <c r="W161" s="8"/>
      <c r="X161" s="411"/>
    </row>
    <row r="162" spans="1:24" ht="12.75">
      <c r="A162" s="66" t="s">
        <v>107</v>
      </c>
      <c r="B162" s="99" t="s">
        <v>111</v>
      </c>
      <c r="C162" s="68"/>
      <c r="D162" s="80"/>
      <c r="E162" s="94" t="s">
        <v>20</v>
      </c>
      <c r="F162" s="171">
        <v>6462</v>
      </c>
      <c r="G162" s="97">
        <v>6224</v>
      </c>
      <c r="H162" s="82">
        <v>14381</v>
      </c>
      <c r="I162" s="173">
        <v>14065</v>
      </c>
      <c r="J162" s="82">
        <v>9574</v>
      </c>
      <c r="K162" s="83">
        <v>9143</v>
      </c>
      <c r="L162" s="83">
        <v>14775</v>
      </c>
      <c r="M162" s="97">
        <v>14408</v>
      </c>
      <c r="N162" s="92">
        <v>35.299999999999997</v>
      </c>
      <c r="O162" s="93">
        <v>33.700000000000003</v>
      </c>
      <c r="P162" s="74">
        <f>IF(N162-O162=0,"-",(N162-O162)/O162*100)</f>
        <v>4.7477744807121489</v>
      </c>
      <c r="Q162" s="115">
        <v>216</v>
      </c>
      <c r="R162" s="93">
        <v>210.7</v>
      </c>
      <c r="S162" s="74">
        <f>IF(Q162-R162=0,"-",(Q162-R162)/R162*100)</f>
        <v>2.5154247745609926</v>
      </c>
      <c r="T162" s="8"/>
      <c r="U162" s="8"/>
      <c r="V162" s="406"/>
      <c r="W162" s="8"/>
      <c r="X162" s="406"/>
    </row>
    <row r="163" spans="1:24" ht="12.75">
      <c r="A163" s="96"/>
      <c r="B163" s="132" t="s">
        <v>158</v>
      </c>
      <c r="C163" s="292"/>
      <c r="D163" s="134"/>
      <c r="E163" s="94" t="s">
        <v>24</v>
      </c>
      <c r="F163" s="171">
        <v>1895</v>
      </c>
      <c r="G163" s="97">
        <v>1919</v>
      </c>
      <c r="H163" s="82">
        <v>3033</v>
      </c>
      <c r="I163" s="173">
        <v>3060</v>
      </c>
      <c r="J163" s="82">
        <v>2506</v>
      </c>
      <c r="K163" s="83">
        <v>2516</v>
      </c>
      <c r="L163" s="83">
        <v>3002</v>
      </c>
      <c r="M163" s="97">
        <v>3027</v>
      </c>
      <c r="N163" s="92">
        <v>9.1999999999999993</v>
      </c>
      <c r="O163" s="93">
        <v>9.3000000000000007</v>
      </c>
      <c r="P163" s="74">
        <f>IF(N163-O163=0,"-",(N163-O163)/O163*100)</f>
        <v>-1.0752688172043163</v>
      </c>
      <c r="Q163" s="115">
        <v>43.9</v>
      </c>
      <c r="R163" s="93">
        <v>44.3</v>
      </c>
      <c r="S163" s="74">
        <f>IF(Q163-R163=0,"-",(Q163-R163)/R163*100)</f>
        <v>-0.90293453724604644</v>
      </c>
      <c r="T163" s="8"/>
      <c r="U163" s="8"/>
      <c r="V163" s="406"/>
      <c r="W163" s="8"/>
      <c r="X163" s="406"/>
    </row>
    <row r="164" spans="1:24" ht="12.75">
      <c r="A164" s="96"/>
      <c r="B164" s="78"/>
      <c r="C164" s="79" t="s">
        <v>25</v>
      </c>
      <c r="D164" s="80">
        <v>40</v>
      </c>
      <c r="E164" s="94" t="s">
        <v>26</v>
      </c>
      <c r="F164" s="171">
        <f t="shared" ref="F164:O164" si="36">F162+F163</f>
        <v>8357</v>
      </c>
      <c r="G164" s="97">
        <f t="shared" si="36"/>
        <v>8143</v>
      </c>
      <c r="H164" s="82">
        <f t="shared" si="36"/>
        <v>17414</v>
      </c>
      <c r="I164" s="173">
        <f t="shared" si="36"/>
        <v>17125</v>
      </c>
      <c r="J164" s="82">
        <f t="shared" si="36"/>
        <v>12080</v>
      </c>
      <c r="K164" s="83">
        <f t="shared" si="36"/>
        <v>11659</v>
      </c>
      <c r="L164" s="83">
        <f t="shared" si="36"/>
        <v>17777</v>
      </c>
      <c r="M164" s="97">
        <f t="shared" si="36"/>
        <v>17435</v>
      </c>
      <c r="N164" s="92">
        <f t="shared" si="36"/>
        <v>44.5</v>
      </c>
      <c r="O164" s="93">
        <f t="shared" si="36"/>
        <v>43</v>
      </c>
      <c r="P164" s="74">
        <f>IF(N164-O164=0,"-",(N164-O164)/O164*100)</f>
        <v>3.4883720930232558</v>
      </c>
      <c r="Q164" s="92">
        <f>Q162+Q163</f>
        <v>259.89999999999998</v>
      </c>
      <c r="R164" s="93">
        <f>R162+R163</f>
        <v>255</v>
      </c>
      <c r="S164" s="74">
        <f>IF(Q164-R164=0,"-",(Q164-R164)/R164*100)</f>
        <v>1.9215686274509716</v>
      </c>
      <c r="T164" s="8"/>
      <c r="U164" s="86">
        <f>+Q164*1000000/D164/365</f>
        <v>17801.369863013697</v>
      </c>
      <c r="V164" s="406">
        <f>+U164-L164</f>
        <v>24.369863013696886</v>
      </c>
      <c r="W164" s="86">
        <f>+R164*1000000/35.8/365</f>
        <v>19514.808295706745</v>
      </c>
      <c r="X164" s="406">
        <f>+W164-M164</f>
        <v>2079.8082957067454</v>
      </c>
    </row>
    <row r="165" spans="1:24" ht="12.75">
      <c r="A165" s="96"/>
      <c r="B165" s="52"/>
      <c r="C165" s="9"/>
      <c r="D165" s="80"/>
      <c r="E165" s="57"/>
      <c r="F165" s="171"/>
      <c r="G165" s="97"/>
      <c r="H165" s="82"/>
      <c r="I165" s="173"/>
      <c r="J165" s="82"/>
      <c r="K165" s="83"/>
      <c r="L165" s="83"/>
      <c r="M165" s="97"/>
      <c r="N165" s="92"/>
      <c r="O165" s="93"/>
      <c r="P165" s="74"/>
      <c r="Q165" s="108"/>
      <c r="R165" s="93"/>
      <c r="S165" s="74"/>
      <c r="T165" s="8"/>
      <c r="U165" s="8"/>
      <c r="V165" s="406"/>
      <c r="W165" s="8"/>
      <c r="X165" s="406"/>
    </row>
    <row r="166" spans="1:24" ht="12.75">
      <c r="A166" s="66" t="s">
        <v>63</v>
      </c>
      <c r="B166" s="67" t="s">
        <v>113</v>
      </c>
      <c r="C166" s="68"/>
      <c r="D166" s="80"/>
      <c r="E166" s="94" t="s">
        <v>20</v>
      </c>
      <c r="F166" s="274">
        <v>69454</v>
      </c>
      <c r="G166" s="121">
        <v>68063</v>
      </c>
      <c r="H166" s="275">
        <v>71035</v>
      </c>
      <c r="I166" s="276">
        <v>69649</v>
      </c>
      <c r="J166" s="275">
        <v>31337</v>
      </c>
      <c r="K166" s="120">
        <v>30405</v>
      </c>
      <c r="L166" s="120">
        <v>34406</v>
      </c>
      <c r="M166" s="121">
        <v>33790</v>
      </c>
      <c r="N166" s="123">
        <v>262.60000000000002</v>
      </c>
      <c r="O166" s="124">
        <v>254.8</v>
      </c>
      <c r="P166" s="74">
        <v>3.1</v>
      </c>
      <c r="Q166" s="277">
        <v>1144.0999999999999</v>
      </c>
      <c r="R166" s="124">
        <v>1123.5999999999999</v>
      </c>
      <c r="S166" s="74">
        <v>1.8</v>
      </c>
      <c r="T166" s="8"/>
      <c r="U166" s="8"/>
      <c r="V166" s="406"/>
      <c r="W166" s="8"/>
      <c r="X166" s="406"/>
    </row>
    <row r="167" spans="1:24" ht="12.75">
      <c r="A167" s="96"/>
      <c r="B167" s="52"/>
      <c r="C167" s="9"/>
      <c r="D167" s="80"/>
      <c r="E167" s="94" t="s">
        <v>24</v>
      </c>
      <c r="F167" s="274">
        <v>22137</v>
      </c>
      <c r="G167" s="121">
        <v>22100</v>
      </c>
      <c r="H167" s="275">
        <v>22184</v>
      </c>
      <c r="I167" s="276">
        <v>22174</v>
      </c>
      <c r="J167" s="275">
        <v>14221</v>
      </c>
      <c r="K167" s="120">
        <v>14055</v>
      </c>
      <c r="L167" s="120">
        <v>14397</v>
      </c>
      <c r="M167" s="121">
        <v>14265</v>
      </c>
      <c r="N167" s="123">
        <v>119.2</v>
      </c>
      <c r="O167" s="124">
        <v>117.8</v>
      </c>
      <c r="P167" s="74">
        <v>1.2</v>
      </c>
      <c r="Q167" s="277">
        <v>478.7</v>
      </c>
      <c r="R167" s="124">
        <v>474.3</v>
      </c>
      <c r="S167" s="74">
        <v>0.9</v>
      </c>
      <c r="T167" s="8"/>
      <c r="U167" s="8"/>
      <c r="V167" s="406"/>
      <c r="W167" s="8"/>
      <c r="X167" s="406"/>
    </row>
    <row r="168" spans="1:24" ht="12.75">
      <c r="A168" s="96"/>
      <c r="B168" s="67"/>
      <c r="C168" s="79" t="s">
        <v>25</v>
      </c>
      <c r="D168" s="80">
        <v>91.1</v>
      </c>
      <c r="E168" s="94" t="s">
        <v>26</v>
      </c>
      <c r="F168" s="171">
        <f t="shared" ref="F168:O168" si="37">F166+F167</f>
        <v>91591</v>
      </c>
      <c r="G168" s="97">
        <f t="shared" si="37"/>
        <v>90163</v>
      </c>
      <c r="H168" s="82">
        <f t="shared" si="37"/>
        <v>93219</v>
      </c>
      <c r="I168" s="173">
        <f t="shared" si="37"/>
        <v>91823</v>
      </c>
      <c r="J168" s="82">
        <f t="shared" si="37"/>
        <v>45558</v>
      </c>
      <c r="K168" s="83">
        <f t="shared" si="37"/>
        <v>44460</v>
      </c>
      <c r="L168" s="83">
        <f t="shared" si="37"/>
        <v>48803</v>
      </c>
      <c r="M168" s="97">
        <f t="shared" si="37"/>
        <v>48055</v>
      </c>
      <c r="N168" s="92">
        <f t="shared" si="37"/>
        <v>381.8</v>
      </c>
      <c r="O168" s="93">
        <f t="shared" si="37"/>
        <v>372.6</v>
      </c>
      <c r="P168" s="74">
        <v>2.5</v>
      </c>
      <c r="Q168" s="92">
        <f>Q166+Q167</f>
        <v>1622.8</v>
      </c>
      <c r="R168" s="93">
        <f>R166+R167</f>
        <v>1597.8999999999999</v>
      </c>
      <c r="S168" s="74">
        <v>1.6</v>
      </c>
      <c r="T168" s="8"/>
      <c r="U168" s="86">
        <f>+Q168*1000000/D168/365</f>
        <v>48803.81336180323</v>
      </c>
      <c r="V168" s="406">
        <f>+U168-L168</f>
        <v>0.8133618032297818</v>
      </c>
      <c r="W168" s="86">
        <f>+R168*1000000/D168/365</f>
        <v>48054.974963535467</v>
      </c>
      <c r="X168" s="406">
        <f>+W168-M168</f>
        <v>-2.5036464532604441E-2</v>
      </c>
    </row>
    <row r="169" spans="1:24" ht="12.75">
      <c r="A169" s="96"/>
      <c r="B169" s="52"/>
      <c r="C169" s="9"/>
      <c r="D169" s="80"/>
      <c r="E169" s="57"/>
      <c r="F169" s="274"/>
      <c r="G169" s="121"/>
      <c r="H169" s="275"/>
      <c r="I169" s="276"/>
      <c r="J169" s="275"/>
      <c r="K169" s="120"/>
      <c r="L169" s="120"/>
      <c r="M169" s="121"/>
      <c r="N169" s="123"/>
      <c r="O169" s="124"/>
      <c r="P169" s="74"/>
      <c r="Q169" s="125"/>
      <c r="R169" s="124"/>
      <c r="S169" s="74"/>
      <c r="T169" s="8"/>
      <c r="U169" s="8"/>
      <c r="V169" s="406"/>
      <c r="W169" s="8"/>
      <c r="X169" s="406"/>
    </row>
    <row r="170" spans="1:24" ht="12.75">
      <c r="A170" s="66" t="s">
        <v>114</v>
      </c>
      <c r="B170" s="67" t="s">
        <v>115</v>
      </c>
      <c r="C170" s="68"/>
      <c r="D170" s="80"/>
      <c r="E170" s="94" t="s">
        <v>20</v>
      </c>
      <c r="F170" s="274">
        <v>148317</v>
      </c>
      <c r="G170" s="121">
        <v>146228</v>
      </c>
      <c r="H170" s="275">
        <v>149527</v>
      </c>
      <c r="I170" s="276">
        <v>147403</v>
      </c>
      <c r="J170" s="275">
        <v>38222</v>
      </c>
      <c r="K170" s="120">
        <v>37734</v>
      </c>
      <c r="L170" s="120">
        <v>40945</v>
      </c>
      <c r="M170" s="121">
        <v>40478</v>
      </c>
      <c r="N170" s="123">
        <v>287.3</v>
      </c>
      <c r="O170" s="124">
        <v>283.60000000000002</v>
      </c>
      <c r="P170" s="74">
        <v>1.3</v>
      </c>
      <c r="Q170" s="277">
        <v>1221</v>
      </c>
      <c r="R170" s="124">
        <v>1207.0999999999999</v>
      </c>
      <c r="S170" s="74">
        <v>1.2</v>
      </c>
      <c r="T170" s="8"/>
      <c r="U170" s="8"/>
      <c r="V170" s="406"/>
      <c r="W170" s="8"/>
      <c r="X170" s="406"/>
    </row>
    <row r="171" spans="1:24" ht="12.75">
      <c r="A171" s="96"/>
      <c r="B171" s="52"/>
      <c r="C171" s="9"/>
      <c r="D171" s="80"/>
      <c r="E171" s="94" t="s">
        <v>24</v>
      </c>
      <c r="F171" s="274">
        <v>26177</v>
      </c>
      <c r="G171" s="121">
        <v>26245</v>
      </c>
      <c r="H171" s="275">
        <v>26292</v>
      </c>
      <c r="I171" s="276">
        <v>26566.23</v>
      </c>
      <c r="J171" s="275">
        <v>7654</v>
      </c>
      <c r="K171" s="120">
        <v>7604</v>
      </c>
      <c r="L171" s="120">
        <v>7828</v>
      </c>
      <c r="M171" s="121">
        <v>7878</v>
      </c>
      <c r="N171" s="123">
        <v>57.5</v>
      </c>
      <c r="O171" s="124">
        <v>57.2</v>
      </c>
      <c r="P171" s="74">
        <v>0.6</v>
      </c>
      <c r="Q171" s="277">
        <v>233.4</v>
      </c>
      <c r="R171" s="124">
        <v>234.9</v>
      </c>
      <c r="S171" s="74">
        <v>-0.6</v>
      </c>
      <c r="T171" s="8"/>
      <c r="U171" s="8"/>
      <c r="V171" s="406"/>
      <c r="W171" s="8"/>
      <c r="X171" s="406"/>
    </row>
    <row r="172" spans="1:24" ht="12.75">
      <c r="A172" s="96"/>
      <c r="B172" s="67"/>
      <c r="C172" s="79" t="s">
        <v>25</v>
      </c>
      <c r="D172" s="80">
        <v>81.7</v>
      </c>
      <c r="E172" s="94" t="s">
        <v>26</v>
      </c>
      <c r="F172" s="171">
        <f t="shared" ref="F172:O172" si="38">F170+F171</f>
        <v>174494</v>
      </c>
      <c r="G172" s="97">
        <f t="shared" si="38"/>
        <v>172473</v>
      </c>
      <c r="H172" s="82">
        <f t="shared" si="38"/>
        <v>175819</v>
      </c>
      <c r="I172" s="173">
        <f t="shared" si="38"/>
        <v>173969.23</v>
      </c>
      <c r="J172" s="82">
        <f t="shared" si="38"/>
        <v>45876</v>
      </c>
      <c r="K172" s="83">
        <f t="shared" si="38"/>
        <v>45338</v>
      </c>
      <c r="L172" s="83">
        <f t="shared" si="38"/>
        <v>48773</v>
      </c>
      <c r="M172" s="97">
        <f t="shared" si="38"/>
        <v>48356</v>
      </c>
      <c r="N172" s="92">
        <f t="shared" si="38"/>
        <v>344.8</v>
      </c>
      <c r="O172" s="93">
        <f t="shared" si="38"/>
        <v>340.8</v>
      </c>
      <c r="P172" s="74">
        <v>1.2</v>
      </c>
      <c r="Q172" s="92">
        <f>Q170+Q171</f>
        <v>1454.4</v>
      </c>
      <c r="R172" s="93">
        <f>R170+R171</f>
        <v>1442</v>
      </c>
      <c r="S172" s="74">
        <v>0.9</v>
      </c>
      <c r="T172" s="8"/>
      <c r="U172" s="86">
        <f>+Q172*1000000/D172/365</f>
        <v>48771.818044633721</v>
      </c>
      <c r="V172" s="406">
        <f>+U172-L172</f>
        <v>-1.1819553662789986</v>
      </c>
      <c r="W172" s="86">
        <f>+R172*1000000/D172/365</f>
        <v>48355.996713670131</v>
      </c>
      <c r="X172" s="406">
        <f>+W172-M172</f>
        <v>-3.2863298692973331E-3</v>
      </c>
    </row>
    <row r="173" spans="1:24" ht="12.75">
      <c r="A173" s="96"/>
      <c r="B173" s="52"/>
      <c r="C173" s="9"/>
      <c r="D173" s="80"/>
      <c r="E173" s="57"/>
      <c r="F173" s="274"/>
      <c r="G173" s="121"/>
      <c r="H173" s="275"/>
      <c r="I173" s="276"/>
      <c r="J173" s="275"/>
      <c r="K173" s="120"/>
      <c r="L173" s="120"/>
      <c r="M173" s="121"/>
      <c r="N173" s="123"/>
      <c r="O173" s="124"/>
      <c r="P173" s="74"/>
      <c r="Q173" s="125"/>
      <c r="R173" s="124"/>
      <c r="S173" s="74"/>
      <c r="T173" s="8"/>
      <c r="U173" s="8"/>
      <c r="V173" s="406"/>
      <c r="W173" s="8"/>
      <c r="X173" s="406"/>
    </row>
    <row r="174" spans="1:24" ht="12.75">
      <c r="A174" s="66" t="s">
        <v>63</v>
      </c>
      <c r="B174" s="67" t="s">
        <v>116</v>
      </c>
      <c r="C174" s="68"/>
      <c r="D174" s="80"/>
      <c r="E174" s="94" t="s">
        <v>20</v>
      </c>
      <c r="F174" s="274">
        <v>193835</v>
      </c>
      <c r="G174" s="121">
        <v>189192.62</v>
      </c>
      <c r="H174" s="275">
        <v>193275</v>
      </c>
      <c r="I174" s="276">
        <v>189427</v>
      </c>
      <c r="J174" s="275">
        <v>33505</v>
      </c>
      <c r="K174" s="120">
        <v>32492</v>
      </c>
      <c r="L174" s="120">
        <v>35105</v>
      </c>
      <c r="M174" s="121">
        <v>34557</v>
      </c>
      <c r="N174" s="123">
        <v>841.5</v>
      </c>
      <c r="O174" s="124">
        <v>816.1</v>
      </c>
      <c r="P174" s="74">
        <v>3.1</v>
      </c>
      <c r="Q174" s="277">
        <v>3498</v>
      </c>
      <c r="R174" s="124">
        <v>3443.5</v>
      </c>
      <c r="S174" s="74">
        <v>1.6</v>
      </c>
      <c r="T174" s="8"/>
      <c r="U174" s="8"/>
      <c r="V174" s="406"/>
      <c r="W174" s="8"/>
      <c r="X174" s="406"/>
    </row>
    <row r="175" spans="1:24" ht="12.75">
      <c r="A175" s="96"/>
      <c r="B175" s="52"/>
      <c r="C175" s="9"/>
      <c r="D175" s="80"/>
      <c r="E175" s="94" t="s">
        <v>24</v>
      </c>
      <c r="F175" s="274">
        <v>44254</v>
      </c>
      <c r="G175" s="121">
        <v>44187</v>
      </c>
      <c r="H175" s="275">
        <v>44120</v>
      </c>
      <c r="I175" s="276">
        <v>44077</v>
      </c>
      <c r="J175" s="275">
        <v>11759</v>
      </c>
      <c r="K175" s="120">
        <v>11521</v>
      </c>
      <c r="L175" s="120">
        <v>11691.59</v>
      </c>
      <c r="M175" s="121">
        <v>11547.17</v>
      </c>
      <c r="N175" s="123">
        <v>295.3</v>
      </c>
      <c r="O175" s="124">
        <v>289.39999999999998</v>
      </c>
      <c r="P175" s="74">
        <v>2.1</v>
      </c>
      <c r="Q175" s="277">
        <v>1165</v>
      </c>
      <c r="R175" s="124">
        <v>1150.5999999999999</v>
      </c>
      <c r="S175" s="74">
        <v>1.3</v>
      </c>
      <c r="T175" s="8"/>
      <c r="U175" s="8"/>
      <c r="V175" s="406"/>
      <c r="W175" s="8"/>
      <c r="X175" s="406"/>
    </row>
    <row r="176" spans="1:24" ht="12.75">
      <c r="A176" s="96"/>
      <c r="B176" s="67"/>
      <c r="C176" s="79" t="s">
        <v>25</v>
      </c>
      <c r="D176" s="80">
        <v>273</v>
      </c>
      <c r="E176" s="94" t="s">
        <v>26</v>
      </c>
      <c r="F176" s="171">
        <f t="shared" ref="F176:O176" si="39">F174+F175</f>
        <v>238089</v>
      </c>
      <c r="G176" s="97">
        <f t="shared" si="39"/>
        <v>233379.62</v>
      </c>
      <c r="H176" s="82">
        <f t="shared" si="39"/>
        <v>237395</v>
      </c>
      <c r="I176" s="173">
        <f t="shared" si="39"/>
        <v>233504</v>
      </c>
      <c r="J176" s="82">
        <f t="shared" si="39"/>
        <v>45264</v>
      </c>
      <c r="K176" s="83">
        <f t="shared" si="39"/>
        <v>44013</v>
      </c>
      <c r="L176" s="83">
        <f t="shared" si="39"/>
        <v>46796.59</v>
      </c>
      <c r="M176" s="97">
        <f t="shared" si="39"/>
        <v>46104.17</v>
      </c>
      <c r="N176" s="92">
        <f t="shared" si="39"/>
        <v>1136.8</v>
      </c>
      <c r="O176" s="93">
        <f t="shared" si="39"/>
        <v>1105.5</v>
      </c>
      <c r="P176" s="74">
        <v>2.8</v>
      </c>
      <c r="Q176" s="92">
        <f>Q174+Q175</f>
        <v>4663</v>
      </c>
      <c r="R176" s="93">
        <f>R174+R175</f>
        <v>4594.1000000000004</v>
      </c>
      <c r="S176" s="74">
        <v>1.5</v>
      </c>
      <c r="T176" s="8"/>
      <c r="U176" s="86">
        <f>+Q176*1000000/D176/365</f>
        <v>46796.126248181041</v>
      </c>
      <c r="V176" s="406">
        <f>+U176-L176</f>
        <v>-0.4637518189556431</v>
      </c>
      <c r="W176" s="86">
        <f>+R176*1000000/D176/365</f>
        <v>46104.671584123636</v>
      </c>
      <c r="X176" s="406">
        <f>+W176-M176</f>
        <v>0.50158412363816751</v>
      </c>
    </row>
    <row r="177" spans="1:24" ht="12.75">
      <c r="A177" s="96"/>
      <c r="B177" s="52"/>
      <c r="C177" s="9"/>
      <c r="D177" s="80"/>
      <c r="E177" s="57"/>
      <c r="F177" s="274"/>
      <c r="G177" s="121"/>
      <c r="H177" s="275"/>
      <c r="I177" s="276"/>
      <c r="J177" s="275"/>
      <c r="K177" s="120"/>
      <c r="L177" s="120"/>
      <c r="M177" s="121"/>
      <c r="N177" s="123"/>
      <c r="O177" s="124"/>
      <c r="P177" s="74"/>
      <c r="Q177" s="125"/>
      <c r="R177" s="124"/>
      <c r="S177" s="74"/>
      <c r="T177" s="8"/>
      <c r="U177" s="8"/>
      <c r="V177" s="406"/>
      <c r="W177" s="8"/>
      <c r="X177" s="406"/>
    </row>
    <row r="178" spans="1:24" ht="12.75">
      <c r="A178" s="66" t="s">
        <v>63</v>
      </c>
      <c r="B178" s="67" t="s">
        <v>117</v>
      </c>
      <c r="C178" s="68"/>
      <c r="D178" s="80"/>
      <c r="E178" s="94" t="s">
        <v>20</v>
      </c>
      <c r="F178" s="274">
        <v>34465</v>
      </c>
      <c r="G178" s="121">
        <v>31659</v>
      </c>
      <c r="H178" s="275">
        <v>35328</v>
      </c>
      <c r="I178" s="276">
        <v>33582.97</v>
      </c>
      <c r="J178" s="275">
        <v>21517</v>
      </c>
      <c r="K178" s="120">
        <v>20202</v>
      </c>
      <c r="L178" s="120">
        <v>22914</v>
      </c>
      <c r="M178" s="121">
        <v>22109</v>
      </c>
      <c r="N178" s="123">
        <v>89.7</v>
      </c>
      <c r="O178" s="124">
        <v>84.2</v>
      </c>
      <c r="P178" s="74">
        <v>6.5</v>
      </c>
      <c r="Q178" s="277">
        <v>378.9</v>
      </c>
      <c r="R178" s="124">
        <v>365.6</v>
      </c>
      <c r="S178" s="74">
        <v>3.6</v>
      </c>
      <c r="T178" s="8"/>
      <c r="U178" s="8"/>
      <c r="V178" s="406"/>
      <c r="W178" s="8"/>
      <c r="X178" s="406"/>
    </row>
    <row r="179" spans="1:24" ht="12.75">
      <c r="A179" s="96"/>
      <c r="B179" s="67" t="s">
        <v>118</v>
      </c>
      <c r="C179" s="68"/>
      <c r="D179" s="80"/>
      <c r="E179" s="94" t="s">
        <v>24</v>
      </c>
      <c r="F179" s="274">
        <v>11857</v>
      </c>
      <c r="G179" s="121">
        <v>11247.88</v>
      </c>
      <c r="H179" s="275">
        <v>11527</v>
      </c>
      <c r="I179" s="276">
        <v>11272</v>
      </c>
      <c r="J179" s="275">
        <v>9318</v>
      </c>
      <c r="K179" s="120">
        <v>8939</v>
      </c>
      <c r="L179" s="120">
        <v>9139.69</v>
      </c>
      <c r="M179" s="121">
        <v>8976</v>
      </c>
      <c r="N179" s="123">
        <v>38.799999999999997</v>
      </c>
      <c r="O179" s="124">
        <v>37.299999999999997</v>
      </c>
      <c r="P179" s="74">
        <v>4.2</v>
      </c>
      <c r="Q179" s="277">
        <v>151.1</v>
      </c>
      <c r="R179" s="124">
        <v>148.4</v>
      </c>
      <c r="S179" s="74">
        <v>1.8</v>
      </c>
      <c r="T179" s="8"/>
      <c r="U179" s="8"/>
      <c r="V179" s="406"/>
      <c r="W179" s="8"/>
      <c r="X179" s="406"/>
    </row>
    <row r="180" spans="1:24" ht="12.75">
      <c r="A180" s="96"/>
      <c r="B180" s="67" t="s">
        <v>119</v>
      </c>
      <c r="C180" s="79" t="s">
        <v>25</v>
      </c>
      <c r="D180" s="80">
        <v>45.3</v>
      </c>
      <c r="E180" s="94" t="s">
        <v>26</v>
      </c>
      <c r="F180" s="171">
        <f t="shared" ref="F180:O180" si="40">F178+F179</f>
        <v>46322</v>
      </c>
      <c r="G180" s="97">
        <f t="shared" si="40"/>
        <v>42906.879999999997</v>
      </c>
      <c r="H180" s="82">
        <f t="shared" si="40"/>
        <v>46855</v>
      </c>
      <c r="I180" s="173">
        <f t="shared" si="40"/>
        <v>44854.97</v>
      </c>
      <c r="J180" s="82">
        <f t="shared" si="40"/>
        <v>30835</v>
      </c>
      <c r="K180" s="83">
        <f t="shared" si="40"/>
        <v>29141</v>
      </c>
      <c r="L180" s="83">
        <f t="shared" si="40"/>
        <v>32053.690000000002</v>
      </c>
      <c r="M180" s="97">
        <f t="shared" si="40"/>
        <v>31085</v>
      </c>
      <c r="N180" s="92">
        <f t="shared" si="40"/>
        <v>128.5</v>
      </c>
      <c r="O180" s="93">
        <f t="shared" si="40"/>
        <v>121.5</v>
      </c>
      <c r="P180" s="74">
        <v>5.8</v>
      </c>
      <c r="Q180" s="92">
        <f>Q178+Q179</f>
        <v>530</v>
      </c>
      <c r="R180" s="93">
        <f>R178+R179</f>
        <v>514</v>
      </c>
      <c r="S180" s="74">
        <v>3.1</v>
      </c>
      <c r="T180" s="8"/>
      <c r="U180" s="86">
        <f>+Q180*1000000/D180/365</f>
        <v>32054.18972451541</v>
      </c>
      <c r="V180" s="406">
        <f>+U180-L180</f>
        <v>0.4997245154081611</v>
      </c>
      <c r="W180" s="86">
        <f>+R180*1000000/D180/365</f>
        <v>31086.516072454568</v>
      </c>
      <c r="X180" s="406">
        <f>+W180-M180</f>
        <v>1.5160724545676203</v>
      </c>
    </row>
    <row r="181" spans="1:24" ht="12.75">
      <c r="A181" s="96"/>
      <c r="B181" s="52"/>
      <c r="C181" s="9"/>
      <c r="D181" s="80"/>
      <c r="E181" s="57"/>
      <c r="F181" s="274"/>
      <c r="G181" s="121"/>
      <c r="H181" s="275"/>
      <c r="I181" s="276"/>
      <c r="J181" s="275"/>
      <c r="K181" s="120"/>
      <c r="L181" s="120"/>
      <c r="M181" s="121"/>
      <c r="N181" s="123"/>
      <c r="O181" s="124"/>
      <c r="P181" s="74"/>
      <c r="Q181" s="125"/>
      <c r="R181" s="124"/>
      <c r="S181" s="74"/>
      <c r="T181" s="8"/>
      <c r="U181" s="8"/>
      <c r="V181" s="406"/>
      <c r="W181" s="8"/>
      <c r="X181" s="406"/>
    </row>
    <row r="182" spans="1:24" ht="12.75">
      <c r="A182" s="66" t="s">
        <v>107</v>
      </c>
      <c r="B182" s="67" t="s">
        <v>120</v>
      </c>
      <c r="C182" s="68"/>
      <c r="D182" s="80"/>
      <c r="E182" s="94" t="s">
        <v>20</v>
      </c>
      <c r="F182" s="274">
        <v>48626</v>
      </c>
      <c r="G182" s="121">
        <v>48441</v>
      </c>
      <c r="H182" s="275">
        <v>57086</v>
      </c>
      <c r="I182" s="276">
        <v>57710</v>
      </c>
      <c r="J182" s="275">
        <v>19010</v>
      </c>
      <c r="K182" s="120">
        <v>18972</v>
      </c>
      <c r="L182" s="120">
        <v>22364</v>
      </c>
      <c r="M182" s="121">
        <v>22583</v>
      </c>
      <c r="N182" s="123">
        <v>114.4</v>
      </c>
      <c r="O182" s="124">
        <v>114.1</v>
      </c>
      <c r="P182" s="74">
        <v>0.2</v>
      </c>
      <c r="Q182" s="277">
        <v>533.79999999999995</v>
      </c>
      <c r="R182" s="124">
        <v>539.1</v>
      </c>
      <c r="S182" s="74">
        <v>-1</v>
      </c>
      <c r="T182" s="8"/>
      <c r="U182" s="8"/>
      <c r="V182" s="406"/>
      <c r="W182" s="8"/>
      <c r="X182" s="406"/>
    </row>
    <row r="183" spans="1:24" ht="12.75">
      <c r="A183" s="96"/>
      <c r="B183" s="52"/>
      <c r="C183" s="9"/>
      <c r="D183" s="80"/>
      <c r="E183" s="94" t="s">
        <v>24</v>
      </c>
      <c r="F183" s="274">
        <v>7748</v>
      </c>
      <c r="G183" s="121">
        <v>8011</v>
      </c>
      <c r="H183" s="275">
        <v>8267</v>
      </c>
      <c r="I183" s="276">
        <v>8627</v>
      </c>
      <c r="J183" s="275">
        <v>3323</v>
      </c>
      <c r="K183" s="120">
        <v>3423</v>
      </c>
      <c r="L183" s="120">
        <v>3540</v>
      </c>
      <c r="M183" s="121">
        <v>3687</v>
      </c>
      <c r="N183" s="123">
        <v>20</v>
      </c>
      <c r="O183" s="124">
        <v>20.6</v>
      </c>
      <c r="P183" s="74">
        <v>-2.9</v>
      </c>
      <c r="Q183" s="277">
        <v>84.5</v>
      </c>
      <c r="R183" s="124">
        <v>88</v>
      </c>
      <c r="S183" s="74">
        <v>-4</v>
      </c>
      <c r="T183" s="8"/>
      <c r="U183" s="8"/>
      <c r="V183" s="406"/>
      <c r="W183" s="8"/>
      <c r="X183" s="406"/>
    </row>
    <row r="184" spans="1:24" ht="12.75">
      <c r="A184" s="96"/>
      <c r="B184" s="67"/>
      <c r="C184" s="79" t="s">
        <v>25</v>
      </c>
      <c r="D184" s="80">
        <v>65.400000000000006</v>
      </c>
      <c r="E184" s="94" t="s">
        <v>26</v>
      </c>
      <c r="F184" s="171">
        <f t="shared" ref="F184:O184" si="41">F182+F183</f>
        <v>56374</v>
      </c>
      <c r="G184" s="97">
        <f t="shared" si="41"/>
        <v>56452</v>
      </c>
      <c r="H184" s="82">
        <f t="shared" si="41"/>
        <v>65353</v>
      </c>
      <c r="I184" s="173">
        <f t="shared" si="41"/>
        <v>66337</v>
      </c>
      <c r="J184" s="82">
        <f t="shared" si="41"/>
        <v>22333</v>
      </c>
      <c r="K184" s="83">
        <f t="shared" si="41"/>
        <v>22395</v>
      </c>
      <c r="L184" s="83">
        <f t="shared" si="41"/>
        <v>25904</v>
      </c>
      <c r="M184" s="97">
        <f t="shared" si="41"/>
        <v>26270</v>
      </c>
      <c r="N184" s="92">
        <f t="shared" si="41"/>
        <v>134.4</v>
      </c>
      <c r="O184" s="93">
        <f t="shared" si="41"/>
        <v>134.69999999999999</v>
      </c>
      <c r="P184" s="74">
        <v>-0.3</v>
      </c>
      <c r="Q184" s="92">
        <f>Q182+Q183</f>
        <v>618.29999999999995</v>
      </c>
      <c r="R184" s="93">
        <f>R182+R183</f>
        <v>627.1</v>
      </c>
      <c r="S184" s="74">
        <v>-1.4</v>
      </c>
      <c r="T184" s="8"/>
      <c r="U184" s="86">
        <f>+Q184*1000000/D184/365</f>
        <v>25901.721754430062</v>
      </c>
      <c r="V184" s="406">
        <f>+U184-L184</f>
        <v>-2.278245569938008</v>
      </c>
      <c r="W184" s="86">
        <f>+R184*1000000/D184/365</f>
        <v>26270.369904905532</v>
      </c>
      <c r="X184" s="406">
        <f>+W184-M184</f>
        <v>0.36990490553216659</v>
      </c>
    </row>
    <row r="185" spans="1:24" ht="12.75">
      <c r="A185" s="96"/>
      <c r="B185" s="52"/>
      <c r="C185" s="9"/>
      <c r="D185" s="80"/>
      <c r="E185" s="57"/>
      <c r="F185" s="171"/>
      <c r="G185" s="97"/>
      <c r="H185" s="82"/>
      <c r="I185" s="173"/>
      <c r="J185" s="82"/>
      <c r="K185" s="83"/>
      <c r="L185" s="83"/>
      <c r="M185" s="97"/>
      <c r="N185" s="92"/>
      <c r="O185" s="93"/>
      <c r="P185" s="74"/>
      <c r="Q185" s="108"/>
      <c r="R185" s="93"/>
      <c r="S185" s="74"/>
      <c r="T185" s="8"/>
      <c r="U185" s="8"/>
      <c r="V185" s="406"/>
      <c r="W185" s="8"/>
      <c r="X185" s="406"/>
    </row>
    <row r="186" spans="1:24" ht="12.75">
      <c r="A186" s="66" t="s">
        <v>121</v>
      </c>
      <c r="B186" s="67" t="s">
        <v>122</v>
      </c>
      <c r="C186" s="68"/>
      <c r="D186" s="80"/>
      <c r="E186" s="94" t="s">
        <v>20</v>
      </c>
      <c r="F186" s="171">
        <v>144145</v>
      </c>
      <c r="G186" s="97">
        <v>141060</v>
      </c>
      <c r="H186" s="82">
        <v>141582</v>
      </c>
      <c r="I186" s="173">
        <v>138378</v>
      </c>
      <c r="J186" s="82">
        <v>35033</v>
      </c>
      <c r="K186" s="83">
        <v>34051</v>
      </c>
      <c r="L186" s="83">
        <v>35515</v>
      </c>
      <c r="M186" s="97">
        <v>35084</v>
      </c>
      <c r="N186" s="92">
        <v>256.2</v>
      </c>
      <c r="O186" s="93">
        <v>249.1</v>
      </c>
      <c r="P186" s="74">
        <f>IF(N186-O186=0,"-",(N186-O186)/O186*100)</f>
        <v>2.8502609393817724</v>
      </c>
      <c r="Q186" s="115">
        <v>1030.5999999999999</v>
      </c>
      <c r="R186" s="93">
        <v>1018.1</v>
      </c>
      <c r="S186" s="74">
        <f>IF(Q186-R186=0,"-",(Q186-R186)/R186*100)</f>
        <v>1.2277772320989968</v>
      </c>
      <c r="T186" s="8"/>
      <c r="U186" s="8"/>
      <c r="V186" s="406"/>
      <c r="W186" s="8"/>
      <c r="X186" s="406"/>
    </row>
    <row r="187" spans="1:24" ht="12.75">
      <c r="A187" s="96"/>
      <c r="B187" s="67" t="s">
        <v>123</v>
      </c>
      <c r="C187" s="68"/>
      <c r="D187" s="80"/>
      <c r="E187" s="94" t="s">
        <v>24</v>
      </c>
      <c r="F187" s="171">
        <v>17274</v>
      </c>
      <c r="G187" s="97">
        <v>17308</v>
      </c>
      <c r="H187" s="82">
        <v>17038</v>
      </c>
      <c r="I187" s="173">
        <v>17090</v>
      </c>
      <c r="J187" s="82">
        <v>4437</v>
      </c>
      <c r="K187" s="83">
        <v>4491</v>
      </c>
      <c r="L187" s="83">
        <v>4380</v>
      </c>
      <c r="M187" s="97">
        <v>4498</v>
      </c>
      <c r="N187" s="92">
        <v>32.5</v>
      </c>
      <c r="O187" s="93">
        <v>32.799999999999997</v>
      </c>
      <c r="P187" s="74">
        <f>IF(N187-O187=0,"-",(N187-O187)/O187*100)</f>
        <v>-0.9146341463414549</v>
      </c>
      <c r="Q187" s="115">
        <v>127.1</v>
      </c>
      <c r="R187" s="93">
        <v>130.5</v>
      </c>
      <c r="S187" s="74">
        <f>IF(Q187-R187=0,"-",(Q187-R187)/R187*100)</f>
        <v>-2.6053639846743337</v>
      </c>
      <c r="T187" s="8"/>
      <c r="U187" s="8"/>
      <c r="V187" s="406"/>
      <c r="W187" s="8"/>
      <c r="X187" s="406"/>
    </row>
    <row r="188" spans="1:24" ht="12.75">
      <c r="A188" s="96"/>
      <c r="B188" s="67" t="s">
        <v>124</v>
      </c>
      <c r="C188" s="79" t="s">
        <v>25</v>
      </c>
      <c r="D188" s="80">
        <v>79.5</v>
      </c>
      <c r="E188" s="94" t="s">
        <v>26</v>
      </c>
      <c r="F188" s="171">
        <f t="shared" ref="F188:O188" si="42">F186+F187</f>
        <v>161419</v>
      </c>
      <c r="G188" s="97">
        <f t="shared" si="42"/>
        <v>158368</v>
      </c>
      <c r="H188" s="82">
        <f t="shared" si="42"/>
        <v>158620</v>
      </c>
      <c r="I188" s="173">
        <f t="shared" si="42"/>
        <v>155468</v>
      </c>
      <c r="J188" s="82">
        <f t="shared" si="42"/>
        <v>39470</v>
      </c>
      <c r="K188" s="83">
        <f t="shared" si="42"/>
        <v>38542</v>
      </c>
      <c r="L188" s="83">
        <f t="shared" si="42"/>
        <v>39895</v>
      </c>
      <c r="M188" s="97">
        <f t="shared" si="42"/>
        <v>39582</v>
      </c>
      <c r="N188" s="92">
        <f t="shared" si="42"/>
        <v>288.7</v>
      </c>
      <c r="O188" s="93">
        <f t="shared" si="42"/>
        <v>281.89999999999998</v>
      </c>
      <c r="P188" s="74">
        <f>IF(N188-O188=0,"-",(N188-O188)/O188*100)</f>
        <v>2.4122029088329238</v>
      </c>
      <c r="Q188" s="92">
        <f>Q186+Q187</f>
        <v>1157.6999999999998</v>
      </c>
      <c r="R188" s="93">
        <f>R186+R187</f>
        <v>1148.5999999999999</v>
      </c>
      <c r="S188" s="74">
        <f>IF(Q188-R188=0,"-",(Q188-R188)/R188*100)</f>
        <v>0.79226884903359829</v>
      </c>
      <c r="T188" s="8"/>
      <c r="U188" s="86">
        <f>+Q188*1000000/D188/365</f>
        <v>39896.61411217368</v>
      </c>
      <c r="V188" s="406">
        <f>+U188-L188</f>
        <v>1.6141121736800415</v>
      </c>
      <c r="W188" s="86">
        <f>+R188*1000000/D188/365</f>
        <v>39583.01025243388</v>
      </c>
      <c r="X188" s="406">
        <f>+W188-M188</f>
        <v>1.0102524338799412</v>
      </c>
    </row>
    <row r="189" spans="1:24" ht="12.75">
      <c r="A189" s="96"/>
      <c r="B189" s="52"/>
      <c r="C189" s="9"/>
      <c r="D189" s="80"/>
      <c r="E189" s="57"/>
      <c r="F189" s="171"/>
      <c r="G189" s="97"/>
      <c r="H189" s="82"/>
      <c r="I189" s="173"/>
      <c r="J189" s="82"/>
      <c r="K189" s="83"/>
      <c r="L189" s="83"/>
      <c r="M189" s="97"/>
      <c r="N189" s="92"/>
      <c r="O189" s="93"/>
      <c r="P189" s="74"/>
      <c r="Q189" s="108"/>
      <c r="R189" s="93"/>
      <c r="S189" s="74"/>
      <c r="T189" s="8"/>
      <c r="U189" s="8"/>
      <c r="V189" s="406"/>
      <c r="W189" s="8"/>
      <c r="X189" s="406"/>
    </row>
    <row r="190" spans="1:24" ht="12.75">
      <c r="A190" s="66" t="s">
        <v>125</v>
      </c>
      <c r="B190" s="67" t="s">
        <v>126</v>
      </c>
      <c r="C190" s="68"/>
      <c r="D190" s="80"/>
      <c r="E190" s="94" t="s">
        <v>20</v>
      </c>
      <c r="F190" s="171">
        <v>27555</v>
      </c>
      <c r="G190" s="97">
        <v>27892</v>
      </c>
      <c r="H190" s="82">
        <v>29049</v>
      </c>
      <c r="I190" s="173">
        <v>29861</v>
      </c>
      <c r="J190" s="82">
        <v>9230</v>
      </c>
      <c r="K190" s="83">
        <v>9306</v>
      </c>
      <c r="L190" s="83">
        <v>10148</v>
      </c>
      <c r="M190" s="97">
        <v>10363</v>
      </c>
      <c r="N190" s="92">
        <v>97.6</v>
      </c>
      <c r="O190" s="93">
        <v>98.4</v>
      </c>
      <c r="P190" s="74">
        <f>IF(N190-O190=0,"-",(N190-O190)/O190*100)</f>
        <v>-0.81300813008131234</v>
      </c>
      <c r="Q190" s="115">
        <v>425.6</v>
      </c>
      <c r="R190" s="93">
        <v>434.6</v>
      </c>
      <c r="S190" s="74">
        <f>IF(Q190-R190=0,"-",(Q190-R190)/R190*100)</f>
        <v>-2.0708697653014267</v>
      </c>
      <c r="T190" s="8"/>
      <c r="U190" s="8"/>
      <c r="V190" s="406"/>
      <c r="W190" s="8"/>
      <c r="X190" s="406"/>
    </row>
    <row r="191" spans="1:24" ht="12.75">
      <c r="A191" s="96"/>
      <c r="B191" s="67" t="s">
        <v>127</v>
      </c>
      <c r="C191" s="68"/>
      <c r="D191" s="80"/>
      <c r="E191" s="94" t="s">
        <v>24</v>
      </c>
      <c r="F191" s="171">
        <v>6347</v>
      </c>
      <c r="G191" s="97">
        <v>6408</v>
      </c>
      <c r="H191" s="82">
        <v>6350</v>
      </c>
      <c r="I191" s="173">
        <v>6498</v>
      </c>
      <c r="J191" s="82">
        <v>2122</v>
      </c>
      <c r="K191" s="83">
        <v>2145</v>
      </c>
      <c r="L191" s="83">
        <v>2131</v>
      </c>
      <c r="M191" s="97">
        <v>2180</v>
      </c>
      <c r="N191" s="92">
        <v>22.4</v>
      </c>
      <c r="O191" s="93">
        <v>22.7</v>
      </c>
      <c r="P191" s="74">
        <f>IF(N191-O191=0,"-",(N191-O191)/O191*100)</f>
        <v>-1.3215859030837036</v>
      </c>
      <c r="Q191" s="115">
        <v>89.4</v>
      </c>
      <c r="R191" s="93">
        <v>91.4</v>
      </c>
      <c r="S191" s="74">
        <f>IF(Q191-R191=0,"-",(Q191-R191)/R191*100)</f>
        <v>-2.1881838074398248</v>
      </c>
      <c r="T191" s="8"/>
      <c r="U191" s="8"/>
      <c r="V191" s="406"/>
      <c r="W191" s="8"/>
      <c r="X191" s="406"/>
    </row>
    <row r="192" spans="1:24" ht="12.75">
      <c r="A192" s="96"/>
      <c r="B192" s="78"/>
      <c r="C192" s="79" t="s">
        <v>25</v>
      </c>
      <c r="D192" s="80">
        <v>114.9</v>
      </c>
      <c r="E192" s="94" t="s">
        <v>26</v>
      </c>
      <c r="F192" s="171">
        <f t="shared" ref="F192:O192" si="43">F190+F191</f>
        <v>33902</v>
      </c>
      <c r="G192" s="97">
        <f t="shared" si="43"/>
        <v>34300</v>
      </c>
      <c r="H192" s="97">
        <f t="shared" si="43"/>
        <v>35399</v>
      </c>
      <c r="I192" s="173">
        <f t="shared" si="43"/>
        <v>36359</v>
      </c>
      <c r="J192" s="82">
        <f t="shared" si="43"/>
        <v>11352</v>
      </c>
      <c r="K192" s="83">
        <f t="shared" si="43"/>
        <v>11451</v>
      </c>
      <c r="L192" s="83">
        <f t="shared" si="43"/>
        <v>12279</v>
      </c>
      <c r="M192" s="97">
        <f t="shared" si="43"/>
        <v>12543</v>
      </c>
      <c r="N192" s="92">
        <f t="shared" si="43"/>
        <v>120</v>
      </c>
      <c r="O192" s="93">
        <f t="shared" si="43"/>
        <v>121.10000000000001</v>
      </c>
      <c r="P192" s="74">
        <f>IF(N192-O192=0,"-",(N192-O192)/O192*100)</f>
        <v>-0.90834021469860315</v>
      </c>
      <c r="Q192" s="92">
        <f>Q190+Q191</f>
        <v>515</v>
      </c>
      <c r="R192" s="93">
        <f>R190+R191</f>
        <v>526</v>
      </c>
      <c r="S192" s="74">
        <f>IF(Q192-R192=0,"-",(Q192-R192)/R192*100)</f>
        <v>-2.0912547528517109</v>
      </c>
      <c r="T192" s="8"/>
      <c r="U192" s="86">
        <f>+Q192*1000000/D192/365</f>
        <v>12279.88602358215</v>
      </c>
      <c r="V192" s="406">
        <f>+U192-L192</f>
        <v>0.88602358215030108</v>
      </c>
      <c r="W192" s="86">
        <f>+R192*1000000/D192/365</f>
        <v>12542.174851270311</v>
      </c>
      <c r="X192" s="406">
        <f>+W192-M192</f>
        <v>-0.82514872968931741</v>
      </c>
    </row>
    <row r="193" spans="1:24" ht="12.75">
      <c r="A193" s="96"/>
      <c r="B193" s="52"/>
      <c r="C193" s="9"/>
      <c r="D193" s="80"/>
      <c r="E193" s="57"/>
      <c r="F193" s="171"/>
      <c r="G193" s="97"/>
      <c r="H193" s="82"/>
      <c r="I193" s="173"/>
      <c r="J193" s="82"/>
      <c r="K193" s="83"/>
      <c r="L193" s="83"/>
      <c r="M193" s="97"/>
      <c r="N193" s="92"/>
      <c r="O193" s="93"/>
      <c r="P193" s="74"/>
      <c r="Q193" s="108"/>
      <c r="R193" s="93"/>
      <c r="S193" s="74"/>
      <c r="T193" s="8"/>
      <c r="U193" s="8"/>
      <c r="V193" s="406"/>
      <c r="W193" s="8"/>
      <c r="X193" s="406"/>
    </row>
    <row r="194" spans="1:24" ht="12.75">
      <c r="A194" s="66" t="s">
        <v>121</v>
      </c>
      <c r="B194" s="67" t="s">
        <v>128</v>
      </c>
      <c r="C194" s="68"/>
      <c r="D194" s="80"/>
      <c r="E194" s="94" t="s">
        <v>20</v>
      </c>
      <c r="F194" s="171">
        <v>28823</v>
      </c>
      <c r="G194" s="97">
        <v>20028</v>
      </c>
      <c r="H194" s="82">
        <v>31010</v>
      </c>
      <c r="I194" s="173">
        <v>21675</v>
      </c>
      <c r="J194" s="82">
        <v>9447</v>
      </c>
      <c r="K194" s="83">
        <v>9311</v>
      </c>
      <c r="L194" s="83">
        <v>10594</v>
      </c>
      <c r="M194" s="97">
        <v>10463</v>
      </c>
      <c r="N194" s="92">
        <v>75.599999999999994</v>
      </c>
      <c r="O194" s="93">
        <v>74.5</v>
      </c>
      <c r="P194" s="74">
        <f>IF(N194-O194=0,"-",(N194-O194)/O194*100)</f>
        <v>1.4765100671140863</v>
      </c>
      <c r="Q194" s="115">
        <v>336.4</v>
      </c>
      <c r="R194" s="93">
        <v>332.3</v>
      </c>
      <c r="S194" s="74">
        <f>IF(Q194-R194=0,"-",(Q194-R194)/R194*100)</f>
        <v>1.233824857056866</v>
      </c>
      <c r="T194" s="8"/>
      <c r="U194" s="8"/>
      <c r="V194" s="406"/>
      <c r="W194" s="8"/>
      <c r="X194" s="406"/>
    </row>
    <row r="195" spans="1:24" ht="12.75">
      <c r="A195" s="96"/>
      <c r="B195" s="67" t="s">
        <v>129</v>
      </c>
      <c r="C195" s="68"/>
      <c r="D195" s="80"/>
      <c r="E195" s="94" t="s">
        <v>24</v>
      </c>
      <c r="F195" s="171">
        <v>5080</v>
      </c>
      <c r="G195" s="97">
        <v>3568</v>
      </c>
      <c r="H195" s="82">
        <v>5441</v>
      </c>
      <c r="I195" s="173">
        <v>3517</v>
      </c>
      <c r="J195" s="82">
        <v>1781</v>
      </c>
      <c r="K195" s="83">
        <v>1839</v>
      </c>
      <c r="L195" s="83">
        <v>1838</v>
      </c>
      <c r="M195" s="97">
        <v>1828</v>
      </c>
      <c r="N195" s="92">
        <v>14.3</v>
      </c>
      <c r="O195" s="93">
        <v>14.7</v>
      </c>
      <c r="P195" s="74">
        <f>IF(N195-O195=0,"-",(N195-O195)/O195*100)</f>
        <v>-2.7210884353741402</v>
      </c>
      <c r="Q195" s="115">
        <v>58.4</v>
      </c>
      <c r="R195" s="93">
        <v>58.1</v>
      </c>
      <c r="S195" s="74">
        <f>IF(Q195-R195=0,"-",(Q195-R195)/R195*100)</f>
        <v>0.51635111876075246</v>
      </c>
      <c r="T195" s="8"/>
      <c r="U195" s="8"/>
      <c r="V195" s="406"/>
      <c r="W195" s="8"/>
      <c r="X195" s="406"/>
    </row>
    <row r="196" spans="1:24" ht="12.75">
      <c r="A196" s="96"/>
      <c r="B196" s="78"/>
      <c r="C196" s="79" t="s">
        <v>25</v>
      </c>
      <c r="D196" s="80">
        <v>87</v>
      </c>
      <c r="E196" s="94" t="s">
        <v>26</v>
      </c>
      <c r="F196" s="171">
        <f t="shared" ref="F196:O196" si="44">F194+F195</f>
        <v>33903</v>
      </c>
      <c r="G196" s="97">
        <f t="shared" si="44"/>
        <v>23596</v>
      </c>
      <c r="H196" s="82">
        <f t="shared" si="44"/>
        <v>36451</v>
      </c>
      <c r="I196" s="173">
        <f t="shared" si="44"/>
        <v>25192</v>
      </c>
      <c r="J196" s="82">
        <f t="shared" si="44"/>
        <v>11228</v>
      </c>
      <c r="K196" s="83">
        <f t="shared" si="44"/>
        <v>11150</v>
      </c>
      <c r="L196" s="83">
        <f t="shared" si="44"/>
        <v>12432</v>
      </c>
      <c r="M196" s="97">
        <f t="shared" si="44"/>
        <v>12291</v>
      </c>
      <c r="N196" s="92">
        <f t="shared" si="44"/>
        <v>89.899999999999991</v>
      </c>
      <c r="O196" s="93">
        <f t="shared" si="44"/>
        <v>89.2</v>
      </c>
      <c r="P196" s="74">
        <f>IF(N196-O196=0,"-",(N196-O196)/O196*100)</f>
        <v>0.78475336322868672</v>
      </c>
      <c r="Q196" s="92">
        <f>Q194+Q195</f>
        <v>394.79999999999995</v>
      </c>
      <c r="R196" s="93">
        <f>R194+R195</f>
        <v>390.40000000000003</v>
      </c>
      <c r="S196" s="74">
        <f>IF(Q196-R196=0,"-",(Q196-R196)/R196*100)</f>
        <v>1.1270491803278484</v>
      </c>
      <c r="T196" s="8"/>
      <c r="U196" s="86">
        <f>+Q196*1000000/D196/365</f>
        <v>12432.687765706185</v>
      </c>
      <c r="V196" s="406">
        <f>+U196-L196</f>
        <v>0.68776570618501864</v>
      </c>
      <c r="W196" s="86">
        <f>+R196*1000000/D196/365</f>
        <v>12294.126909148168</v>
      </c>
      <c r="X196" s="406">
        <f>+W196-M196</f>
        <v>3.1269091481681244</v>
      </c>
    </row>
    <row r="197" spans="1:24" ht="12.75">
      <c r="A197" s="96"/>
      <c r="B197" s="52"/>
      <c r="C197" s="9"/>
      <c r="D197" s="80"/>
      <c r="E197" s="57"/>
      <c r="F197" s="171"/>
      <c r="G197" s="97"/>
      <c r="H197" s="82"/>
      <c r="I197" s="173"/>
      <c r="J197" s="82"/>
      <c r="K197" s="83"/>
      <c r="L197" s="83"/>
      <c r="M197" s="97"/>
      <c r="N197" s="92"/>
      <c r="O197" s="93"/>
      <c r="P197" s="74"/>
      <c r="Q197" s="108"/>
      <c r="R197" s="93"/>
      <c r="S197" s="74"/>
      <c r="T197" s="8"/>
      <c r="U197" s="8"/>
      <c r="V197" s="406"/>
      <c r="W197" s="8"/>
      <c r="X197" s="406"/>
    </row>
    <row r="198" spans="1:24" ht="12.75">
      <c r="A198" s="66" t="s">
        <v>76</v>
      </c>
      <c r="B198" s="67" t="s">
        <v>130</v>
      </c>
      <c r="C198" s="68"/>
      <c r="D198" s="80"/>
      <c r="E198" s="94" t="s">
        <v>20</v>
      </c>
      <c r="F198" s="274">
        <v>76793</v>
      </c>
      <c r="G198" s="121">
        <v>73805</v>
      </c>
      <c r="H198" s="275">
        <v>82232</v>
      </c>
      <c r="I198" s="276">
        <v>80433</v>
      </c>
      <c r="J198" s="275">
        <v>25449</v>
      </c>
      <c r="K198" s="120">
        <v>24607</v>
      </c>
      <c r="L198" s="120">
        <v>28804</v>
      </c>
      <c r="M198" s="121">
        <v>28415</v>
      </c>
      <c r="N198" s="123">
        <v>313.3</v>
      </c>
      <c r="O198" s="124">
        <v>302.89999999999998</v>
      </c>
      <c r="P198" s="74">
        <v>3.4</v>
      </c>
      <c r="Q198" s="277">
        <v>1406.7</v>
      </c>
      <c r="R198" s="124">
        <v>1387.7</v>
      </c>
      <c r="S198" s="74">
        <v>1.4</v>
      </c>
      <c r="T198" s="8"/>
      <c r="U198" s="8"/>
      <c r="V198" s="406"/>
      <c r="W198" s="8"/>
      <c r="X198" s="406"/>
    </row>
    <row r="199" spans="1:24" ht="12.75">
      <c r="A199" s="96"/>
      <c r="B199" s="52"/>
      <c r="C199" s="9"/>
      <c r="D199" s="80"/>
      <c r="E199" s="94" t="s">
        <v>24</v>
      </c>
      <c r="F199" s="274">
        <v>19449</v>
      </c>
      <c r="G199" s="121">
        <v>19177</v>
      </c>
      <c r="H199" s="275">
        <v>19636</v>
      </c>
      <c r="I199" s="276">
        <v>19748</v>
      </c>
      <c r="J199" s="275">
        <v>9076.59</v>
      </c>
      <c r="K199" s="120">
        <v>8947</v>
      </c>
      <c r="L199" s="120">
        <v>9147</v>
      </c>
      <c r="M199" s="121">
        <v>9168</v>
      </c>
      <c r="N199" s="123">
        <v>111.7</v>
      </c>
      <c r="O199" s="124">
        <v>110.1</v>
      </c>
      <c r="P199" s="74">
        <v>1.5</v>
      </c>
      <c r="Q199" s="277">
        <v>446.7</v>
      </c>
      <c r="R199" s="124">
        <v>447.8</v>
      </c>
      <c r="S199" s="74">
        <v>-0.2</v>
      </c>
      <c r="T199" s="8"/>
      <c r="U199" s="8"/>
      <c r="V199" s="406"/>
      <c r="W199" s="8"/>
      <c r="X199" s="406"/>
    </row>
    <row r="200" spans="1:24" ht="12.75">
      <c r="A200" s="96"/>
      <c r="B200" s="67"/>
      <c r="C200" s="79" t="s">
        <v>25</v>
      </c>
      <c r="D200" s="80">
        <v>133.80000000000001</v>
      </c>
      <c r="E200" s="94" t="s">
        <v>26</v>
      </c>
      <c r="F200" s="171">
        <f t="shared" ref="F200:O200" si="45">F198+F199</f>
        <v>96242</v>
      </c>
      <c r="G200" s="97">
        <f t="shared" si="45"/>
        <v>92982</v>
      </c>
      <c r="H200" s="82">
        <f t="shared" si="45"/>
        <v>101868</v>
      </c>
      <c r="I200" s="173">
        <f t="shared" si="45"/>
        <v>100181</v>
      </c>
      <c r="J200" s="82">
        <f t="shared" si="45"/>
        <v>34525.589999999997</v>
      </c>
      <c r="K200" s="83">
        <f t="shared" si="45"/>
        <v>33554</v>
      </c>
      <c r="L200" s="83">
        <f t="shared" si="45"/>
        <v>37951</v>
      </c>
      <c r="M200" s="97">
        <f t="shared" si="45"/>
        <v>37583</v>
      </c>
      <c r="N200" s="92">
        <f t="shared" si="45"/>
        <v>425</v>
      </c>
      <c r="O200" s="93">
        <f t="shared" si="45"/>
        <v>413</v>
      </c>
      <c r="P200" s="74">
        <v>2.9</v>
      </c>
      <c r="Q200" s="92">
        <f>Q198+Q199</f>
        <v>1853.4</v>
      </c>
      <c r="R200" s="93">
        <f>R198+R199</f>
        <v>1835.5</v>
      </c>
      <c r="S200" s="74">
        <v>1</v>
      </c>
      <c r="T200" s="8"/>
      <c r="U200" s="86">
        <f>+Q200*1000000/D200/365</f>
        <v>37950.734074574604</v>
      </c>
      <c r="V200" s="406">
        <f>+U200-L200</f>
        <v>-0.26592542539583519</v>
      </c>
      <c r="W200" s="86">
        <f>+R200*1000000/D200/365</f>
        <v>37584.208694227731</v>
      </c>
      <c r="X200" s="406">
        <f>+W200-M200</f>
        <v>1.20869422773103</v>
      </c>
    </row>
    <row r="201" spans="1:24" ht="12.75">
      <c r="A201" s="96"/>
      <c r="B201" s="52"/>
      <c r="C201" s="9"/>
      <c r="D201" s="80"/>
      <c r="E201" s="57"/>
      <c r="F201" s="274"/>
      <c r="G201" s="121"/>
      <c r="H201" s="275"/>
      <c r="I201" s="276"/>
      <c r="J201" s="275"/>
      <c r="K201" s="120"/>
      <c r="L201" s="120"/>
      <c r="M201" s="121"/>
      <c r="N201" s="123"/>
      <c r="O201" s="124"/>
      <c r="P201" s="74"/>
      <c r="Q201" s="125"/>
      <c r="R201" s="124"/>
      <c r="S201" s="74"/>
      <c r="T201" s="8"/>
      <c r="U201" s="8"/>
      <c r="V201" s="406"/>
      <c r="W201" s="8"/>
      <c r="X201" s="406"/>
    </row>
    <row r="202" spans="1:24" ht="12.75">
      <c r="A202" s="66" t="s">
        <v>63</v>
      </c>
      <c r="B202" s="67" t="s">
        <v>131</v>
      </c>
      <c r="C202" s="68"/>
      <c r="D202" s="80"/>
      <c r="E202" s="94" t="s">
        <v>20</v>
      </c>
      <c r="F202" s="274">
        <v>181859.75</v>
      </c>
      <c r="G202" s="121">
        <v>180215.37</v>
      </c>
      <c r="H202" s="275">
        <v>181063</v>
      </c>
      <c r="I202" s="276">
        <v>181127</v>
      </c>
      <c r="J202" s="275">
        <v>46385</v>
      </c>
      <c r="K202" s="120">
        <v>45937</v>
      </c>
      <c r="L202" s="120">
        <v>48307</v>
      </c>
      <c r="M202" s="121">
        <v>48283</v>
      </c>
      <c r="N202" s="123">
        <v>862</v>
      </c>
      <c r="O202" s="124">
        <v>853.7</v>
      </c>
      <c r="P202" s="74">
        <v>1</v>
      </c>
      <c r="Q202" s="277">
        <v>3561.7</v>
      </c>
      <c r="R202" s="124">
        <v>3559.9</v>
      </c>
      <c r="S202" s="74">
        <v>0</v>
      </c>
      <c r="T202" s="8"/>
      <c r="U202" s="8"/>
      <c r="V202" s="406"/>
      <c r="W202" s="8"/>
      <c r="X202" s="406"/>
    </row>
    <row r="203" spans="1:24" ht="12.75">
      <c r="A203" s="96"/>
      <c r="B203" s="52"/>
      <c r="C203" s="9"/>
      <c r="D203" s="80"/>
      <c r="E203" s="94" t="s">
        <v>24</v>
      </c>
      <c r="F203" s="274">
        <v>33939</v>
      </c>
      <c r="G203" s="121">
        <v>33605</v>
      </c>
      <c r="H203" s="275">
        <v>33587</v>
      </c>
      <c r="I203" s="276">
        <v>33718</v>
      </c>
      <c r="J203" s="275">
        <v>11847</v>
      </c>
      <c r="K203" s="120">
        <v>11609</v>
      </c>
      <c r="L203" s="120">
        <v>11784</v>
      </c>
      <c r="M203" s="121">
        <v>11793.61</v>
      </c>
      <c r="N203" s="123">
        <v>220.2</v>
      </c>
      <c r="O203" s="124">
        <v>215.7</v>
      </c>
      <c r="P203" s="74">
        <v>2</v>
      </c>
      <c r="Q203" s="277">
        <v>868.8</v>
      </c>
      <c r="R203" s="124">
        <v>869.5</v>
      </c>
      <c r="S203" s="74">
        <v>-0.1</v>
      </c>
      <c r="T203" s="8"/>
      <c r="U203" s="8"/>
      <c r="V203" s="406"/>
      <c r="W203" s="8"/>
      <c r="X203" s="406"/>
    </row>
    <row r="204" spans="1:24" ht="12.75">
      <c r="A204" s="96"/>
      <c r="B204" s="67"/>
      <c r="C204" s="79" t="s">
        <v>25</v>
      </c>
      <c r="D204" s="80">
        <v>202</v>
      </c>
      <c r="E204" s="94" t="s">
        <v>26</v>
      </c>
      <c r="F204" s="171">
        <f t="shared" ref="F204:O204" si="46">F202+F203</f>
        <v>215798.75</v>
      </c>
      <c r="G204" s="97">
        <f t="shared" si="46"/>
        <v>213820.37</v>
      </c>
      <c r="H204" s="82">
        <f t="shared" si="46"/>
        <v>214650</v>
      </c>
      <c r="I204" s="173">
        <f t="shared" si="46"/>
        <v>214845</v>
      </c>
      <c r="J204" s="82">
        <f t="shared" si="46"/>
        <v>58232</v>
      </c>
      <c r="K204" s="83">
        <f t="shared" si="46"/>
        <v>57546</v>
      </c>
      <c r="L204" s="83">
        <f t="shared" si="46"/>
        <v>60091</v>
      </c>
      <c r="M204" s="97">
        <f t="shared" si="46"/>
        <v>60076.61</v>
      </c>
      <c r="N204" s="92">
        <f t="shared" si="46"/>
        <v>1082.2</v>
      </c>
      <c r="O204" s="93">
        <f t="shared" si="46"/>
        <v>1069.4000000000001</v>
      </c>
      <c r="P204" s="74">
        <v>1.2</v>
      </c>
      <c r="Q204" s="92">
        <f>Q202+Q203</f>
        <v>4430.5</v>
      </c>
      <c r="R204" s="93">
        <f>R202+R203</f>
        <v>4429.3999999999996</v>
      </c>
      <c r="S204" s="74">
        <v>0</v>
      </c>
      <c r="T204" s="8"/>
      <c r="U204" s="86">
        <f>+Q204*1000000/D204/365</f>
        <v>60090.872100908717</v>
      </c>
      <c r="V204" s="406">
        <f>+U204-L204</f>
        <v>-0.12789909128332511</v>
      </c>
      <c r="W204" s="86">
        <f>+R204*1000000/D204/365</f>
        <v>60075.952800759529</v>
      </c>
      <c r="X204" s="406">
        <f>+W204-M204</f>
        <v>-0.65719924047152745</v>
      </c>
    </row>
    <row r="205" spans="1:24" ht="12.75">
      <c r="A205" s="96"/>
      <c r="B205" s="52"/>
      <c r="C205" s="9"/>
      <c r="D205" s="80"/>
      <c r="E205" s="57"/>
      <c r="F205" s="274"/>
      <c r="G205" s="121"/>
      <c r="H205" s="275"/>
      <c r="I205" s="276"/>
      <c r="J205" s="275"/>
      <c r="K205" s="120"/>
      <c r="L205" s="120"/>
      <c r="M205" s="121"/>
      <c r="N205" s="123"/>
      <c r="O205" s="124"/>
      <c r="P205" s="74"/>
      <c r="Q205" s="125"/>
      <c r="R205" s="124"/>
      <c r="S205" s="74"/>
      <c r="T205" s="8"/>
      <c r="U205" s="8"/>
      <c r="V205" s="406"/>
      <c r="W205" s="8"/>
      <c r="X205" s="406"/>
    </row>
    <row r="206" spans="1:24" ht="12.75">
      <c r="A206" s="66" t="s">
        <v>132</v>
      </c>
      <c r="B206" s="67" t="s">
        <v>133</v>
      </c>
      <c r="C206" s="68"/>
      <c r="D206" s="80"/>
      <c r="E206" s="94" t="s">
        <v>20</v>
      </c>
      <c r="F206" s="274">
        <v>70021.5</v>
      </c>
      <c r="G206" s="121">
        <v>68985</v>
      </c>
      <c r="H206" s="275">
        <v>70894</v>
      </c>
      <c r="I206" s="276">
        <v>71644</v>
      </c>
      <c r="J206" s="275">
        <v>28467.95</v>
      </c>
      <c r="K206" s="120">
        <v>27890</v>
      </c>
      <c r="L206" s="120">
        <v>30316</v>
      </c>
      <c r="M206" s="121">
        <v>30532</v>
      </c>
      <c r="N206" s="123">
        <v>144.80000000000001</v>
      </c>
      <c r="O206" s="124">
        <v>141.9</v>
      </c>
      <c r="P206" s="74">
        <v>2.1</v>
      </c>
      <c r="Q206" s="277">
        <v>611.9</v>
      </c>
      <c r="R206" s="124">
        <v>616.29999999999995</v>
      </c>
      <c r="S206" s="74">
        <v>-0.7</v>
      </c>
      <c r="T206" s="8"/>
      <c r="U206" s="8"/>
      <c r="V206" s="406"/>
      <c r="W206" s="8"/>
      <c r="X206" s="406"/>
    </row>
    <row r="207" spans="1:24" ht="12.75">
      <c r="A207" s="96"/>
      <c r="B207" s="52"/>
      <c r="C207" s="9"/>
      <c r="D207" s="80"/>
      <c r="E207" s="94" t="s">
        <v>24</v>
      </c>
      <c r="F207" s="274">
        <v>17178</v>
      </c>
      <c r="G207" s="121">
        <v>16707</v>
      </c>
      <c r="H207" s="275">
        <v>16948</v>
      </c>
      <c r="I207" s="276">
        <v>17106</v>
      </c>
      <c r="J207" s="275">
        <v>8548</v>
      </c>
      <c r="K207" s="120">
        <v>8377</v>
      </c>
      <c r="L207" s="120">
        <v>8515</v>
      </c>
      <c r="M207" s="121">
        <v>8578</v>
      </c>
      <c r="N207" s="123">
        <v>43.5</v>
      </c>
      <c r="O207" s="124">
        <v>42.6</v>
      </c>
      <c r="P207" s="74">
        <v>2</v>
      </c>
      <c r="Q207" s="277">
        <v>171.9</v>
      </c>
      <c r="R207" s="124">
        <v>173.1</v>
      </c>
      <c r="S207" s="74">
        <v>-0.7</v>
      </c>
      <c r="T207" s="8"/>
      <c r="U207" s="8"/>
      <c r="V207" s="406"/>
      <c r="W207" s="8"/>
      <c r="X207" s="406"/>
    </row>
    <row r="208" spans="1:24" ht="12.75">
      <c r="A208" s="96"/>
      <c r="B208" s="67"/>
      <c r="C208" s="79" t="s">
        <v>25</v>
      </c>
      <c r="D208" s="80">
        <v>55.3</v>
      </c>
      <c r="E208" s="94" t="s">
        <v>26</v>
      </c>
      <c r="F208" s="171">
        <f t="shared" ref="F208:O208" si="47">F206+F207</f>
        <v>87199.5</v>
      </c>
      <c r="G208" s="97">
        <f t="shared" si="47"/>
        <v>85692</v>
      </c>
      <c r="H208" s="82">
        <f t="shared" si="47"/>
        <v>87842</v>
      </c>
      <c r="I208" s="173">
        <f t="shared" si="47"/>
        <v>88750</v>
      </c>
      <c r="J208" s="82">
        <f t="shared" si="47"/>
        <v>37015.949999999997</v>
      </c>
      <c r="K208" s="83">
        <f t="shared" si="47"/>
        <v>36267</v>
      </c>
      <c r="L208" s="83">
        <f t="shared" si="47"/>
        <v>38831</v>
      </c>
      <c r="M208" s="97">
        <f t="shared" si="47"/>
        <v>39110</v>
      </c>
      <c r="N208" s="92">
        <f t="shared" si="47"/>
        <v>188.3</v>
      </c>
      <c r="O208" s="93">
        <f t="shared" si="47"/>
        <v>184.5</v>
      </c>
      <c r="P208" s="74">
        <v>2.1</v>
      </c>
      <c r="Q208" s="92">
        <f>Q206+Q207</f>
        <v>783.8</v>
      </c>
      <c r="R208" s="93">
        <f>R206+R207</f>
        <v>789.4</v>
      </c>
      <c r="S208" s="74">
        <v>-0.7</v>
      </c>
      <c r="T208" s="8"/>
      <c r="U208" s="86">
        <f>+Q208*1000000/D208/365</f>
        <v>38831.776858480516</v>
      </c>
      <c r="V208" s="406">
        <f>+U208-L208</f>
        <v>0.77685848051623907</v>
      </c>
      <c r="W208" s="86">
        <f>+R208*1000000/D208/365</f>
        <v>39109.217468849864</v>
      </c>
      <c r="X208" s="406">
        <f>+W208-M208</f>
        <v>-0.78253115013649222</v>
      </c>
    </row>
    <row r="209" spans="1:24" ht="12.75">
      <c r="A209" s="96"/>
      <c r="B209" s="52"/>
      <c r="C209" s="79"/>
      <c r="D209" s="80"/>
      <c r="E209" s="57"/>
      <c r="F209" s="274"/>
      <c r="G209" s="121"/>
      <c r="H209" s="275"/>
      <c r="I209" s="276"/>
      <c r="J209" s="275"/>
      <c r="K209" s="120"/>
      <c r="L209" s="120"/>
      <c r="M209" s="121"/>
      <c r="N209" s="123"/>
      <c r="O209" s="124"/>
      <c r="P209" s="74"/>
      <c r="Q209" s="125"/>
      <c r="R209" s="124"/>
      <c r="S209" s="74"/>
      <c r="T209" s="8"/>
      <c r="U209" s="8"/>
      <c r="V209" s="406"/>
      <c r="W209" s="8"/>
      <c r="X209" s="406"/>
    </row>
    <row r="210" spans="1:24" ht="12.75">
      <c r="A210" s="66" t="s">
        <v>134</v>
      </c>
      <c r="B210" s="67" t="s">
        <v>135</v>
      </c>
      <c r="C210" s="68"/>
      <c r="D210" s="80"/>
      <c r="E210" s="94" t="s">
        <v>20</v>
      </c>
      <c r="F210" s="274">
        <v>57813.62</v>
      </c>
      <c r="G210" s="121">
        <v>56781</v>
      </c>
      <c r="H210" s="275">
        <v>57130</v>
      </c>
      <c r="I210" s="276">
        <v>57399</v>
      </c>
      <c r="J210" s="275">
        <v>16340</v>
      </c>
      <c r="K210" s="120">
        <v>15946.95</v>
      </c>
      <c r="L210" s="120">
        <v>16772</v>
      </c>
      <c r="M210" s="121">
        <v>16710</v>
      </c>
      <c r="N210" s="123">
        <v>259</v>
      </c>
      <c r="O210" s="124">
        <v>252.8</v>
      </c>
      <c r="P210" s="74">
        <v>2.5</v>
      </c>
      <c r="Q210" s="277">
        <v>1054.8</v>
      </c>
      <c r="R210" s="124">
        <v>1050.9000000000001</v>
      </c>
      <c r="S210" s="74">
        <v>0.4</v>
      </c>
      <c r="T210" s="8"/>
      <c r="U210" s="8"/>
      <c r="V210" s="406"/>
      <c r="W210" s="8"/>
      <c r="X210" s="406"/>
    </row>
    <row r="211" spans="1:24" ht="12.75">
      <c r="A211" s="96"/>
      <c r="B211" s="52"/>
      <c r="C211" s="9"/>
      <c r="D211" s="80"/>
      <c r="E211" s="94" t="s">
        <v>24</v>
      </c>
      <c r="F211" s="274">
        <v>11128</v>
      </c>
      <c r="G211" s="121">
        <v>10944</v>
      </c>
      <c r="H211" s="275">
        <v>10888.06</v>
      </c>
      <c r="I211" s="276">
        <v>10967</v>
      </c>
      <c r="J211" s="275">
        <v>4068</v>
      </c>
      <c r="K211" s="120">
        <v>3961</v>
      </c>
      <c r="L211" s="120">
        <v>3973</v>
      </c>
      <c r="M211" s="121">
        <v>3947</v>
      </c>
      <c r="N211" s="123">
        <v>64.5</v>
      </c>
      <c r="O211" s="124">
        <v>62.8</v>
      </c>
      <c r="P211" s="74">
        <v>2.7</v>
      </c>
      <c r="Q211" s="277">
        <v>249.9</v>
      </c>
      <c r="R211" s="124">
        <v>248.2</v>
      </c>
      <c r="S211" s="74">
        <v>0.7</v>
      </c>
      <c r="T211" s="8"/>
      <c r="U211" s="8"/>
      <c r="V211" s="406"/>
      <c r="W211" s="8"/>
      <c r="X211" s="406"/>
    </row>
    <row r="212" spans="1:24" ht="12.75">
      <c r="A212" s="96"/>
      <c r="B212" s="67"/>
      <c r="C212" s="79" t="s">
        <v>25</v>
      </c>
      <c r="D212" s="80">
        <v>172.3</v>
      </c>
      <c r="E212" s="94" t="s">
        <v>26</v>
      </c>
      <c r="F212" s="171">
        <f t="shared" ref="F212:O212" si="48">F210+F211</f>
        <v>68941.62</v>
      </c>
      <c r="G212" s="97">
        <f t="shared" si="48"/>
        <v>67725</v>
      </c>
      <c r="H212" s="82">
        <f t="shared" si="48"/>
        <v>68018.06</v>
      </c>
      <c r="I212" s="173">
        <f t="shared" si="48"/>
        <v>68366</v>
      </c>
      <c r="J212" s="82">
        <f t="shared" si="48"/>
        <v>20408</v>
      </c>
      <c r="K212" s="83">
        <f t="shared" si="48"/>
        <v>19907.95</v>
      </c>
      <c r="L212" s="83">
        <f t="shared" si="48"/>
        <v>20745</v>
      </c>
      <c r="M212" s="97">
        <f t="shared" si="48"/>
        <v>20657</v>
      </c>
      <c r="N212" s="92">
        <f t="shared" si="48"/>
        <v>323.5</v>
      </c>
      <c r="O212" s="93">
        <f t="shared" si="48"/>
        <v>315.60000000000002</v>
      </c>
      <c r="P212" s="74">
        <v>2.5</v>
      </c>
      <c r="Q212" s="92">
        <f>Q210+Q211</f>
        <v>1304.7</v>
      </c>
      <c r="R212" s="93">
        <f>R210+R211</f>
        <v>1299.1000000000001</v>
      </c>
      <c r="S212" s="74">
        <v>0.4</v>
      </c>
      <c r="T212" s="8"/>
      <c r="U212" s="86">
        <f>+Q212*1000000/D212/365</f>
        <v>20745.911479658767</v>
      </c>
      <c r="V212" s="406">
        <f>+U212-L212</f>
        <v>0.91147965876734816</v>
      </c>
      <c r="W212" s="86">
        <f>+R212*1000000/D212/365</f>
        <v>20656.86640854197</v>
      </c>
      <c r="X212" s="406">
        <f>+W212-M212</f>
        <v>-0.13359145803042338</v>
      </c>
    </row>
    <row r="213" spans="1:24" ht="12.75">
      <c r="A213" s="96"/>
      <c r="B213" s="52"/>
      <c r="C213" s="9"/>
      <c r="D213" s="80"/>
      <c r="E213" s="57"/>
      <c r="F213" s="274"/>
      <c r="G213" s="121"/>
      <c r="H213" s="275"/>
      <c r="I213" s="276"/>
      <c r="J213" s="275"/>
      <c r="K213" s="120"/>
      <c r="L213" s="120"/>
      <c r="M213" s="121"/>
      <c r="N213" s="123"/>
      <c r="O213" s="124"/>
      <c r="P213" s="74"/>
      <c r="Q213" s="125"/>
      <c r="R213" s="124"/>
      <c r="S213" s="74"/>
      <c r="T213" s="8"/>
      <c r="U213" s="8"/>
      <c r="V213" s="406"/>
      <c r="W213" s="8"/>
      <c r="X213" s="406"/>
    </row>
    <row r="214" spans="1:24" ht="12.75">
      <c r="A214" s="66" t="s">
        <v>76</v>
      </c>
      <c r="B214" s="67" t="s">
        <v>136</v>
      </c>
      <c r="C214" s="68"/>
      <c r="D214" s="80"/>
      <c r="E214" s="94" t="s">
        <v>20</v>
      </c>
      <c r="F214" s="274">
        <v>33448</v>
      </c>
      <c r="G214" s="121">
        <v>33471</v>
      </c>
      <c r="H214" s="275">
        <v>37117</v>
      </c>
      <c r="I214" s="276">
        <v>37495</v>
      </c>
      <c r="J214" s="275">
        <v>19332</v>
      </c>
      <c r="K214" s="120">
        <v>19238</v>
      </c>
      <c r="L214" s="120">
        <v>22349</v>
      </c>
      <c r="M214" s="121">
        <v>22411</v>
      </c>
      <c r="N214" s="123">
        <v>88.4</v>
      </c>
      <c r="O214" s="124">
        <v>88</v>
      </c>
      <c r="P214" s="74">
        <v>0.5</v>
      </c>
      <c r="Q214" s="277">
        <v>405.4</v>
      </c>
      <c r="R214" s="124">
        <v>406.5</v>
      </c>
      <c r="S214" s="74">
        <v>-0.3</v>
      </c>
      <c r="T214" s="8"/>
      <c r="U214" s="8"/>
      <c r="V214" s="406"/>
      <c r="W214" s="8"/>
      <c r="X214" s="406"/>
    </row>
    <row r="215" spans="1:24" ht="12.75">
      <c r="A215" s="96"/>
      <c r="B215" s="52"/>
      <c r="C215" s="9"/>
      <c r="D215" s="80"/>
      <c r="E215" s="94" t="s">
        <v>24</v>
      </c>
      <c r="F215" s="274">
        <v>10632</v>
      </c>
      <c r="G215" s="121">
        <v>10553</v>
      </c>
      <c r="H215" s="275">
        <v>10658.03</v>
      </c>
      <c r="I215" s="276">
        <v>10715</v>
      </c>
      <c r="J215" s="275">
        <v>7170</v>
      </c>
      <c r="K215" s="120">
        <v>7068</v>
      </c>
      <c r="L215" s="120">
        <v>7198</v>
      </c>
      <c r="M215" s="121">
        <v>7202</v>
      </c>
      <c r="N215" s="123">
        <v>32.799999999999997</v>
      </c>
      <c r="O215" s="124">
        <v>32.299999999999997</v>
      </c>
      <c r="P215" s="74">
        <v>1.4</v>
      </c>
      <c r="Q215" s="277">
        <v>130.6</v>
      </c>
      <c r="R215" s="124">
        <v>130.6</v>
      </c>
      <c r="S215" s="74">
        <v>-0.1</v>
      </c>
      <c r="T215" s="8"/>
      <c r="U215" s="8"/>
      <c r="V215" s="406"/>
      <c r="W215" s="8"/>
      <c r="X215" s="406"/>
    </row>
    <row r="216" spans="1:24" ht="12.75">
      <c r="A216" s="96"/>
      <c r="B216" s="67"/>
      <c r="C216" s="79" t="s">
        <v>25</v>
      </c>
      <c r="D216" s="80">
        <v>49.7</v>
      </c>
      <c r="E216" s="94" t="s">
        <v>26</v>
      </c>
      <c r="F216" s="171">
        <f t="shared" ref="F216:O216" si="49">F214+F215</f>
        <v>44080</v>
      </c>
      <c r="G216" s="97">
        <f t="shared" si="49"/>
        <v>44024</v>
      </c>
      <c r="H216" s="82">
        <f t="shared" si="49"/>
        <v>47775.03</v>
      </c>
      <c r="I216" s="173">
        <f t="shared" si="49"/>
        <v>48210</v>
      </c>
      <c r="J216" s="82">
        <f t="shared" si="49"/>
        <v>26502</v>
      </c>
      <c r="K216" s="83">
        <f t="shared" si="49"/>
        <v>26306</v>
      </c>
      <c r="L216" s="83">
        <f t="shared" si="49"/>
        <v>29547</v>
      </c>
      <c r="M216" s="97">
        <f t="shared" si="49"/>
        <v>29613</v>
      </c>
      <c r="N216" s="92">
        <f t="shared" si="49"/>
        <v>121.2</v>
      </c>
      <c r="O216" s="93">
        <f t="shared" si="49"/>
        <v>120.3</v>
      </c>
      <c r="P216" s="74">
        <v>0.7</v>
      </c>
      <c r="Q216" s="92">
        <f>Q214+Q215</f>
        <v>536</v>
      </c>
      <c r="R216" s="93">
        <f>R214+R215</f>
        <v>537.1</v>
      </c>
      <c r="S216" s="74">
        <v>-0.2</v>
      </c>
      <c r="T216" s="8"/>
      <c r="U216" s="86">
        <f>+Q216*1000000/D216/365</f>
        <v>29547.145889032825</v>
      </c>
      <c r="V216" s="406">
        <f>+U216-L216</f>
        <v>0.14588903282492538</v>
      </c>
      <c r="W216" s="86">
        <f>+R216*1000000/D216/365</f>
        <v>29607.783688431959</v>
      </c>
      <c r="X216" s="406">
        <f>+W216-M216</f>
        <v>-5.2163115680414194</v>
      </c>
    </row>
    <row r="217" spans="1:24" ht="12.75">
      <c r="A217" s="96"/>
      <c r="B217" s="52"/>
      <c r="C217" s="9"/>
      <c r="D217" s="80"/>
      <c r="E217" s="57"/>
      <c r="F217" s="274"/>
      <c r="G217" s="121"/>
      <c r="H217" s="275"/>
      <c r="I217" s="276"/>
      <c r="J217" s="275"/>
      <c r="K217" s="120"/>
      <c r="L217" s="120"/>
      <c r="M217" s="121"/>
      <c r="N217" s="123"/>
      <c r="O217" s="124"/>
      <c r="P217" s="74"/>
      <c r="Q217" s="125"/>
      <c r="R217" s="124"/>
      <c r="S217" s="74"/>
      <c r="T217" s="8"/>
      <c r="U217" s="8"/>
      <c r="V217" s="406"/>
      <c r="W217" s="8"/>
      <c r="X217" s="406"/>
    </row>
    <row r="218" spans="1:24" ht="12.75">
      <c r="A218" s="66" t="s">
        <v>76</v>
      </c>
      <c r="B218" s="67" t="s">
        <v>137</v>
      </c>
      <c r="C218" s="68"/>
      <c r="D218" s="80"/>
      <c r="E218" s="94" t="s">
        <v>20</v>
      </c>
      <c r="F218" s="274">
        <v>24757</v>
      </c>
      <c r="G218" s="121">
        <v>24537</v>
      </c>
      <c r="H218" s="275">
        <v>28767</v>
      </c>
      <c r="I218" s="276">
        <v>29037</v>
      </c>
      <c r="J218" s="275">
        <v>9568</v>
      </c>
      <c r="K218" s="120">
        <v>9319</v>
      </c>
      <c r="L218" s="120">
        <v>11988</v>
      </c>
      <c r="M218" s="121">
        <v>11941</v>
      </c>
      <c r="N218" s="123">
        <v>166.9</v>
      </c>
      <c r="O218" s="124">
        <v>162.6</v>
      </c>
      <c r="P218" s="74">
        <v>2.7</v>
      </c>
      <c r="Q218" s="277">
        <v>829.6</v>
      </c>
      <c r="R218" s="124">
        <v>826.3</v>
      </c>
      <c r="S218" s="74">
        <v>0.4</v>
      </c>
      <c r="T218" s="8"/>
      <c r="U218" s="8"/>
      <c r="V218" s="406"/>
      <c r="W218" s="8"/>
      <c r="X218" s="406"/>
    </row>
    <row r="219" spans="1:24" ht="12.75">
      <c r="A219" s="96"/>
      <c r="B219" s="52"/>
      <c r="C219" s="9"/>
      <c r="D219" s="80"/>
      <c r="E219" s="94" t="s">
        <v>24</v>
      </c>
      <c r="F219" s="274">
        <v>8747</v>
      </c>
      <c r="G219" s="121">
        <v>8682</v>
      </c>
      <c r="H219" s="275">
        <v>8812</v>
      </c>
      <c r="I219" s="276">
        <v>8850</v>
      </c>
      <c r="J219" s="275">
        <v>3894</v>
      </c>
      <c r="K219" s="120">
        <v>3842</v>
      </c>
      <c r="L219" s="120">
        <v>3884</v>
      </c>
      <c r="M219" s="121">
        <v>3886.33</v>
      </c>
      <c r="N219" s="123">
        <v>67.900000000000006</v>
      </c>
      <c r="O219" s="124">
        <v>67</v>
      </c>
      <c r="P219" s="74">
        <v>1.3</v>
      </c>
      <c r="Q219" s="277">
        <v>268.8</v>
      </c>
      <c r="R219" s="124">
        <v>268.89999999999998</v>
      </c>
      <c r="S219" s="74">
        <v>-0.1</v>
      </c>
      <c r="T219" s="8"/>
      <c r="U219" s="8"/>
      <c r="V219" s="406"/>
      <c r="W219" s="8"/>
      <c r="X219" s="406"/>
    </row>
    <row r="220" spans="1:24" ht="12.75">
      <c r="A220" s="96"/>
      <c r="B220" s="67"/>
      <c r="C220" s="79" t="s">
        <v>25</v>
      </c>
      <c r="D220" s="80">
        <v>189.6</v>
      </c>
      <c r="E220" s="94" t="s">
        <v>26</v>
      </c>
      <c r="F220" s="171">
        <f t="shared" ref="F220:O220" si="50">F218+F219</f>
        <v>33504</v>
      </c>
      <c r="G220" s="97">
        <f t="shared" si="50"/>
        <v>33219</v>
      </c>
      <c r="H220" s="82">
        <f t="shared" si="50"/>
        <v>37579</v>
      </c>
      <c r="I220" s="173">
        <f t="shared" si="50"/>
        <v>37887</v>
      </c>
      <c r="J220" s="82">
        <f t="shared" si="50"/>
        <v>13462</v>
      </c>
      <c r="K220" s="83">
        <f t="shared" si="50"/>
        <v>13161</v>
      </c>
      <c r="L220" s="83">
        <f t="shared" si="50"/>
        <v>15872</v>
      </c>
      <c r="M220" s="97">
        <f t="shared" si="50"/>
        <v>15827.33</v>
      </c>
      <c r="N220" s="92">
        <f t="shared" si="50"/>
        <v>234.8</v>
      </c>
      <c r="O220" s="93">
        <f t="shared" si="50"/>
        <v>229.6</v>
      </c>
      <c r="P220" s="74">
        <v>2.2999999999999998</v>
      </c>
      <c r="Q220" s="92">
        <f>Q218+Q219</f>
        <v>1098.4000000000001</v>
      </c>
      <c r="R220" s="93">
        <f>R218+R219</f>
        <v>1095.1999999999998</v>
      </c>
      <c r="S220" s="74">
        <v>0.3</v>
      </c>
      <c r="T220" s="8"/>
      <c r="U220" s="86">
        <f>+Q220*1000000/D220/365</f>
        <v>15871.91491821282</v>
      </c>
      <c r="V220" s="406">
        <f>+U220-L220</f>
        <v>-8.5081787179660751E-2</v>
      </c>
      <c r="W220" s="86">
        <f>+R220*1000000/D220/365</f>
        <v>15825.674816484594</v>
      </c>
      <c r="X220" s="406">
        <f>+W220-M220</f>
        <v>-1.6551835154059518</v>
      </c>
    </row>
    <row r="221" spans="1:24" ht="12.75">
      <c r="A221" s="96"/>
      <c r="B221" s="52"/>
      <c r="C221" s="9"/>
      <c r="D221" s="80"/>
      <c r="E221" s="57"/>
      <c r="F221" s="274"/>
      <c r="G221" s="121"/>
      <c r="H221" s="275"/>
      <c r="I221" s="276"/>
      <c r="J221" s="275"/>
      <c r="K221" s="120"/>
      <c r="L221" s="120"/>
      <c r="M221" s="121"/>
      <c r="N221" s="123"/>
      <c r="O221" s="124"/>
      <c r="P221" s="74"/>
      <c r="Q221" s="115"/>
      <c r="R221" s="93"/>
      <c r="S221" s="74"/>
      <c r="T221" s="8"/>
      <c r="U221" s="8"/>
      <c r="V221" s="406"/>
      <c r="W221" s="8"/>
      <c r="X221" s="406"/>
    </row>
    <row r="222" spans="1:24" ht="12.75">
      <c r="A222" s="66" t="s">
        <v>76</v>
      </c>
      <c r="B222" s="67" t="s">
        <v>138</v>
      </c>
      <c r="C222" s="68"/>
      <c r="D222" s="80"/>
      <c r="E222" s="94" t="s">
        <v>20</v>
      </c>
      <c r="F222" s="274">
        <v>19057</v>
      </c>
      <c r="G222" s="121">
        <v>18947</v>
      </c>
      <c r="H222" s="275">
        <v>21866</v>
      </c>
      <c r="I222" s="276">
        <v>21890</v>
      </c>
      <c r="J222" s="275">
        <v>8761</v>
      </c>
      <c r="K222" s="120">
        <v>8617</v>
      </c>
      <c r="L222" s="120">
        <v>10464</v>
      </c>
      <c r="M222" s="121">
        <v>10470</v>
      </c>
      <c r="N222" s="123">
        <v>115.3</v>
      </c>
      <c r="O222" s="124">
        <v>113.4</v>
      </c>
      <c r="P222" s="74">
        <v>1.7</v>
      </c>
      <c r="Q222" s="277">
        <v>546.20000000000005</v>
      </c>
      <c r="R222" s="124">
        <v>546.5</v>
      </c>
      <c r="S222" s="74">
        <v>-0.1</v>
      </c>
      <c r="T222" s="8"/>
      <c r="U222" s="8"/>
      <c r="V222" s="406"/>
      <c r="W222" s="8"/>
      <c r="X222" s="406"/>
    </row>
    <row r="223" spans="1:24" ht="12.75">
      <c r="A223" s="96"/>
      <c r="B223" s="52"/>
      <c r="C223" s="9"/>
      <c r="D223" s="80"/>
      <c r="E223" s="94" t="s">
        <v>24</v>
      </c>
      <c r="F223" s="274">
        <v>5183.62</v>
      </c>
      <c r="G223" s="121">
        <v>5250</v>
      </c>
      <c r="H223" s="275">
        <v>5092</v>
      </c>
      <c r="I223" s="276">
        <v>5104</v>
      </c>
      <c r="J223" s="275">
        <v>2391</v>
      </c>
      <c r="K223" s="120">
        <v>2430</v>
      </c>
      <c r="L223" s="120">
        <v>2375</v>
      </c>
      <c r="M223" s="121">
        <v>2402.62</v>
      </c>
      <c r="N223" s="123">
        <v>31.5</v>
      </c>
      <c r="O223" s="124">
        <v>32</v>
      </c>
      <c r="P223" s="74">
        <v>-1.6</v>
      </c>
      <c r="Q223" s="277">
        <v>124</v>
      </c>
      <c r="R223" s="124">
        <v>125.4</v>
      </c>
      <c r="S223" s="74">
        <v>-1.1000000000000001</v>
      </c>
      <c r="T223" s="8"/>
      <c r="U223" s="8"/>
      <c r="V223" s="406"/>
      <c r="W223" s="8"/>
      <c r="X223" s="406"/>
    </row>
    <row r="224" spans="1:24" ht="12.75">
      <c r="A224" s="96"/>
      <c r="B224" s="67"/>
      <c r="C224" s="79" t="s">
        <v>25</v>
      </c>
      <c r="D224" s="80">
        <v>143</v>
      </c>
      <c r="E224" s="94" t="s">
        <v>26</v>
      </c>
      <c r="F224" s="171">
        <f t="shared" ref="F224:O224" si="51">F222+F223</f>
        <v>24240.62</v>
      </c>
      <c r="G224" s="97">
        <f t="shared" si="51"/>
        <v>24197</v>
      </c>
      <c r="H224" s="82">
        <f t="shared" si="51"/>
        <v>26958</v>
      </c>
      <c r="I224" s="173">
        <f t="shared" si="51"/>
        <v>26994</v>
      </c>
      <c r="J224" s="82">
        <f t="shared" si="51"/>
        <v>11152</v>
      </c>
      <c r="K224" s="83">
        <f t="shared" si="51"/>
        <v>11047</v>
      </c>
      <c r="L224" s="83">
        <f t="shared" si="51"/>
        <v>12839</v>
      </c>
      <c r="M224" s="97">
        <f t="shared" si="51"/>
        <v>12872.619999999999</v>
      </c>
      <c r="N224" s="92">
        <f t="shared" si="51"/>
        <v>146.80000000000001</v>
      </c>
      <c r="O224" s="93">
        <f t="shared" si="51"/>
        <v>145.4</v>
      </c>
      <c r="P224" s="74">
        <v>0.9</v>
      </c>
      <c r="Q224" s="92">
        <f>Q222+Q223</f>
        <v>670.2</v>
      </c>
      <c r="R224" s="93">
        <f>R222+R223</f>
        <v>671.9</v>
      </c>
      <c r="S224" s="74">
        <v>-0.3</v>
      </c>
      <c r="T224" s="8"/>
      <c r="U224" s="86">
        <f>+Q224*1000000/D224/365</f>
        <v>12840.31037455695</v>
      </c>
      <c r="V224" s="406">
        <f>+U224-L224</f>
        <v>1.3103745569496823</v>
      </c>
      <c r="W224" s="86">
        <f>+R224*1000000/D224/365</f>
        <v>12872.880544113421</v>
      </c>
      <c r="X224" s="406">
        <f>+W224-M224</f>
        <v>0.26054411342192907</v>
      </c>
    </row>
    <row r="225" spans="1:24" ht="12.75">
      <c r="A225" s="96"/>
      <c r="B225" s="52"/>
      <c r="C225" s="9"/>
      <c r="D225" s="80"/>
      <c r="E225" s="57"/>
      <c r="F225" s="171"/>
      <c r="G225" s="97"/>
      <c r="H225" s="82"/>
      <c r="I225" s="173"/>
      <c r="J225" s="82"/>
      <c r="K225" s="83"/>
      <c r="L225" s="83"/>
      <c r="M225" s="97"/>
      <c r="N225" s="92"/>
      <c r="O225" s="93"/>
      <c r="P225" s="74"/>
      <c r="Q225" s="108"/>
      <c r="R225" s="93"/>
      <c r="S225" s="74"/>
      <c r="T225" s="8"/>
      <c r="U225" s="8"/>
      <c r="V225" s="406"/>
      <c r="W225" s="8"/>
      <c r="X225" s="406"/>
    </row>
    <row r="226" spans="1:24" ht="12.75">
      <c r="A226" s="66" t="s">
        <v>139</v>
      </c>
      <c r="B226" s="67" t="s">
        <v>140</v>
      </c>
      <c r="C226" s="68"/>
      <c r="D226" s="80"/>
      <c r="E226" s="94" t="s">
        <v>20</v>
      </c>
      <c r="F226" s="171">
        <v>216261</v>
      </c>
      <c r="G226" s="97">
        <v>218079</v>
      </c>
      <c r="H226" s="82">
        <v>210399</v>
      </c>
      <c r="I226" s="173">
        <v>213995</v>
      </c>
      <c r="J226" s="82">
        <v>116481</v>
      </c>
      <c r="K226" s="83">
        <v>117461</v>
      </c>
      <c r="L226" s="83">
        <v>113324</v>
      </c>
      <c r="M226" s="293">
        <v>114946</v>
      </c>
      <c r="N226" s="92">
        <v>216.5</v>
      </c>
      <c r="O226" s="93">
        <v>218.3</v>
      </c>
      <c r="P226" s="74">
        <f t="shared" ref="P226:P240" si="52">IF(N226-O226=0,"-",(N226-O226)/O226*100)</f>
        <v>-0.82455336692625336</v>
      </c>
      <c r="Q226" s="115">
        <v>835.5</v>
      </c>
      <c r="R226" s="93">
        <v>849.8</v>
      </c>
      <c r="S226" s="74">
        <f t="shared" ref="S226:S240" si="53">IF(Q226-R226=0,"-",(Q226-R226)/R226*100)</f>
        <v>-1.6827488820898981</v>
      </c>
      <c r="T226" s="8"/>
      <c r="U226" s="8"/>
      <c r="V226" s="406"/>
      <c r="W226" s="86">
        <f>+R226*1000000/D228/365</f>
        <v>115258.37515258374</v>
      </c>
      <c r="X226" s="406"/>
    </row>
    <row r="227" spans="1:24" ht="12.75">
      <c r="A227" s="96"/>
      <c r="B227" s="52"/>
      <c r="C227" s="9"/>
      <c r="D227" s="80"/>
      <c r="E227" s="94" t="s">
        <v>24</v>
      </c>
      <c r="F227" s="171">
        <v>19574</v>
      </c>
      <c r="G227" s="97">
        <v>19739</v>
      </c>
      <c r="H227" s="82">
        <v>19044</v>
      </c>
      <c r="I227" s="173">
        <v>19369</v>
      </c>
      <c r="J227" s="82">
        <v>10543</v>
      </c>
      <c r="K227" s="83">
        <v>10632</v>
      </c>
      <c r="L227" s="83">
        <v>10257</v>
      </c>
      <c r="M227" s="293">
        <v>10404</v>
      </c>
      <c r="N227" s="92">
        <v>19.600000000000001</v>
      </c>
      <c r="O227" s="93">
        <v>19.8</v>
      </c>
      <c r="P227" s="74">
        <f t="shared" si="52"/>
        <v>-1.0101010101010066</v>
      </c>
      <c r="Q227" s="115">
        <v>75.599999999999994</v>
      </c>
      <c r="R227" s="93">
        <v>76.900000000000006</v>
      </c>
      <c r="S227" s="74">
        <f t="shared" si="53"/>
        <v>-1.6905071521456583</v>
      </c>
      <c r="T227" s="8"/>
      <c r="U227" s="8"/>
      <c r="V227" s="406"/>
      <c r="W227" s="86">
        <f>+R227*1000000/D228/365</f>
        <v>10429.947104299472</v>
      </c>
      <c r="X227" s="406"/>
    </row>
    <row r="228" spans="1:24" ht="12.75">
      <c r="A228" s="96"/>
      <c r="B228" s="78"/>
      <c r="C228" s="79" t="s">
        <v>25</v>
      </c>
      <c r="D228" s="80">
        <v>20.2</v>
      </c>
      <c r="E228" s="94" t="s">
        <v>26</v>
      </c>
      <c r="F228" s="171">
        <f t="shared" ref="F228:O228" si="54">F226+F227</f>
        <v>235835</v>
      </c>
      <c r="G228" s="97">
        <f t="shared" si="54"/>
        <v>237818</v>
      </c>
      <c r="H228" s="82">
        <f t="shared" si="54"/>
        <v>229443</v>
      </c>
      <c r="I228" s="173">
        <f t="shared" si="54"/>
        <v>233364</v>
      </c>
      <c r="J228" s="82">
        <f t="shared" si="54"/>
        <v>127024</v>
      </c>
      <c r="K228" s="83">
        <f t="shared" si="54"/>
        <v>128093</v>
      </c>
      <c r="L228" s="83">
        <f t="shared" si="54"/>
        <v>123581</v>
      </c>
      <c r="M228" s="97">
        <f t="shared" si="54"/>
        <v>125350</v>
      </c>
      <c r="N228" s="92">
        <f t="shared" si="54"/>
        <v>236.1</v>
      </c>
      <c r="O228" s="93">
        <f t="shared" si="54"/>
        <v>238.10000000000002</v>
      </c>
      <c r="P228" s="74">
        <f t="shared" si="52"/>
        <v>-0.83998320033600515</v>
      </c>
      <c r="Q228" s="92">
        <f>Q226+Q227</f>
        <v>911.1</v>
      </c>
      <c r="R228" s="93">
        <f>R226+R227</f>
        <v>926.69999999999993</v>
      </c>
      <c r="S228" s="74">
        <f t="shared" si="53"/>
        <v>-1.6833926837164035</v>
      </c>
      <c r="T228" s="8"/>
      <c r="U228" s="86">
        <f>+Q228*1000000/D228/365</f>
        <v>123572.49423572494</v>
      </c>
      <c r="V228" s="406">
        <f>+U228-L228</f>
        <v>-8.5057642750616651</v>
      </c>
      <c r="W228" s="86">
        <f>+R228*1000000/D228/365</f>
        <v>125688.3222568832</v>
      </c>
      <c r="X228" s="406">
        <f>+W228-M228</f>
        <v>338.32225688319886</v>
      </c>
    </row>
    <row r="229" spans="1:24" ht="12.75">
      <c r="A229" s="96"/>
      <c r="B229" s="52"/>
      <c r="C229" s="9"/>
      <c r="D229" s="80"/>
      <c r="E229" s="57"/>
      <c r="F229" s="171"/>
      <c r="G229" s="97"/>
      <c r="H229" s="82"/>
      <c r="I229" s="173"/>
      <c r="J229" s="82"/>
      <c r="K229" s="83"/>
      <c r="L229" s="83"/>
      <c r="M229" s="97"/>
      <c r="N229" s="92"/>
      <c r="O229" s="93"/>
      <c r="P229" s="74"/>
      <c r="Q229" s="92"/>
      <c r="R229" s="93"/>
      <c r="S229" s="74"/>
      <c r="T229" s="8"/>
      <c r="U229" s="86"/>
      <c r="V229" s="406"/>
      <c r="W229" s="8"/>
      <c r="X229" s="406"/>
    </row>
    <row r="230" spans="1:24" ht="12.75">
      <c r="A230" s="66" t="s">
        <v>141</v>
      </c>
      <c r="B230" s="67" t="s">
        <v>142</v>
      </c>
      <c r="C230" s="68"/>
      <c r="D230" s="80"/>
      <c r="E230" s="94" t="s">
        <v>20</v>
      </c>
      <c r="F230" s="171">
        <v>140013</v>
      </c>
      <c r="G230" s="97">
        <v>146687</v>
      </c>
      <c r="H230" s="82">
        <v>139288</v>
      </c>
      <c r="I230" s="173">
        <v>133433</v>
      </c>
      <c r="J230" s="82">
        <v>73263</v>
      </c>
      <c r="K230" s="83">
        <v>70325</v>
      </c>
      <c r="L230" s="83">
        <v>72851</v>
      </c>
      <c r="M230" s="97">
        <v>69820</v>
      </c>
      <c r="N230" s="92">
        <v>347.8</v>
      </c>
      <c r="O230" s="93">
        <v>326.5</v>
      </c>
      <c r="P230" s="74">
        <f t="shared" si="52"/>
        <v>6.5237366003062816</v>
      </c>
      <c r="Q230" s="115">
        <v>1372.1</v>
      </c>
      <c r="R230" s="93">
        <v>1314.9</v>
      </c>
      <c r="S230" s="74">
        <f t="shared" si="53"/>
        <v>4.3501406951098804</v>
      </c>
      <c r="T230" s="8"/>
      <c r="U230" s="86">
        <f>+Q230*1000000/D232/366</f>
        <v>72653.238446223579</v>
      </c>
      <c r="V230" s="406"/>
      <c r="W230" s="8"/>
      <c r="X230" s="406"/>
    </row>
    <row r="231" spans="1:24" ht="12.75">
      <c r="A231" s="96"/>
      <c r="B231" s="52"/>
      <c r="C231" s="9"/>
      <c r="D231" s="80"/>
      <c r="E231" s="94" t="s">
        <v>24</v>
      </c>
      <c r="F231" s="171">
        <v>12982</v>
      </c>
      <c r="G231" s="97">
        <v>12288</v>
      </c>
      <c r="H231" s="82">
        <v>12970</v>
      </c>
      <c r="I231" s="173">
        <v>12257</v>
      </c>
      <c r="J231" s="82">
        <v>76008</v>
      </c>
      <c r="K231" s="83">
        <v>7193</v>
      </c>
      <c r="L231" s="83">
        <v>7595</v>
      </c>
      <c r="M231" s="97">
        <v>7318</v>
      </c>
      <c r="N231" s="92">
        <v>36.1</v>
      </c>
      <c r="O231" s="93">
        <v>33.4</v>
      </c>
      <c r="P231" s="74">
        <f t="shared" si="52"/>
        <v>8.0838323353293493</v>
      </c>
      <c r="Q231" s="115">
        <v>143</v>
      </c>
      <c r="R231" s="93">
        <v>135.69999999999999</v>
      </c>
      <c r="S231" s="74">
        <f t="shared" si="53"/>
        <v>5.3795136330140103</v>
      </c>
      <c r="T231" s="8"/>
      <c r="U231" s="86">
        <f>+Q231*1000000/D232/366</f>
        <v>7571.9066378616508</v>
      </c>
      <c r="V231" s="406"/>
      <c r="W231" s="8"/>
      <c r="X231" s="406"/>
    </row>
    <row r="232" spans="1:24" ht="12.75">
      <c r="A232" s="96"/>
      <c r="B232" s="78"/>
      <c r="C232" s="79" t="s">
        <v>25</v>
      </c>
      <c r="D232" s="80">
        <v>51.6</v>
      </c>
      <c r="E232" s="94" t="s">
        <v>26</v>
      </c>
      <c r="F232" s="171">
        <f t="shared" ref="F232:O232" si="55">F230+F231</f>
        <v>152995</v>
      </c>
      <c r="G232" s="97">
        <f t="shared" si="55"/>
        <v>158975</v>
      </c>
      <c r="H232" s="82">
        <f t="shared" si="55"/>
        <v>152258</v>
      </c>
      <c r="I232" s="173">
        <f t="shared" si="55"/>
        <v>145690</v>
      </c>
      <c r="J232" s="82">
        <f t="shared" si="55"/>
        <v>149271</v>
      </c>
      <c r="K232" s="83">
        <f t="shared" si="55"/>
        <v>77518</v>
      </c>
      <c r="L232" s="83">
        <f t="shared" si="55"/>
        <v>80446</v>
      </c>
      <c r="M232" s="97">
        <f t="shared" si="55"/>
        <v>77138</v>
      </c>
      <c r="N232" s="92">
        <f t="shared" si="55"/>
        <v>383.90000000000003</v>
      </c>
      <c r="O232" s="93">
        <f t="shared" si="55"/>
        <v>359.9</v>
      </c>
      <c r="P232" s="74">
        <f t="shared" si="52"/>
        <v>6.668519033064757</v>
      </c>
      <c r="Q232" s="92">
        <f>Q230+Q231</f>
        <v>1515.1</v>
      </c>
      <c r="R232" s="93">
        <f>R230+R231</f>
        <v>1450.6000000000001</v>
      </c>
      <c r="S232" s="74">
        <f t="shared" si="53"/>
        <v>4.4464359575347974</v>
      </c>
      <c r="T232" s="8"/>
      <c r="U232" s="86">
        <f>+Q232*1000000/D232/365</f>
        <v>80444.940002123811</v>
      </c>
      <c r="V232" s="406">
        <f>+U232-L232</f>
        <v>-1.0599978761892999</v>
      </c>
      <c r="W232" s="86">
        <f>+R232*1000000/D232/365</f>
        <v>77020.282467877259</v>
      </c>
      <c r="X232" s="406">
        <f>+W232-M232</f>
        <v>-117.71753212274052</v>
      </c>
    </row>
    <row r="233" spans="1:24" ht="12.75">
      <c r="A233" s="96"/>
      <c r="B233" s="52"/>
      <c r="C233" s="9"/>
      <c r="D233" s="80"/>
      <c r="E233" s="57"/>
      <c r="F233" s="171"/>
      <c r="G233" s="97"/>
      <c r="H233" s="82"/>
      <c r="I233" s="173"/>
      <c r="J233" s="82"/>
      <c r="K233" s="83"/>
      <c r="L233" s="83"/>
      <c r="M233" s="97"/>
      <c r="N233" s="92"/>
      <c r="O233" s="93"/>
      <c r="P233" s="74"/>
      <c r="Q233" s="108"/>
      <c r="R233" s="93"/>
      <c r="S233" s="74"/>
      <c r="T233" s="8"/>
      <c r="U233" s="8"/>
      <c r="V233" s="406"/>
      <c r="W233" s="8"/>
      <c r="X233" s="406"/>
    </row>
    <row r="234" spans="1:24" ht="12.75">
      <c r="A234" s="66" t="s">
        <v>143</v>
      </c>
      <c r="B234" s="67" t="s">
        <v>144</v>
      </c>
      <c r="C234" s="68"/>
      <c r="D234" s="80"/>
      <c r="E234" s="94" t="s">
        <v>20</v>
      </c>
      <c r="F234" s="171">
        <v>61700</v>
      </c>
      <c r="G234" s="97">
        <v>62348</v>
      </c>
      <c r="H234" s="82">
        <v>68009</v>
      </c>
      <c r="I234" s="173">
        <v>71251</v>
      </c>
      <c r="J234" s="82">
        <v>20881</v>
      </c>
      <c r="K234" s="83">
        <v>20915</v>
      </c>
      <c r="L234" s="83">
        <v>23571</v>
      </c>
      <c r="M234" s="97">
        <v>23597</v>
      </c>
      <c r="N234" s="92">
        <v>147.5</v>
      </c>
      <c r="O234" s="93">
        <v>147.80000000000001</v>
      </c>
      <c r="P234" s="74">
        <f t="shared" si="52"/>
        <v>-0.20297699594046775</v>
      </c>
      <c r="Q234" s="115">
        <v>660.7</v>
      </c>
      <c r="R234" s="93">
        <v>661.5</v>
      </c>
      <c r="S234" s="74">
        <f t="shared" si="53"/>
        <v>-0.12093726379439977</v>
      </c>
      <c r="T234" s="8"/>
      <c r="U234" s="8"/>
      <c r="V234" s="406"/>
      <c r="W234" s="8"/>
      <c r="X234" s="406"/>
    </row>
    <row r="235" spans="1:24" ht="12.75">
      <c r="A235" s="96"/>
      <c r="B235" s="67" t="s">
        <v>23</v>
      </c>
      <c r="C235" s="68"/>
      <c r="D235" s="80"/>
      <c r="E235" s="94" t="s">
        <v>24</v>
      </c>
      <c r="F235" s="171">
        <v>6752</v>
      </c>
      <c r="G235" s="97">
        <v>6933</v>
      </c>
      <c r="H235" s="82">
        <v>7273</v>
      </c>
      <c r="I235" s="173">
        <v>7755</v>
      </c>
      <c r="J235" s="82">
        <v>3629</v>
      </c>
      <c r="K235" s="83">
        <v>3672</v>
      </c>
      <c r="L235" s="83">
        <v>3887</v>
      </c>
      <c r="M235" s="97">
        <v>3883</v>
      </c>
      <c r="N235" s="92">
        <v>25.6</v>
      </c>
      <c r="O235" s="93">
        <v>25.9</v>
      </c>
      <c r="P235" s="74">
        <f t="shared" si="52"/>
        <v>-1.1583011583011473</v>
      </c>
      <c r="Q235" s="115">
        <v>109</v>
      </c>
      <c r="R235" s="93">
        <v>108.8</v>
      </c>
      <c r="S235" s="74">
        <f t="shared" si="53"/>
        <v>0.18382352941176733</v>
      </c>
      <c r="T235" s="8"/>
      <c r="U235" s="8"/>
      <c r="V235" s="406"/>
      <c r="W235" s="8"/>
      <c r="X235" s="406"/>
    </row>
    <row r="236" spans="1:24" ht="12.75">
      <c r="A236" s="96"/>
      <c r="B236" s="78"/>
      <c r="C236" s="79" t="s">
        <v>25</v>
      </c>
      <c r="D236" s="80">
        <v>76.8</v>
      </c>
      <c r="E236" s="94" t="s">
        <v>26</v>
      </c>
      <c r="F236" s="171">
        <f t="shared" ref="F236:O236" si="56">F234+F235</f>
        <v>68452</v>
      </c>
      <c r="G236" s="97">
        <f t="shared" si="56"/>
        <v>69281</v>
      </c>
      <c r="H236" s="82">
        <f t="shared" si="56"/>
        <v>75282</v>
      </c>
      <c r="I236" s="173">
        <f t="shared" si="56"/>
        <v>79006</v>
      </c>
      <c r="J236" s="82">
        <f t="shared" si="56"/>
        <v>24510</v>
      </c>
      <c r="K236" s="83">
        <f t="shared" si="56"/>
        <v>24587</v>
      </c>
      <c r="L236" s="83">
        <f t="shared" si="56"/>
        <v>27458</v>
      </c>
      <c r="M236" s="97">
        <f t="shared" si="56"/>
        <v>27480</v>
      </c>
      <c r="N236" s="92">
        <f t="shared" si="56"/>
        <v>173.1</v>
      </c>
      <c r="O236" s="93">
        <f t="shared" si="56"/>
        <v>173.70000000000002</v>
      </c>
      <c r="P236" s="74">
        <f t="shared" si="52"/>
        <v>-0.34542314335061752</v>
      </c>
      <c r="Q236" s="92">
        <f>Q234+Q235</f>
        <v>769.7</v>
      </c>
      <c r="R236" s="93">
        <f>R234+R235</f>
        <v>770.3</v>
      </c>
      <c r="S236" s="74">
        <f t="shared" si="53"/>
        <v>-7.7891730494600686E-2</v>
      </c>
      <c r="T236" s="8"/>
      <c r="U236" s="86">
        <f>+Q236*1000000/D236/365</f>
        <v>27457.905251141558</v>
      </c>
      <c r="V236" s="406">
        <f>+U236-L236</f>
        <v>-9.4748858442471828E-2</v>
      </c>
      <c r="W236" s="86">
        <f>+R236*1000000/D236/365</f>
        <v>27479.309360730596</v>
      </c>
      <c r="X236" s="406">
        <f>+W236-M236</f>
        <v>-0.69063926940361853</v>
      </c>
    </row>
    <row r="237" spans="1:24" ht="12.75">
      <c r="A237" s="96"/>
      <c r="B237" s="52"/>
      <c r="C237" s="9"/>
      <c r="D237" s="80"/>
      <c r="E237" s="57"/>
      <c r="F237" s="171"/>
      <c r="G237" s="97"/>
      <c r="H237" s="82"/>
      <c r="I237" s="173"/>
      <c r="J237" s="82"/>
      <c r="K237" s="83"/>
      <c r="L237" s="83"/>
      <c r="M237" s="97"/>
      <c r="N237" s="92"/>
      <c r="O237" s="93"/>
      <c r="P237" s="74"/>
      <c r="Q237" s="108"/>
      <c r="R237" s="93"/>
      <c r="S237" s="74"/>
      <c r="T237" s="8"/>
      <c r="U237" s="8"/>
      <c r="V237" s="406"/>
      <c r="W237" s="86"/>
      <c r="X237" s="406"/>
    </row>
    <row r="238" spans="1:24" ht="12.75">
      <c r="A238" s="66" t="s">
        <v>145</v>
      </c>
      <c r="B238" s="155" t="s">
        <v>146</v>
      </c>
      <c r="C238" s="156"/>
      <c r="D238" s="157"/>
      <c r="E238" s="158" t="s">
        <v>20</v>
      </c>
      <c r="F238" s="294">
        <v>48645</v>
      </c>
      <c r="G238" s="161">
        <v>46172</v>
      </c>
      <c r="H238" s="159">
        <v>52227</v>
      </c>
      <c r="I238" s="295">
        <v>54139</v>
      </c>
      <c r="J238" s="159">
        <v>9474</v>
      </c>
      <c r="K238" s="160">
        <v>9414</v>
      </c>
      <c r="L238" s="160">
        <v>10346</v>
      </c>
      <c r="M238" s="161">
        <v>10481</v>
      </c>
      <c r="N238" s="162">
        <v>158.5</v>
      </c>
      <c r="O238" s="163">
        <v>157.4</v>
      </c>
      <c r="P238" s="74">
        <f t="shared" si="52"/>
        <v>0.69885641677255039</v>
      </c>
      <c r="Q238" s="164">
        <v>686.5</v>
      </c>
      <c r="R238" s="163">
        <v>695.5</v>
      </c>
      <c r="S238" s="74">
        <f t="shared" si="53"/>
        <v>-1.2940330697340043</v>
      </c>
      <c r="T238" s="165"/>
      <c r="U238" s="165"/>
      <c r="V238" s="409"/>
      <c r="W238" s="165"/>
      <c r="X238" s="409"/>
    </row>
    <row r="239" spans="1:24" ht="12.75">
      <c r="A239" s="96"/>
      <c r="B239" s="155"/>
      <c r="C239" s="156"/>
      <c r="D239" s="157"/>
      <c r="E239" s="158" t="s">
        <v>24</v>
      </c>
      <c r="F239" s="294">
        <v>5813</v>
      </c>
      <c r="G239" s="161">
        <v>5723</v>
      </c>
      <c r="H239" s="159">
        <v>6032</v>
      </c>
      <c r="I239" s="295">
        <v>6355</v>
      </c>
      <c r="J239" s="159">
        <v>1607</v>
      </c>
      <c r="K239" s="160">
        <v>1623</v>
      </c>
      <c r="L239" s="160">
        <v>1702</v>
      </c>
      <c r="M239" s="161">
        <v>1703</v>
      </c>
      <c r="N239" s="162">
        <v>26.9</v>
      </c>
      <c r="O239" s="163">
        <v>27.1</v>
      </c>
      <c r="P239" s="74">
        <f t="shared" si="52"/>
        <v>-0.73800738007381117</v>
      </c>
      <c r="Q239" s="164">
        <v>112.9</v>
      </c>
      <c r="R239" s="163">
        <v>113</v>
      </c>
      <c r="S239" s="74">
        <f t="shared" si="53"/>
        <v>-8.8495575221233913E-2</v>
      </c>
      <c r="T239" s="165"/>
      <c r="U239" s="165"/>
      <c r="V239" s="409"/>
      <c r="W239" s="165"/>
      <c r="X239" s="409"/>
    </row>
    <row r="240" spans="1:24" ht="12.75">
      <c r="A240" s="96"/>
      <c r="B240" s="155" t="s">
        <v>23</v>
      </c>
      <c r="C240" s="168" t="s">
        <v>25</v>
      </c>
      <c r="D240" s="157">
        <v>181.8</v>
      </c>
      <c r="E240" s="158" t="s">
        <v>26</v>
      </c>
      <c r="F240" s="171">
        <f t="shared" ref="F240:O240" si="57">F238+F239</f>
        <v>54458</v>
      </c>
      <c r="G240" s="97">
        <f t="shared" si="57"/>
        <v>51895</v>
      </c>
      <c r="H240" s="82">
        <f t="shared" si="57"/>
        <v>58259</v>
      </c>
      <c r="I240" s="173">
        <f t="shared" si="57"/>
        <v>60494</v>
      </c>
      <c r="J240" s="82">
        <f t="shared" si="57"/>
        <v>11081</v>
      </c>
      <c r="K240" s="83">
        <f t="shared" si="57"/>
        <v>11037</v>
      </c>
      <c r="L240" s="83">
        <f t="shared" si="57"/>
        <v>12048</v>
      </c>
      <c r="M240" s="97">
        <f t="shared" si="57"/>
        <v>12184</v>
      </c>
      <c r="N240" s="92">
        <f t="shared" si="57"/>
        <v>185.4</v>
      </c>
      <c r="O240" s="93">
        <f t="shared" si="57"/>
        <v>184.5</v>
      </c>
      <c r="P240" s="74">
        <f t="shared" si="52"/>
        <v>0.48780487804878359</v>
      </c>
      <c r="Q240" s="92">
        <f>Q238+Q239</f>
        <v>799.4</v>
      </c>
      <c r="R240" s="93">
        <f>R238+R239</f>
        <v>808.5</v>
      </c>
      <c r="S240" s="74">
        <f t="shared" si="53"/>
        <v>-1.1255411255411285</v>
      </c>
      <c r="T240" s="165"/>
      <c r="U240" s="86">
        <f>+Q240*1000000/D240/365</f>
        <v>12046.958120469581</v>
      </c>
      <c r="V240" s="409">
        <f>+U240-L240</f>
        <v>-1.0418795304194646</v>
      </c>
      <c r="W240" s="86">
        <f>+R240*1000000/D240/365</f>
        <v>12184.095121840952</v>
      </c>
      <c r="X240" s="409">
        <f>+W240-M240</f>
        <v>9.5121840951833292E-2</v>
      </c>
    </row>
    <row r="241" spans="1:24" ht="12.75">
      <c r="A241" s="96"/>
      <c r="B241" s="102"/>
      <c r="C241" s="9"/>
      <c r="D241" s="80"/>
      <c r="E241" s="53"/>
      <c r="F241" s="171"/>
      <c r="G241" s="172"/>
      <c r="H241" s="82"/>
      <c r="I241" s="97"/>
      <c r="J241" s="173"/>
      <c r="K241" s="97"/>
      <c r="L241" s="82"/>
      <c r="M241" s="296"/>
      <c r="N241" s="92"/>
      <c r="O241" s="93"/>
      <c r="P241" s="74"/>
      <c r="Q241" s="108"/>
      <c r="R241" s="93"/>
      <c r="S241" s="74"/>
      <c r="T241" s="8"/>
      <c r="U241" s="8"/>
      <c r="V241" s="406"/>
      <c r="W241" s="8"/>
      <c r="X241" s="406"/>
    </row>
    <row r="242" spans="1:24" ht="13.5" thickBot="1">
      <c r="A242" s="8"/>
      <c r="B242" s="78"/>
      <c r="C242" s="79"/>
      <c r="D242" s="80"/>
      <c r="E242" s="117"/>
      <c r="F242" s="171"/>
      <c r="G242" s="172"/>
      <c r="H242" s="171"/>
      <c r="I242" s="97"/>
      <c r="J242" s="173"/>
      <c r="K242" s="97"/>
      <c r="L242" s="173"/>
      <c r="M242" s="97"/>
      <c r="N242" s="115"/>
      <c r="O242" s="93"/>
      <c r="P242" s="174"/>
      <c r="Q242" s="115"/>
      <c r="R242" s="93"/>
      <c r="S242" s="74"/>
      <c r="T242" s="8"/>
      <c r="U242" s="8"/>
      <c r="V242" s="406"/>
      <c r="W242" s="8"/>
      <c r="X242" s="406"/>
    </row>
    <row r="243" spans="1:24" ht="13.5" thickTop="1">
      <c r="A243" s="8"/>
      <c r="B243" s="175"/>
      <c r="C243" s="176"/>
      <c r="D243" s="177"/>
      <c r="E243" s="178" t="s">
        <v>20</v>
      </c>
      <c r="F243" s="179"/>
      <c r="G243" s="179"/>
      <c r="H243" s="179"/>
      <c r="I243" s="180"/>
      <c r="J243" s="181">
        <f>(N243*1000)/($D$245*92)*1000</f>
        <v>25940.817884757489</v>
      </c>
      <c r="K243" s="182" t="e">
        <f>(O243*1000)/(5573.5*92)*1000</f>
        <v>#VALUE!</v>
      </c>
      <c r="L243" s="183">
        <f>(Q243*1000)/($D$245*365)*1000</f>
        <v>28464.011872372001</v>
      </c>
      <c r="M243" s="181" t="e">
        <f>(R243*1000)/(5573.5*365)*1000</f>
        <v>#VALUE!</v>
      </c>
      <c r="N243" s="184">
        <f>N10+N14+N18+N22+N26+N30+N34+N38+N42+N46+N50+N54+N58+N62+N66+N70+N74+N78+N82+N86+N90+N94+N98+N102+N106+N110+N114+N118+N122+N126+N130+N134+N138+N142+N146+N150+N154+N158+N162++N166+N170+N174+N178+N182+N186+N190+N194+N198+N202+N206+N210+N214+N218+N222+N226+N230+N234+N238+N249</f>
        <v>13508.379999999997</v>
      </c>
      <c r="O243" s="184" t="e">
        <f>O10+O14+O18+O22+O26+O30+O34+O38+O42+O46+O50+O54+O58+O62+O66+O70+O74+O78+O82+O86+O90+O94+O98+O102+O106+O110+O114+O118+O122+O126+O130+O134+O138+O142+O146+O150+O154+O158+O162++O166+O170+O174+O178+O182+O186+O190+O194+O198+O202+O206+O210+O214+O218+O222+O226+O230+O234+O238+O249</f>
        <v>#VALUE!</v>
      </c>
      <c r="P243" s="74" t="e">
        <f>IF(N243-O243=0,"-",(N243-O243)/O243*100)</f>
        <v>#VALUE!</v>
      </c>
      <c r="Q243" s="184">
        <f>Q10+Q14+Q18+Q22+Q26+Q30+Q34+Q38+Q42+Q46+Q50+Q54+Q58+Q62+Q66+Q70+Q74+Q78+Q82+Q86+Q90+Q94+Q98+Q102+Q106+Q110+Q114+Q118+Q122+Q126+Q130+Q134+Q138+Q142+Q146+Q150+Q154+Q158+Q162++Q166+Q170+Q174+Q178+Q182+Q186+Q190+Q194+Q198+Q202+Q206+Q210+Q214+Q218+Q222+Q226+Q230+Q234+Q238+Q249</f>
        <v>58805.88</v>
      </c>
      <c r="R243" s="252" t="e">
        <f>R10+R14+R18+R22+R26+R30+R34+R38+R42+R46+R50+R54+R58+R62+R66+R70+R74+R78+R82+R86+R90+R94+R98+R102+R106+R110+R114+R118+R122+R126+R130+R134+R138+R142+R146+R150+R154+R158+R162++R166+R170+R174+R178+R182+R186+R190+R194+R198+R202+R206+R210+R214+R218+R222+R226+R230+R234+R238+R249</f>
        <v>#VALUE!</v>
      </c>
      <c r="S243" s="185" t="e">
        <f>IF(Q243-R243=0,"-",(Q243-R243)/R243*100)</f>
        <v>#VALUE!</v>
      </c>
      <c r="T243" s="8"/>
      <c r="U243" s="8"/>
      <c r="V243" s="406"/>
      <c r="W243" s="8"/>
      <c r="X243" s="406"/>
    </row>
    <row r="244" spans="1:24" ht="12.75">
      <c r="A244" s="8"/>
      <c r="B244" s="67" t="s">
        <v>147</v>
      </c>
      <c r="C244" s="186"/>
      <c r="D244" s="187"/>
      <c r="E244" s="117" t="s">
        <v>24</v>
      </c>
      <c r="F244" s="188"/>
      <c r="G244" s="188"/>
      <c r="H244" s="188"/>
      <c r="I244" s="189"/>
      <c r="J244" s="190">
        <f>(N244*1000)/($D$245*92)*1000</f>
        <v>8116.2441640562747</v>
      </c>
      <c r="K244" s="191" t="e">
        <f>(O244*1000)/(5573.5*92)*1000</f>
        <v>#VALUE!</v>
      </c>
      <c r="L244" s="192">
        <f>(Q244*1000)/($D$245*365)*1000</f>
        <v>8265.2387035067732</v>
      </c>
      <c r="M244" s="193" t="e">
        <f>(R244*1000)/(5573.5*365)*1000</f>
        <v>#VALUE!</v>
      </c>
      <c r="N244" s="253">
        <f>N11+N15+N19+N23+N27+N31+N35+N39+N43+N47+N51+N55+N59+N63+N67+N71+N75+N79+N83+N87+N91+N95+N99+N103+N107+N111+N115+N119+N123+N127+N131+N135+N139+N143+N147+N151+N155+N159+N163++N167+N171+N175+N179+N183+N187+N191+N195+N199+N203+N207+N211+N215+N219+N223+N227+N231+N235+N239+N250</f>
        <v>4226.4400000000014</v>
      </c>
      <c r="O244" s="253" t="e">
        <f>O11+O15+O19+O23+O27+O31+O35+O39+O43+O47+O51+O55+O59+O63+O67+O71+O75+O79+O83+O87+O91+O95+O99+O103+O107+O111+O115+O119+O123+O127+O131+O135+O139+O143+O147+O151+O155+O159+O163++O167+O171+O175+O179+O183+O187+O191+O195+O199+O203+O207+O211+O215+O219+O223+O227+O231+O235+O239+O250</f>
        <v>#VALUE!</v>
      </c>
      <c r="P244" s="74" t="e">
        <f>IF(N244-O244=0,"-",(N244-O244)/O244*100)</f>
        <v>#VALUE!</v>
      </c>
      <c r="Q244" s="253">
        <f>Q11+Q15+Q19+Q23+Q27+Q31+Q35+Q39+Q43+Q47+Q51+Q55+Q59+Q63+Q67+Q71+Q75+Q79+Q83+Q87+Q91+Q95+Q99+Q103+Q107+Q111+Q115+Q119+Q123+Q127+Q131+Q135+Q139+Q143+Q147+Q151+Q155+Q159+Q163++Q167+Q171+Q175+Q179+Q183+Q187+Q191+Q195+Q199+Q203+Q207+Q211+Q215+Q219+Q223+Q227+Q231+Q235+Q239+Q250</f>
        <v>17075.759999999998</v>
      </c>
      <c r="R244" s="194" t="e">
        <f>R11+R15+R19+R23+R27+R31+R35+R39+R43+R47+R51+R55+R59+R63+R67+R71+R75+R79+R83+R87+R91+R95+R99+R103+R107+R111+R115+R119+R123+R127+R131+R135+R139+R143+R147+R151+R155+R159+R163++R167+R171+R175+R179+R183+R187+R191+R195+R199+R203+R207+R211+R215+R219+R223+R227+R231+R235+R239+R250</f>
        <v>#VALUE!</v>
      </c>
      <c r="S244" s="195" t="e">
        <f>IF(Q244-R244=0,"-",(Q244-R244)/R244*100)</f>
        <v>#VALUE!</v>
      </c>
      <c r="T244" s="8"/>
      <c r="U244" s="8"/>
      <c r="V244" s="406"/>
      <c r="W244" s="8"/>
      <c r="X244" s="406"/>
    </row>
    <row r="245" spans="1:24" ht="13.5" thickBot="1">
      <c r="A245" s="8"/>
      <c r="B245" s="196"/>
      <c r="C245" s="197" t="s">
        <v>25</v>
      </c>
      <c r="D245" s="198">
        <f>SUM(D11:D241)</f>
        <v>5660.2</v>
      </c>
      <c r="E245" s="199" t="s">
        <v>26</v>
      </c>
      <c r="F245" s="200"/>
      <c r="G245" s="200"/>
      <c r="H245" s="200"/>
      <c r="I245" s="201"/>
      <c r="J245" s="202">
        <f>J243+J244</f>
        <v>34057.062048813765</v>
      </c>
      <c r="K245" s="203" t="e">
        <f>K243+K244</f>
        <v>#VALUE!</v>
      </c>
      <c r="L245" s="204">
        <f>L243+L244</f>
        <v>36729.250575878774</v>
      </c>
      <c r="M245" s="205" t="e">
        <f>M243+M244</f>
        <v>#VALUE!</v>
      </c>
      <c r="N245" s="297">
        <f>SUM(N243:N244)</f>
        <v>17734.82</v>
      </c>
      <c r="O245" s="298" t="e">
        <f>SUM(O243:O244)</f>
        <v>#VALUE!</v>
      </c>
      <c r="P245" s="74" t="e">
        <f>IF(N245-O245=0,"-",(N245-O245)/O245*100)</f>
        <v>#VALUE!</v>
      </c>
      <c r="Q245" s="206">
        <f>SUM(Q243:Q244)</f>
        <v>75881.64</v>
      </c>
      <c r="R245" s="207" t="e">
        <f>SUM(R243:R244)</f>
        <v>#VALUE!</v>
      </c>
      <c r="S245" s="208" t="e">
        <f>IF(Q245-R245=0,"-",(Q245-R245)/R245*100)</f>
        <v>#VALUE!</v>
      </c>
      <c r="T245" s="8"/>
      <c r="U245" s="86">
        <f>+Q245*1000000/D245/365</f>
        <v>36729.250575878774</v>
      </c>
      <c r="V245" s="406">
        <f>+U245-L245</f>
        <v>0</v>
      </c>
      <c r="W245" s="86" t="e">
        <f>+R245*1000000/5523.4/365</f>
        <v>#VALUE!</v>
      </c>
      <c r="X245" s="412" t="e">
        <f>+W245-M245</f>
        <v>#VALUE!</v>
      </c>
    </row>
    <row r="246" spans="1:24" ht="13.5" thickTop="1">
      <c r="A246" s="8"/>
      <c r="B246" s="1563" t="s">
        <v>172</v>
      </c>
      <c r="C246" s="1563"/>
      <c r="D246" s="1563"/>
      <c r="E246" s="1563"/>
      <c r="F246" s="1563"/>
      <c r="G246" s="1563"/>
      <c r="H246" s="1563"/>
      <c r="I246" s="1563"/>
      <c r="J246" s="1563"/>
      <c r="K246" s="1563"/>
      <c r="L246" s="1563"/>
      <c r="M246" s="1563"/>
      <c r="N246" s="1563"/>
      <c r="O246" s="1563"/>
      <c r="P246" s="1563"/>
      <c r="Q246" s="1563"/>
      <c r="R246" s="1563"/>
      <c r="S246" s="227"/>
      <c r="T246" s="8"/>
      <c r="U246" s="8"/>
      <c r="V246" s="406"/>
      <c r="W246" s="8"/>
      <c r="X246" s="406"/>
    </row>
    <row r="247" spans="1:24" ht="12.75">
      <c r="A247" s="8"/>
      <c r="B247" s="299" t="s">
        <v>159</v>
      </c>
      <c r="C247" s="300"/>
      <c r="D247" s="301"/>
      <c r="E247" s="8"/>
      <c r="F247" s="8"/>
      <c r="G247" s="8"/>
      <c r="H247" s="8"/>
      <c r="I247" s="154"/>
      <c r="J247" s="8"/>
      <c r="K247" s="8"/>
      <c r="L247" s="8"/>
      <c r="M247" s="69"/>
      <c r="N247" s="215"/>
      <c r="O247" s="215"/>
      <c r="P247" s="216"/>
      <c r="Q247" s="215"/>
      <c r="R247" s="215"/>
      <c r="S247" s="216"/>
      <c r="T247" s="8"/>
      <c r="U247" s="8"/>
      <c r="V247" s="406"/>
      <c r="W247" s="8"/>
      <c r="X247" s="406"/>
    </row>
    <row r="248" spans="1:24" ht="12.75">
      <c r="A248" s="8"/>
      <c r="B248" s="302" t="s">
        <v>173</v>
      </c>
      <c r="C248" s="9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10"/>
      <c r="O248" s="10"/>
      <c r="P248" s="11"/>
      <c r="Q248" s="10"/>
      <c r="R248" s="10"/>
      <c r="S248" s="11"/>
      <c r="T248" s="8"/>
      <c r="U248" s="8"/>
      <c r="V248" s="406"/>
      <c r="W248" s="8"/>
      <c r="X248" s="406"/>
    </row>
    <row r="249" spans="1:24" ht="15">
      <c r="A249" s="8"/>
      <c r="B249" s="234"/>
      <c r="C249" s="9"/>
      <c r="D249" s="235" t="s">
        <v>152</v>
      </c>
      <c r="E249" s="236" t="s">
        <v>20</v>
      </c>
      <c r="F249" s="237">
        <v>44956</v>
      </c>
      <c r="G249" s="237">
        <v>36765</v>
      </c>
      <c r="H249" s="237">
        <v>48012</v>
      </c>
      <c r="I249" s="237">
        <v>40868</v>
      </c>
      <c r="J249" s="237"/>
      <c r="K249" s="237"/>
      <c r="L249" s="237"/>
      <c r="M249" s="237"/>
      <c r="N249" s="238">
        <v>8.1</v>
      </c>
      <c r="O249" s="238">
        <v>6.6</v>
      </c>
      <c r="P249" s="232"/>
      <c r="Q249" s="238">
        <v>34.299999999999997</v>
      </c>
      <c r="R249" s="238">
        <v>29.2</v>
      </c>
      <c r="S249" s="232"/>
      <c r="T249" s="8"/>
      <c r="U249" s="86"/>
      <c r="V249" s="406"/>
      <c r="W249" s="233"/>
      <c r="X249" s="406"/>
    </row>
    <row r="250" spans="1:24" ht="15">
      <c r="A250" s="8"/>
      <c r="B250" s="234"/>
      <c r="C250" s="9"/>
      <c r="D250" s="239" t="s">
        <v>153</v>
      </c>
      <c r="E250" s="236" t="s">
        <v>24</v>
      </c>
      <c r="F250" s="237">
        <v>12919</v>
      </c>
      <c r="G250" s="237">
        <v>11362</v>
      </c>
      <c r="H250" s="237">
        <v>13559</v>
      </c>
      <c r="I250" s="237">
        <v>11946</v>
      </c>
      <c r="J250" s="237"/>
      <c r="K250" s="237"/>
      <c r="L250" s="237"/>
      <c r="M250" s="237"/>
      <c r="N250" s="238">
        <v>2.2999999999999998</v>
      </c>
      <c r="O250" s="238">
        <v>2</v>
      </c>
      <c r="P250" s="232"/>
      <c r="Q250" s="238">
        <v>9.6999999999999993</v>
      </c>
      <c r="R250" s="238">
        <v>8.5</v>
      </c>
      <c r="S250" s="232"/>
      <c r="T250" s="8"/>
      <c r="U250" s="8"/>
      <c r="V250" s="406"/>
      <c r="W250" s="8"/>
      <c r="X250" s="406"/>
    </row>
    <row r="251" spans="1:24" ht="15">
      <c r="A251" s="8"/>
      <c r="B251" s="234"/>
      <c r="C251" s="9"/>
      <c r="D251" s="239" t="s">
        <v>154</v>
      </c>
      <c r="E251" s="240" t="s">
        <v>26</v>
      </c>
      <c r="F251" s="241">
        <v>57875</v>
      </c>
      <c r="G251" s="241">
        <v>48127</v>
      </c>
      <c r="H251" s="241">
        <v>61572</v>
      </c>
      <c r="I251" s="241">
        <v>52814.06</v>
      </c>
      <c r="J251" s="242"/>
      <c r="K251" s="242"/>
      <c r="L251" s="242"/>
      <c r="M251" s="242"/>
      <c r="N251" s="243">
        <v>10.4</v>
      </c>
      <c r="O251" s="243">
        <v>8.6999999999999993</v>
      </c>
      <c r="P251" s="232"/>
      <c r="Q251" s="243">
        <v>44</v>
      </c>
      <c r="R251" s="243">
        <v>37.700000000000003</v>
      </c>
      <c r="S251" s="232"/>
      <c r="T251" s="8"/>
      <c r="U251" s="116"/>
      <c r="V251" s="406"/>
      <c r="W251" s="86"/>
      <c r="X251" s="412"/>
    </row>
  </sheetData>
  <mergeCells count="7">
    <mergeCell ref="B122:D123"/>
    <mergeCell ref="B246:R246"/>
    <mergeCell ref="F5:G5"/>
    <mergeCell ref="J5:K5"/>
    <mergeCell ref="L5:M5"/>
    <mergeCell ref="N5:P5"/>
    <mergeCell ref="Q5:S5"/>
  </mergeCells>
  <conditionalFormatting sqref="W239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W252"/>
  <sheetViews>
    <sheetView workbookViewId="0">
      <selection activeCell="W1" activeCellId="1" sqref="U1:U65536 W1:W65536"/>
    </sheetView>
  </sheetViews>
  <sheetFormatPr defaultRowHeight="12"/>
  <cols>
    <col min="19" max="19" width="2.75" customWidth="1"/>
    <col min="21" max="21" width="8.875" style="410"/>
    <col min="23" max="23" width="8.875" style="410"/>
  </cols>
  <sheetData>
    <row r="1" spans="1:23" ht="15.75">
      <c r="A1" s="2" t="s">
        <v>174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</row>
    <row r="2" spans="1:23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</row>
    <row r="3" spans="1:23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</row>
    <row r="4" spans="1:23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</row>
    <row r="5" spans="1:23" ht="12.75">
      <c r="A5" s="24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</row>
    <row r="6" spans="1:23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</row>
    <row r="7" spans="1:23" ht="15.75">
      <c r="A7" s="30"/>
      <c r="B7" s="31"/>
      <c r="C7" s="32"/>
      <c r="D7" s="33"/>
      <c r="E7" s="38" t="s">
        <v>11</v>
      </c>
      <c r="F7" s="35" t="s">
        <v>8</v>
      </c>
      <c r="G7" s="260">
        <v>2013</v>
      </c>
      <c r="H7" s="260">
        <v>2012</v>
      </c>
      <c r="I7" s="38" t="s">
        <v>11</v>
      </c>
      <c r="J7" s="35" t="s">
        <v>8</v>
      </c>
      <c r="K7" s="260">
        <v>2013</v>
      </c>
      <c r="L7" s="260">
        <v>2012</v>
      </c>
      <c r="M7" s="261" t="s">
        <v>11</v>
      </c>
      <c r="N7" s="259" t="s">
        <v>8</v>
      </c>
      <c r="O7" s="39" t="s">
        <v>12</v>
      </c>
      <c r="P7" s="260">
        <v>2013</v>
      </c>
      <c r="Q7" s="260">
        <v>2012</v>
      </c>
      <c r="R7" s="40" t="s">
        <v>12</v>
      </c>
      <c r="S7" s="41"/>
      <c r="T7" s="42" t="s">
        <v>175</v>
      </c>
      <c r="U7" s="406"/>
      <c r="V7" s="42"/>
      <c r="W7" s="406"/>
    </row>
    <row r="8" spans="1:23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</row>
    <row r="9" spans="1:23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</row>
    <row r="10" spans="1:23" ht="12.75">
      <c r="A10" s="67" t="s">
        <v>19</v>
      </c>
      <c r="B10" s="68"/>
      <c r="C10" s="69"/>
      <c r="D10" s="70" t="s">
        <v>20</v>
      </c>
      <c r="E10" s="113">
        <v>2570</v>
      </c>
      <c r="F10" s="95">
        <v>2459</v>
      </c>
      <c r="G10" s="95">
        <v>3343</v>
      </c>
      <c r="H10" s="303">
        <v>3206</v>
      </c>
      <c r="I10" s="113">
        <v>2570</v>
      </c>
      <c r="J10" s="95">
        <v>2459</v>
      </c>
      <c r="K10" s="95">
        <v>3343</v>
      </c>
      <c r="L10" s="303">
        <v>3206</v>
      </c>
      <c r="M10" s="107">
        <v>1.37</v>
      </c>
      <c r="N10" s="73">
        <v>1.31</v>
      </c>
      <c r="O10" s="74">
        <f>IF(M10-N10=0,"-",(M10-N10)/N10*100)</f>
        <v>4.5801526717557293</v>
      </c>
      <c r="P10" s="107">
        <v>7.08</v>
      </c>
      <c r="Q10" s="73">
        <v>6.8</v>
      </c>
      <c r="R10" s="74">
        <f>IF(P10-Q10=0,"-",(P10-Q10)/Q10*100)</f>
        <v>4.1176470588235334</v>
      </c>
      <c r="S10" s="8"/>
      <c r="T10" s="75"/>
      <c r="U10" s="408" t="s">
        <v>21</v>
      </c>
      <c r="V10" s="75"/>
      <c r="W10" s="408"/>
    </row>
    <row r="11" spans="1:23" ht="12.75">
      <c r="A11" s="67" t="s">
        <v>22</v>
      </c>
      <c r="B11" s="68"/>
      <c r="C11" s="77" t="s">
        <v>23</v>
      </c>
      <c r="D11" s="70" t="s">
        <v>24</v>
      </c>
      <c r="E11" s="113">
        <v>1545</v>
      </c>
      <c r="F11" s="95">
        <v>1529</v>
      </c>
      <c r="G11" s="95">
        <v>1544</v>
      </c>
      <c r="H11" s="303">
        <v>1629</v>
      </c>
      <c r="I11" s="113">
        <v>1545</v>
      </c>
      <c r="J11" s="95">
        <v>1529</v>
      </c>
      <c r="K11" s="95">
        <v>1544</v>
      </c>
      <c r="L11" s="303">
        <v>1629</v>
      </c>
      <c r="M11" s="107">
        <v>0.83</v>
      </c>
      <c r="N11" s="73">
        <v>0.82</v>
      </c>
      <c r="O11" s="74">
        <f>IF(M11-N11=0,"-",(M11-N11)/N11*100)</f>
        <v>1.2195121951219523</v>
      </c>
      <c r="P11" s="107">
        <v>3.27</v>
      </c>
      <c r="Q11" s="73">
        <v>3.46</v>
      </c>
      <c r="R11" s="74">
        <f>IF(P11-Q11=0,"-",(P11-Q11)/Q11*100)</f>
        <v>-5.491329479768785</v>
      </c>
      <c r="S11" s="8"/>
      <c r="T11" s="8"/>
      <c r="U11" s="406"/>
      <c r="V11" s="8"/>
      <c r="W11" s="406"/>
    </row>
    <row r="12" spans="1:23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4115</v>
      </c>
      <c r="F12" s="97">
        <f t="shared" si="0"/>
        <v>3988</v>
      </c>
      <c r="G12" s="82">
        <f t="shared" si="0"/>
        <v>4887</v>
      </c>
      <c r="H12" s="304">
        <f t="shared" si="0"/>
        <v>4835</v>
      </c>
      <c r="I12" s="305">
        <f t="shared" si="0"/>
        <v>4115</v>
      </c>
      <c r="J12" s="87">
        <f t="shared" si="0"/>
        <v>3988</v>
      </c>
      <c r="K12" s="305">
        <f t="shared" si="0"/>
        <v>4887</v>
      </c>
      <c r="L12" s="305">
        <f t="shared" si="0"/>
        <v>4835</v>
      </c>
      <c r="M12" s="107">
        <f t="shared" si="0"/>
        <v>2.2000000000000002</v>
      </c>
      <c r="N12" s="73">
        <f t="shared" si="0"/>
        <v>2.13</v>
      </c>
      <c r="O12" s="74">
        <f>IF(M12-N12=0,"-",(M12-N12)/N12*100)</f>
        <v>3.2863849765258348</v>
      </c>
      <c r="P12" s="72">
        <f>+P10+P11</f>
        <v>10.35</v>
      </c>
      <c r="Q12" s="73">
        <f>+Q10+Q11</f>
        <v>10.26</v>
      </c>
      <c r="R12" s="74">
        <f>IF(P12-Q12=0,"-",(P12-Q12)/Q12*100)</f>
        <v>0.87719298245613886</v>
      </c>
      <c r="S12" s="8"/>
      <c r="T12" s="86">
        <f>+P12*1000000/C12/366</f>
        <v>4875.6359525155458</v>
      </c>
      <c r="U12" s="406">
        <f>+T12-K12</f>
        <v>-11.364047484454204</v>
      </c>
      <c r="V12" s="86">
        <f>+Q12*1000000/C12/365</f>
        <v>4846.480869154464</v>
      </c>
      <c r="W12" s="406">
        <f>+V12-L12</f>
        <v>11.480869154464017</v>
      </c>
    </row>
    <row r="13" spans="1:23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</row>
    <row r="14" spans="1:23" ht="12.75">
      <c r="A14" s="67" t="s">
        <v>19</v>
      </c>
      <c r="B14" s="68"/>
      <c r="C14" s="80"/>
      <c r="D14" s="94" t="s">
        <v>20</v>
      </c>
      <c r="E14" s="272">
        <v>1292</v>
      </c>
      <c r="F14" s="113">
        <v>1178</v>
      </c>
      <c r="G14" s="95">
        <v>1596</v>
      </c>
      <c r="H14" s="303">
        <v>1534</v>
      </c>
      <c r="I14" s="272">
        <v>1292</v>
      </c>
      <c r="J14" s="113">
        <v>1178</v>
      </c>
      <c r="K14" s="95">
        <v>1596</v>
      </c>
      <c r="L14" s="303">
        <v>1534</v>
      </c>
      <c r="M14" s="107">
        <v>1.53</v>
      </c>
      <c r="N14" s="73">
        <v>1.39</v>
      </c>
      <c r="O14" s="74">
        <f>IF(M14-N14=0,"-",(M14-N14)/N14*100)</f>
        <v>10.071942446043176</v>
      </c>
      <c r="P14" s="107">
        <v>7.46</v>
      </c>
      <c r="Q14" s="73">
        <v>7.19</v>
      </c>
      <c r="R14" s="74">
        <f>IF(P14-Q14=0,"-",(P14-Q14)/Q14*100)</f>
        <v>3.7552155771905364</v>
      </c>
      <c r="S14" s="8"/>
      <c r="T14" s="8"/>
      <c r="U14" s="406"/>
      <c r="V14" s="8"/>
      <c r="W14" s="406"/>
    </row>
    <row r="15" spans="1:23" ht="12.75">
      <c r="A15" s="67" t="s">
        <v>28</v>
      </c>
      <c r="B15" s="68"/>
      <c r="C15" s="80"/>
      <c r="D15" s="94" t="s">
        <v>24</v>
      </c>
      <c r="E15" s="272">
        <v>147</v>
      </c>
      <c r="F15" s="113">
        <v>154</v>
      </c>
      <c r="G15" s="95">
        <v>151</v>
      </c>
      <c r="H15" s="303">
        <v>160</v>
      </c>
      <c r="I15" s="272">
        <v>147</v>
      </c>
      <c r="J15" s="113">
        <v>154</v>
      </c>
      <c r="K15" s="95">
        <v>151</v>
      </c>
      <c r="L15" s="303">
        <v>160</v>
      </c>
      <c r="M15" s="107">
        <v>0.17</v>
      </c>
      <c r="N15" s="73">
        <v>0.18</v>
      </c>
      <c r="O15" s="74">
        <f>IF(M15-N15=0,"-",(M15-N15)/N15*100)</f>
        <v>-5.5555555555555456</v>
      </c>
      <c r="P15" s="107">
        <v>0.7</v>
      </c>
      <c r="Q15" s="73">
        <v>0.75</v>
      </c>
      <c r="R15" s="74">
        <f>IF(P15-Q15=0,"-",(P15-Q15)/Q15*100)</f>
        <v>-6.6666666666666723</v>
      </c>
      <c r="S15" s="8"/>
      <c r="T15" s="8"/>
      <c r="U15" s="406"/>
      <c r="V15" s="8"/>
      <c r="W15" s="406"/>
    </row>
    <row r="16" spans="1:23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1439</v>
      </c>
      <c r="F16" s="97">
        <f t="shared" si="1"/>
        <v>1332</v>
      </c>
      <c r="G16" s="82">
        <f t="shared" si="1"/>
        <v>1747</v>
      </c>
      <c r="H16" s="304">
        <f t="shared" si="1"/>
        <v>1694</v>
      </c>
      <c r="I16" s="309">
        <f t="shared" si="1"/>
        <v>1439</v>
      </c>
      <c r="J16" s="85">
        <f t="shared" si="1"/>
        <v>1332</v>
      </c>
      <c r="K16" s="266">
        <f t="shared" si="1"/>
        <v>1747</v>
      </c>
      <c r="L16" s="305">
        <f t="shared" si="1"/>
        <v>1694</v>
      </c>
      <c r="M16" s="107">
        <f>M15+M14</f>
        <v>1.7</v>
      </c>
      <c r="N16" s="73">
        <f>N15+N14</f>
        <v>1.5699999999999998</v>
      </c>
      <c r="O16" s="74">
        <f>IF(M16-N16=0,"-",(M16-N16)/N16*100)</f>
        <v>8.2802547770700716</v>
      </c>
      <c r="P16" s="72">
        <f>P15+P14</f>
        <v>8.16</v>
      </c>
      <c r="Q16" s="73">
        <f>Q15+Q14</f>
        <v>7.94</v>
      </c>
      <c r="R16" s="74">
        <f>IF(P16-Q16=0,"-",(P16-Q16)/Q16*100)</f>
        <v>2.7707808564231708</v>
      </c>
      <c r="S16" s="8"/>
      <c r="T16" s="86">
        <f>+P16*1000000/C16/366</f>
        <v>1741.8032786885246</v>
      </c>
      <c r="U16" s="406">
        <f>+T16-K16</f>
        <v>-5.1967213114753577</v>
      </c>
      <c r="V16" s="86">
        <f>+Q16*1000000/C16/365</f>
        <v>1699.486301369863</v>
      </c>
      <c r="W16" s="406">
        <f>+V16-L16</f>
        <v>5.4863013698629857</v>
      </c>
    </row>
    <row r="17" spans="1:23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</row>
    <row r="18" spans="1:23" ht="12.75">
      <c r="A18" s="99" t="s">
        <v>30</v>
      </c>
      <c r="B18" s="100"/>
      <c r="C18" s="101" t="s">
        <v>23</v>
      </c>
      <c r="D18" s="94" t="s">
        <v>20</v>
      </c>
      <c r="E18" s="272">
        <v>1889</v>
      </c>
      <c r="F18" s="113">
        <v>1851</v>
      </c>
      <c r="G18" s="95">
        <v>2406</v>
      </c>
      <c r="H18" s="303">
        <v>2331</v>
      </c>
      <c r="I18" s="272">
        <v>1889</v>
      </c>
      <c r="J18" s="113">
        <v>1851</v>
      </c>
      <c r="K18" s="95">
        <v>2406</v>
      </c>
      <c r="L18" s="303">
        <v>2331</v>
      </c>
      <c r="M18" s="107">
        <v>1.18</v>
      </c>
      <c r="N18" s="73">
        <v>1.1599999999999999</v>
      </c>
      <c r="O18" s="74">
        <f>IF(M18-N18=0,"-",(M18-N18)/N18*100)</f>
        <v>1.7241379310344844</v>
      </c>
      <c r="P18" s="107">
        <v>5.97</v>
      </c>
      <c r="Q18" s="73">
        <v>5.8</v>
      </c>
      <c r="R18" s="74">
        <f>IF(P18-Q18=0,"-",(P18-Q18)/Q18*100)</f>
        <v>2.9310344827586197</v>
      </c>
      <c r="S18" s="8"/>
      <c r="T18" s="8"/>
      <c r="U18" s="406"/>
      <c r="V18" s="8"/>
      <c r="W18" s="406"/>
    </row>
    <row r="19" spans="1:23" ht="12.75">
      <c r="A19" s="102"/>
      <c r="B19" s="103"/>
      <c r="C19" s="80"/>
      <c r="D19" s="94" t="s">
        <v>24</v>
      </c>
      <c r="E19" s="272">
        <v>1865</v>
      </c>
      <c r="F19" s="113">
        <v>1860</v>
      </c>
      <c r="G19" s="95">
        <v>1875</v>
      </c>
      <c r="H19" s="303">
        <v>1904</v>
      </c>
      <c r="I19" s="272">
        <v>1865</v>
      </c>
      <c r="J19" s="113">
        <v>1860</v>
      </c>
      <c r="K19" s="95">
        <v>1875</v>
      </c>
      <c r="L19" s="303">
        <v>1904</v>
      </c>
      <c r="M19" s="107">
        <v>1.17</v>
      </c>
      <c r="N19" s="73">
        <v>1.1599999999999999</v>
      </c>
      <c r="O19" s="74">
        <f>IF(M19-N19=0,"-",(M19-N19)/N19*100)</f>
        <v>0.86206896551724221</v>
      </c>
      <c r="P19" s="107">
        <v>4.6500000000000004</v>
      </c>
      <c r="Q19" s="73">
        <v>4.74</v>
      </c>
      <c r="R19" s="74">
        <f>IF(P19-Q19=0,"-",(P19-Q19)/Q19*100)</f>
        <v>-1.8987341772151869</v>
      </c>
      <c r="S19" s="8"/>
      <c r="T19" s="8"/>
      <c r="U19" s="406"/>
      <c r="V19" s="233"/>
      <c r="W19" s="406"/>
    </row>
    <row r="20" spans="1:23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3754</v>
      </c>
      <c r="F20" s="97">
        <f t="shared" si="2"/>
        <v>3711</v>
      </c>
      <c r="G20" s="82">
        <f t="shared" si="2"/>
        <v>4281</v>
      </c>
      <c r="H20" s="304">
        <f t="shared" si="2"/>
        <v>4235</v>
      </c>
      <c r="I20" s="309">
        <f t="shared" si="2"/>
        <v>3754</v>
      </c>
      <c r="J20" s="85">
        <f t="shared" si="2"/>
        <v>3711</v>
      </c>
      <c r="K20" s="266">
        <f t="shared" si="2"/>
        <v>4281</v>
      </c>
      <c r="L20" s="305">
        <f t="shared" si="2"/>
        <v>4235</v>
      </c>
      <c r="M20" s="107">
        <f>M19+M18</f>
        <v>2.3499999999999996</v>
      </c>
      <c r="N20" s="73">
        <f>N19+N18</f>
        <v>2.3199999999999998</v>
      </c>
      <c r="O20" s="74">
        <f>IF(M20-N20=0,"-",(M20-N20)/N20*100)</f>
        <v>1.2931034482758537</v>
      </c>
      <c r="P20" s="107">
        <f>P19+P18</f>
        <v>10.620000000000001</v>
      </c>
      <c r="Q20" s="73">
        <f>Q19+Q18</f>
        <v>10.54</v>
      </c>
      <c r="R20" s="74">
        <f>IF(P20-Q20=0,"-",(P20-Q20)/Q20*100)</f>
        <v>0.75901328273246549</v>
      </c>
      <c r="S20" s="8"/>
      <c r="T20" s="86">
        <f>+P20*1000000/C20/366</f>
        <v>4267.1166827386696</v>
      </c>
      <c r="U20" s="406">
        <f>+T20-K20</f>
        <v>-13.883317261330376</v>
      </c>
      <c r="V20" s="86">
        <f>+Q20*1000000/C20/365</f>
        <v>4246.5753424657532</v>
      </c>
      <c r="W20" s="406">
        <f>+V20-L20</f>
        <v>11.575342465753238</v>
      </c>
    </row>
    <row r="21" spans="1:23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</row>
    <row r="22" spans="1:23" ht="12.75">
      <c r="A22" s="67" t="s">
        <v>32</v>
      </c>
      <c r="B22" s="68"/>
      <c r="C22" s="8"/>
      <c r="D22" s="94" t="s">
        <v>20</v>
      </c>
      <c r="E22" s="272">
        <v>5348</v>
      </c>
      <c r="F22" s="113">
        <v>5565</v>
      </c>
      <c r="G22" s="95">
        <v>6527</v>
      </c>
      <c r="H22" s="95">
        <v>6773</v>
      </c>
      <c r="I22" s="264">
        <v>5349</v>
      </c>
      <c r="J22" s="113">
        <v>5564</v>
      </c>
      <c r="K22" s="95">
        <v>6525</v>
      </c>
      <c r="L22" s="264">
        <v>6770</v>
      </c>
      <c r="M22" s="115">
        <v>15.7</v>
      </c>
      <c r="N22" s="93">
        <v>16.399999999999999</v>
      </c>
      <c r="O22" s="74">
        <f>IF(M22-N22=0,"-",(M22-N22)/N22*100)</f>
        <v>-4.2682926829268251</v>
      </c>
      <c r="P22" s="115">
        <v>76.2</v>
      </c>
      <c r="Q22" s="93">
        <v>79.3</v>
      </c>
      <c r="R22" s="74">
        <f>IF(P22-Q22=0,"-",(P22-Q22)/Q22*100)</f>
        <v>-3.9092055485498038</v>
      </c>
      <c r="S22" s="8"/>
      <c r="T22" s="86">
        <f>+P22*1000000/C24/365</f>
        <v>6443.429731100965</v>
      </c>
      <c r="U22" s="406"/>
      <c r="V22" s="8"/>
      <c r="W22" s="406"/>
    </row>
    <row r="23" spans="1:23" ht="12.75">
      <c r="A23" s="67"/>
      <c r="B23" s="68"/>
      <c r="C23" s="8"/>
      <c r="D23" s="94" t="s">
        <v>24</v>
      </c>
      <c r="E23" s="272">
        <v>2301</v>
      </c>
      <c r="F23" s="113">
        <v>2326</v>
      </c>
      <c r="G23" s="95">
        <v>2353</v>
      </c>
      <c r="H23" s="95">
        <v>2510</v>
      </c>
      <c r="I23" s="264">
        <v>2301</v>
      </c>
      <c r="J23" s="113">
        <v>2326</v>
      </c>
      <c r="K23" s="95">
        <v>2353</v>
      </c>
      <c r="L23" s="264">
        <v>2326</v>
      </c>
      <c r="M23" s="115">
        <v>6.8</v>
      </c>
      <c r="N23" s="93">
        <v>6.8</v>
      </c>
      <c r="O23" s="74" t="str">
        <f>IF(M23-N23=0,"-",(M23-N23)/N23*100)</f>
        <v>-</v>
      </c>
      <c r="P23" s="115">
        <v>27.5</v>
      </c>
      <c r="Q23" s="93">
        <v>29.4</v>
      </c>
      <c r="R23" s="74">
        <f>IF(P23-Q23=0,"-",(P23-Q23)/Q23*100)</f>
        <v>-6.4625850340136015</v>
      </c>
      <c r="S23" s="8"/>
      <c r="T23" s="86">
        <f>+P23*1000000/C24/365</f>
        <v>2325.3847454760698</v>
      </c>
      <c r="U23" s="406"/>
      <c r="V23" s="8"/>
      <c r="W23" s="406"/>
    </row>
    <row r="24" spans="1:23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7649</v>
      </c>
      <c r="F24" s="97">
        <f t="shared" si="3"/>
        <v>7891</v>
      </c>
      <c r="G24" s="82">
        <f t="shared" si="3"/>
        <v>8880</v>
      </c>
      <c r="H24" s="304">
        <f t="shared" si="3"/>
        <v>9283</v>
      </c>
      <c r="I24" s="309">
        <f t="shared" si="3"/>
        <v>7650</v>
      </c>
      <c r="J24" s="85">
        <f t="shared" si="3"/>
        <v>7890</v>
      </c>
      <c r="K24" s="266">
        <f t="shared" si="3"/>
        <v>8878</v>
      </c>
      <c r="L24" s="305">
        <f t="shared" si="3"/>
        <v>9096</v>
      </c>
      <c r="M24" s="115">
        <f t="shared" si="3"/>
        <v>22.5</v>
      </c>
      <c r="N24" s="93">
        <f t="shared" si="3"/>
        <v>23.2</v>
      </c>
      <c r="O24" s="74">
        <f>IF(M24-N24=0,"-",(M24-N24)/N24*100)</f>
        <v>-3.0172413793103416</v>
      </c>
      <c r="P24" s="92">
        <f>P22+P23</f>
        <v>103.7</v>
      </c>
      <c r="Q24" s="93">
        <f>Q22+Q23</f>
        <v>108.69999999999999</v>
      </c>
      <c r="R24" s="74">
        <f>IF(P24-Q24=0,"-",(P24-Q24)/Q24*100)</f>
        <v>-4.599816007359693</v>
      </c>
      <c r="S24" s="8"/>
      <c r="T24" s="86">
        <f>+P24*1000000/C24/366</f>
        <v>8744.8559670781906</v>
      </c>
      <c r="U24" s="406">
        <f>+T24-K24</f>
        <v>-133.14403292180941</v>
      </c>
      <c r="V24" s="86">
        <f>+Q24*1000000/C24/365</f>
        <v>9191.6117030272271</v>
      </c>
      <c r="W24" s="406">
        <f>+V24-L24</f>
        <v>95.611703027227122</v>
      </c>
    </row>
    <row r="25" spans="1:23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</row>
    <row r="26" spans="1:23" ht="12.75">
      <c r="A26" s="67" t="s">
        <v>34</v>
      </c>
      <c r="B26" s="68"/>
      <c r="C26" s="101"/>
      <c r="D26" s="94" t="s">
        <v>20</v>
      </c>
      <c r="E26" s="171">
        <v>12855</v>
      </c>
      <c r="F26" s="97">
        <v>13184</v>
      </c>
      <c r="G26" s="82">
        <v>15250</v>
      </c>
      <c r="H26" s="250">
        <v>15502</v>
      </c>
      <c r="I26" s="264">
        <v>6383</v>
      </c>
      <c r="J26" s="113">
        <v>6543</v>
      </c>
      <c r="K26" s="95">
        <v>7579</v>
      </c>
      <c r="L26" s="310">
        <v>7700</v>
      </c>
      <c r="M26" s="115">
        <v>44.5</v>
      </c>
      <c r="N26" s="93">
        <v>45.6</v>
      </c>
      <c r="O26" s="74">
        <f>IF(M26-N26=0,"-",(M26-N26)/N26*100)</f>
        <v>-2.4122807017543888</v>
      </c>
      <c r="P26" s="115">
        <v>210</v>
      </c>
      <c r="Q26" s="93">
        <v>213.3</v>
      </c>
      <c r="R26" s="74">
        <f>IF(P26-Q26=0,"-",(P26-Q26)/Q26*100)</f>
        <v>-1.5471167369901599</v>
      </c>
      <c r="S26" s="8"/>
      <c r="T26" s="86"/>
      <c r="U26" s="406"/>
      <c r="V26" s="8"/>
      <c r="W26" s="406"/>
    </row>
    <row r="27" spans="1:23" ht="12.75">
      <c r="A27" s="52"/>
      <c r="B27" s="79"/>
      <c r="C27" s="80"/>
      <c r="D27" s="94" t="s">
        <v>24</v>
      </c>
      <c r="E27" s="171">
        <v>5570</v>
      </c>
      <c r="F27" s="97">
        <v>5531</v>
      </c>
      <c r="G27" s="82">
        <v>5716</v>
      </c>
      <c r="H27" s="250">
        <v>5842</v>
      </c>
      <c r="I27" s="264">
        <v>2781</v>
      </c>
      <c r="J27" s="113">
        <v>2759</v>
      </c>
      <c r="K27" s="95">
        <v>2853</v>
      </c>
      <c r="L27" s="310">
        <v>2914</v>
      </c>
      <c r="M27" s="115">
        <v>19.399999999999999</v>
      </c>
      <c r="N27" s="93">
        <v>19.2</v>
      </c>
      <c r="O27" s="74">
        <f>IF(M27-N27=0,"-",(M27-N27)/N27*100)</f>
        <v>1.041666666666663</v>
      </c>
      <c r="P27" s="115">
        <v>79</v>
      </c>
      <c r="Q27" s="93">
        <v>80.7</v>
      </c>
      <c r="R27" s="74">
        <f>IF(P27-Q27=0,"-",(P27-Q27)/Q27*100)</f>
        <v>-2.1065675340768313</v>
      </c>
      <c r="S27" s="8"/>
      <c r="T27" s="86"/>
      <c r="U27" s="406"/>
      <c r="V27" s="8"/>
      <c r="W27" s="406"/>
    </row>
    <row r="28" spans="1:23" ht="12.75">
      <c r="A28" s="78"/>
      <c r="B28" s="79" t="s">
        <v>25</v>
      </c>
      <c r="C28" s="114">
        <v>75.7</v>
      </c>
      <c r="D28" s="94" t="s">
        <v>26</v>
      </c>
      <c r="E28" s="171">
        <f>E27+E26</f>
        <v>18425</v>
      </c>
      <c r="F28" s="97">
        <f>F27+F26</f>
        <v>18715</v>
      </c>
      <c r="G28" s="82">
        <f>G27+G26</f>
        <v>20966</v>
      </c>
      <c r="H28" s="250">
        <f>H27+H26</f>
        <v>21344</v>
      </c>
      <c r="I28" s="264">
        <f>+I26+I27</f>
        <v>9164</v>
      </c>
      <c r="J28" s="113">
        <f>+J26+J27</f>
        <v>9302</v>
      </c>
      <c r="K28" s="95">
        <f>+K26+K27</f>
        <v>10432</v>
      </c>
      <c r="L28" s="310">
        <f>+L26+L27</f>
        <v>10614</v>
      </c>
      <c r="M28" s="115">
        <f>M27+M26</f>
        <v>63.9</v>
      </c>
      <c r="N28" s="93">
        <f>N27+N26</f>
        <v>64.8</v>
      </c>
      <c r="O28" s="74">
        <f>IF(M28-N28=0,"-",(M28-N28)/N28*100)</f>
        <v>-1.3888888888888866</v>
      </c>
      <c r="P28" s="115">
        <f>P27+P26</f>
        <v>289</v>
      </c>
      <c r="Q28" s="93">
        <f>Q27+Q26</f>
        <v>294</v>
      </c>
      <c r="R28" s="74">
        <f>IF(P28-Q28=0,"-",(P28-Q28)/Q28*100)</f>
        <v>-1.7006802721088436</v>
      </c>
      <c r="S28" s="8"/>
      <c r="T28" s="86">
        <f>+P28*1000000/C28/366</f>
        <v>10430.878287170381</v>
      </c>
      <c r="U28" s="406">
        <f>+T28-K28</f>
        <v>-1.121712829619355</v>
      </c>
      <c r="V28" s="86">
        <f>+Q28*1000000/C28/365</f>
        <v>10640.415482890285</v>
      </c>
      <c r="W28" s="406">
        <f>+V28-L28</f>
        <v>26.415482890284693</v>
      </c>
    </row>
    <row r="29" spans="1:23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</row>
    <row r="30" spans="1:23" ht="12.75">
      <c r="A30" s="67" t="s">
        <v>35</v>
      </c>
      <c r="B30" s="68"/>
      <c r="C30" s="80"/>
      <c r="D30" s="94" t="s">
        <v>20</v>
      </c>
      <c r="E30" s="171">
        <v>17147</v>
      </c>
      <c r="F30" s="97">
        <v>18143</v>
      </c>
      <c r="G30" s="82">
        <v>20194</v>
      </c>
      <c r="H30" s="250">
        <v>20996</v>
      </c>
      <c r="I30" s="173">
        <v>10467</v>
      </c>
      <c r="J30" s="97">
        <v>10923</v>
      </c>
      <c r="K30" s="82">
        <v>12361</v>
      </c>
      <c r="L30" s="296">
        <v>12842</v>
      </c>
      <c r="M30" s="115">
        <v>57.3</v>
      </c>
      <c r="N30" s="93">
        <v>59.8</v>
      </c>
      <c r="O30" s="74">
        <f>IF(M30-N30=0,"-",(M30-N30)/N30*100)</f>
        <v>-4.1806020066889635</v>
      </c>
      <c r="P30" s="115">
        <v>268.5</v>
      </c>
      <c r="Q30" s="93">
        <v>279.7</v>
      </c>
      <c r="R30" s="74">
        <f>IF(P30-Q30=0,"-",(P30-Q30)/Q30*100)</f>
        <v>-4.004290311047547</v>
      </c>
      <c r="S30" s="8"/>
      <c r="T30" s="8"/>
      <c r="U30" s="406"/>
      <c r="V30" s="8"/>
      <c r="W30" s="406"/>
    </row>
    <row r="31" spans="1:23" ht="12.75">
      <c r="A31" s="67" t="s">
        <v>23</v>
      </c>
      <c r="B31" s="68"/>
      <c r="C31" s="80"/>
      <c r="D31" s="94" t="s">
        <v>24</v>
      </c>
      <c r="E31" s="171">
        <v>4562</v>
      </c>
      <c r="F31" s="97">
        <v>4761</v>
      </c>
      <c r="G31" s="82">
        <v>4706</v>
      </c>
      <c r="H31" s="250">
        <v>5015</v>
      </c>
      <c r="I31" s="173">
        <v>3325</v>
      </c>
      <c r="J31" s="97">
        <v>3428</v>
      </c>
      <c r="K31" s="82">
        <v>3401</v>
      </c>
      <c r="L31" s="296">
        <v>3606</v>
      </c>
      <c r="M31" s="115">
        <v>18.2</v>
      </c>
      <c r="N31" s="93">
        <v>18.8</v>
      </c>
      <c r="O31" s="74">
        <f>IF(M31-N31=0,"-",(M31-N31)/N31*100)</f>
        <v>-3.1914893617021352</v>
      </c>
      <c r="P31" s="115">
        <v>73.900000000000006</v>
      </c>
      <c r="Q31" s="93">
        <v>78.599999999999994</v>
      </c>
      <c r="R31" s="74">
        <f>IF(P31-Q31=0,"-",(P31-Q31)/Q31*100)</f>
        <v>-5.9796437659032939</v>
      </c>
      <c r="S31" s="8"/>
      <c r="T31" s="8"/>
      <c r="U31" s="406"/>
      <c r="V31" s="8"/>
      <c r="W31" s="406"/>
    </row>
    <row r="32" spans="1:23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21709</v>
      </c>
      <c r="F32" s="97">
        <f t="shared" si="4"/>
        <v>22904</v>
      </c>
      <c r="G32" s="82">
        <f t="shared" si="4"/>
        <v>24900</v>
      </c>
      <c r="H32" s="250">
        <f t="shared" si="4"/>
        <v>26011</v>
      </c>
      <c r="I32" s="250">
        <f t="shared" si="4"/>
        <v>13792</v>
      </c>
      <c r="J32" s="97">
        <f t="shared" si="4"/>
        <v>14351</v>
      </c>
      <c r="K32" s="82">
        <f t="shared" si="4"/>
        <v>15762</v>
      </c>
      <c r="L32" s="296">
        <f t="shared" si="4"/>
        <v>16448</v>
      </c>
      <c r="M32" s="115">
        <f t="shared" si="4"/>
        <v>75.5</v>
      </c>
      <c r="N32" s="93">
        <f t="shared" si="4"/>
        <v>78.599999999999994</v>
      </c>
      <c r="O32" s="74">
        <f>IF(M32-N32=0,"-",(M32-N32)/N32*100)</f>
        <v>-3.9440203562340894</v>
      </c>
      <c r="P32" s="115">
        <f>P30+P31</f>
        <v>342.4</v>
      </c>
      <c r="Q32" s="93">
        <f>Q30+Q31</f>
        <v>358.29999999999995</v>
      </c>
      <c r="R32" s="74">
        <f>IF(P32-Q32=0,"-",(P32-Q32)/Q32*100)</f>
        <v>-4.4376221043817967</v>
      </c>
      <c r="S32" s="8"/>
      <c r="T32" s="86">
        <f>+P32*1000000/C32/366</f>
        <v>15723.010515681683</v>
      </c>
      <c r="U32" s="406">
        <f>+T32-K32</f>
        <v>-38.989484318317409</v>
      </c>
      <c r="V32" s="86">
        <f>+Q32*1000000/C32/365</f>
        <v>16498.215724646019</v>
      </c>
      <c r="W32" s="406">
        <f>+V32-L32</f>
        <v>50.215724646019225</v>
      </c>
    </row>
    <row r="33" spans="1:23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</row>
    <row r="34" spans="1:23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28659</v>
      </c>
      <c r="F34" s="97">
        <v>29731</v>
      </c>
      <c r="G34" s="82">
        <v>30788</v>
      </c>
      <c r="H34" s="296">
        <v>32135</v>
      </c>
      <c r="I34" s="173">
        <v>14485</v>
      </c>
      <c r="J34" s="97">
        <v>15074</v>
      </c>
      <c r="K34" s="82">
        <v>15433</v>
      </c>
      <c r="L34" s="296">
        <v>16157</v>
      </c>
      <c r="M34" s="115">
        <v>68.2</v>
      </c>
      <c r="N34" s="93">
        <v>71</v>
      </c>
      <c r="O34" s="74">
        <f>IF(M34-N34=0,"-",(M34-N34)/N34*100)</f>
        <v>-3.943661971830982</v>
      </c>
      <c r="P34" s="115">
        <v>288.39999999999998</v>
      </c>
      <c r="Q34" s="93">
        <v>302.8</v>
      </c>
      <c r="R34" s="74">
        <f>IF(P34-Q34=0,"-",(P34-Q34)/Q34*100)</f>
        <v>-4.7556142668428114</v>
      </c>
      <c r="S34" s="8"/>
      <c r="T34" s="86"/>
      <c r="U34" s="406"/>
      <c r="V34" s="8"/>
      <c r="W34" s="406"/>
    </row>
    <row r="35" spans="1:23" ht="12.75">
      <c r="A35" s="99" t="s">
        <v>37</v>
      </c>
      <c r="B35" s="68"/>
      <c r="C35" s="80"/>
      <c r="D35" s="94" t="s">
        <v>24</v>
      </c>
      <c r="E35" s="172">
        <v>6370</v>
      </c>
      <c r="F35" s="97">
        <v>6448</v>
      </c>
      <c r="G35" s="82">
        <v>6413</v>
      </c>
      <c r="H35" s="296">
        <v>6727</v>
      </c>
      <c r="I35" s="173">
        <v>2854</v>
      </c>
      <c r="J35" s="97">
        <v>2918</v>
      </c>
      <c r="K35" s="82">
        <v>2868</v>
      </c>
      <c r="L35" s="296">
        <v>3027</v>
      </c>
      <c r="M35" s="115">
        <v>13.4</v>
      </c>
      <c r="N35" s="93">
        <v>13.7</v>
      </c>
      <c r="O35" s="74">
        <f>IF(M35-N35=0,"-",(M35-N35)/N35*100)</f>
        <v>-2.1897810218978027</v>
      </c>
      <c r="P35" s="115">
        <v>53.6</v>
      </c>
      <c r="Q35" s="93">
        <v>56.7</v>
      </c>
      <c r="R35" s="74">
        <f>IF(P35-Q35=0,"-",(P35-Q35)/Q35*100)</f>
        <v>-5.4673721340388033</v>
      </c>
      <c r="S35" s="8"/>
      <c r="T35" s="86"/>
      <c r="U35" s="406"/>
      <c r="V35" s="8"/>
      <c r="W35" s="406"/>
    </row>
    <row r="36" spans="1:23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35029</v>
      </c>
      <c r="F36" s="97">
        <f t="shared" si="5"/>
        <v>36179</v>
      </c>
      <c r="G36" s="82">
        <f t="shared" si="5"/>
        <v>37201</v>
      </c>
      <c r="H36" s="250">
        <f t="shared" si="5"/>
        <v>38862</v>
      </c>
      <c r="I36" s="171">
        <f t="shared" si="5"/>
        <v>17339</v>
      </c>
      <c r="J36" s="97">
        <f t="shared" si="5"/>
        <v>17992</v>
      </c>
      <c r="K36" s="82">
        <f t="shared" si="5"/>
        <v>18301</v>
      </c>
      <c r="L36" s="173">
        <f t="shared" si="5"/>
        <v>19184</v>
      </c>
      <c r="M36" s="115">
        <f t="shared" si="5"/>
        <v>81.600000000000009</v>
      </c>
      <c r="N36" s="93">
        <f t="shared" si="5"/>
        <v>84.7</v>
      </c>
      <c r="O36" s="74">
        <f>IF(M36-N36=0,"-",(M36-N36)/N36*100)</f>
        <v>-3.6599763872491078</v>
      </c>
      <c r="P36" s="92">
        <f>P34+P35</f>
        <v>342</v>
      </c>
      <c r="Q36" s="93">
        <f>Q34+Q35</f>
        <v>359.5</v>
      </c>
      <c r="R36" s="74">
        <f>IF(P36-Q36=0,"-",(P36-Q36)/Q36*100)</f>
        <v>-4.8678720445062584</v>
      </c>
      <c r="S36" s="8"/>
      <c r="T36" s="86">
        <f>+P36*1000000/C36/366</f>
        <v>18250.512295081968</v>
      </c>
      <c r="U36" s="406">
        <f>+T36-K36</f>
        <v>-50.48770491803225</v>
      </c>
      <c r="V36" s="86">
        <f>+Q36*1000000/C36/365</f>
        <v>19236.943493150684</v>
      </c>
      <c r="W36" s="406">
        <f>+V36-L36</f>
        <v>52.943493150683935</v>
      </c>
    </row>
    <row r="37" spans="1:23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</row>
    <row r="38" spans="1:23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11009</v>
      </c>
      <c r="F38" s="97">
        <v>11745</v>
      </c>
      <c r="G38" s="82">
        <v>12956</v>
      </c>
      <c r="H38" s="250">
        <v>13928</v>
      </c>
      <c r="I38" s="173">
        <v>10237</v>
      </c>
      <c r="J38" s="97">
        <v>10555</v>
      </c>
      <c r="K38" s="82">
        <v>12201</v>
      </c>
      <c r="L38" s="296">
        <v>12743</v>
      </c>
      <c r="M38" s="115">
        <v>22.2</v>
      </c>
      <c r="N38" s="93">
        <v>22.9</v>
      </c>
      <c r="O38" s="74">
        <f>IF(M38-N38=0,"-",(M38-N38)/N38*100)</f>
        <v>-3.056768558951962</v>
      </c>
      <c r="P38" s="115">
        <v>105.1</v>
      </c>
      <c r="Q38" s="93">
        <v>110.1</v>
      </c>
      <c r="R38" s="74">
        <f>IF(P38-Q38=0,"-",(P38-Q38)/Q38*100)</f>
        <v>-4.5413260672116262</v>
      </c>
      <c r="S38" s="8"/>
      <c r="T38" s="8"/>
      <c r="U38" s="406"/>
      <c r="V38" s="8"/>
      <c r="W38" s="406"/>
    </row>
    <row r="39" spans="1:23" ht="12.75">
      <c r="A39" s="102"/>
      <c r="B39" s="9"/>
      <c r="C39" s="80"/>
      <c r="D39" s="94" t="s">
        <v>24</v>
      </c>
      <c r="E39" s="171">
        <v>3377</v>
      </c>
      <c r="F39" s="97">
        <v>3404</v>
      </c>
      <c r="G39" s="82">
        <v>3409</v>
      </c>
      <c r="H39" s="250">
        <v>3641</v>
      </c>
      <c r="I39" s="173">
        <v>3234</v>
      </c>
      <c r="J39" s="97">
        <v>3232</v>
      </c>
      <c r="K39" s="82">
        <v>3290</v>
      </c>
      <c r="L39" s="296">
        <v>3460</v>
      </c>
      <c r="M39" s="115">
        <v>7</v>
      </c>
      <c r="N39" s="93">
        <v>7</v>
      </c>
      <c r="O39" s="74" t="str">
        <f>IF(M39-N39=0,"-",(M39-N39)/N39*100)</f>
        <v>-</v>
      </c>
      <c r="P39" s="115">
        <v>28.3</v>
      </c>
      <c r="Q39" s="93">
        <v>29.9</v>
      </c>
      <c r="R39" s="74">
        <f>IF(P39-Q39=0,"-",(P39-Q39)/Q39*100)</f>
        <v>-5.3511705685618658</v>
      </c>
      <c r="S39" s="8"/>
      <c r="T39" s="8"/>
      <c r="U39" s="406"/>
      <c r="V39" s="8"/>
      <c r="W39" s="406"/>
    </row>
    <row r="40" spans="1:23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14386</v>
      </c>
      <c r="F40" s="97">
        <f t="shared" si="6"/>
        <v>15149</v>
      </c>
      <c r="G40" s="82">
        <f t="shared" si="6"/>
        <v>16365</v>
      </c>
      <c r="H40" s="250">
        <f t="shared" si="6"/>
        <v>17569</v>
      </c>
      <c r="I40" s="173">
        <v>13471</v>
      </c>
      <c r="J40" s="97">
        <f t="shared" si="6"/>
        <v>13787</v>
      </c>
      <c r="K40" s="82">
        <f t="shared" si="6"/>
        <v>15491</v>
      </c>
      <c r="L40" s="173">
        <f t="shared" si="6"/>
        <v>16203</v>
      </c>
      <c r="M40" s="115">
        <f t="shared" si="6"/>
        <v>29.2</v>
      </c>
      <c r="N40" s="93">
        <f t="shared" si="6"/>
        <v>29.9</v>
      </c>
      <c r="O40" s="74">
        <f>IF(M40-N40=0,"-",(M40-N40)/N40*100)</f>
        <v>-2.341137123745817</v>
      </c>
      <c r="P40" s="92">
        <f>P38+P39</f>
        <v>133.4</v>
      </c>
      <c r="Q40" s="93">
        <f>Q38+Q39</f>
        <v>140</v>
      </c>
      <c r="R40" s="74">
        <f>IF(P40-Q40=0,"-",(P40-Q40)/Q40*100)</f>
        <v>-4.7142857142857109</v>
      </c>
      <c r="S40" s="8"/>
      <c r="T40" s="86">
        <f>+P40*1000000/C40/366</f>
        <v>15444.10484393813</v>
      </c>
      <c r="U40" s="406">
        <f>+T40-K40</f>
        <v>-46.895156061869784</v>
      </c>
      <c r="V40" s="86">
        <f>+Q40*1000000/C40/365</f>
        <v>16252.612026932899</v>
      </c>
      <c r="W40" s="406">
        <f>+V40-L40</f>
        <v>49.612026932898516</v>
      </c>
    </row>
    <row r="41" spans="1:23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</row>
    <row r="42" spans="1:23" ht="12.75">
      <c r="A42" s="99" t="s">
        <v>41</v>
      </c>
      <c r="B42" s="79"/>
      <c r="C42" s="80"/>
      <c r="D42" s="117" t="s">
        <v>20</v>
      </c>
      <c r="E42" s="171">
        <v>19197</v>
      </c>
      <c r="F42" s="97">
        <v>13217</v>
      </c>
      <c r="G42" s="82">
        <v>18847</v>
      </c>
      <c r="H42" s="250">
        <v>12834</v>
      </c>
      <c r="I42" s="173">
        <v>5246</v>
      </c>
      <c r="J42" s="97">
        <v>4904</v>
      </c>
      <c r="K42" s="82">
        <v>5086</v>
      </c>
      <c r="L42" s="296">
        <v>4732</v>
      </c>
      <c r="M42" s="92">
        <v>25.1</v>
      </c>
      <c r="N42" s="93">
        <v>23.5</v>
      </c>
      <c r="O42" s="74">
        <f>IF(M42-N42=0,"-",(M42-N42)/N42*100)</f>
        <v>6.8085106382978777</v>
      </c>
      <c r="P42" s="108">
        <v>96.7</v>
      </c>
      <c r="Q42" s="93">
        <v>86</v>
      </c>
      <c r="R42" s="74">
        <f>IF(P42-Q42=0,"-",(P42-Q42)/Q42*100)</f>
        <v>12.441860465116282</v>
      </c>
      <c r="S42" s="8"/>
      <c r="T42" s="8"/>
      <c r="U42" s="406"/>
      <c r="V42" s="8"/>
      <c r="W42" s="406"/>
    </row>
    <row r="43" spans="1:23" ht="12.75">
      <c r="A43" s="104"/>
      <c r="B43" s="79"/>
      <c r="C43" s="80"/>
      <c r="D43" s="117" t="s">
        <v>24</v>
      </c>
      <c r="E43" s="171">
        <v>5755</v>
      </c>
      <c r="F43" s="97">
        <v>4166</v>
      </c>
      <c r="G43" s="82">
        <v>5489</v>
      </c>
      <c r="H43" s="250">
        <v>4040</v>
      </c>
      <c r="I43" s="173">
        <v>1602</v>
      </c>
      <c r="J43" s="97">
        <v>1531</v>
      </c>
      <c r="K43" s="82">
        <v>1526</v>
      </c>
      <c r="L43" s="296">
        <v>1474</v>
      </c>
      <c r="M43" s="92">
        <v>7.7</v>
      </c>
      <c r="N43" s="93">
        <v>7.3</v>
      </c>
      <c r="O43" s="74">
        <f>IF(M43-N43=0,"-",(M43-N43)/N43*100)</f>
        <v>5.4794520547945256</v>
      </c>
      <c r="P43" s="108">
        <v>29</v>
      </c>
      <c r="Q43" s="93">
        <v>26.7</v>
      </c>
      <c r="R43" s="74">
        <f>IF(P43-Q43=0,"-",(P43-Q43)/Q43*100)</f>
        <v>8.6142322097378301</v>
      </c>
      <c r="S43" s="8"/>
      <c r="T43" s="8"/>
      <c r="U43" s="406"/>
      <c r="V43" s="8"/>
      <c r="W43" s="406"/>
    </row>
    <row r="44" spans="1:23" ht="12.75">
      <c r="A44" s="102"/>
      <c r="B44" s="79" t="s">
        <v>25</v>
      </c>
      <c r="C44" s="114">
        <v>55.7</v>
      </c>
      <c r="D44" s="117" t="s">
        <v>26</v>
      </c>
      <c r="E44" s="171">
        <f t="shared" ref="E44:N44" si="7">E42+E43</f>
        <v>24952</v>
      </c>
      <c r="F44" s="97">
        <f t="shared" si="7"/>
        <v>17383</v>
      </c>
      <c r="G44" s="82">
        <f t="shared" si="7"/>
        <v>24336</v>
      </c>
      <c r="H44" s="250">
        <f t="shared" si="7"/>
        <v>16874</v>
      </c>
      <c r="I44" s="173">
        <f t="shared" si="7"/>
        <v>6848</v>
      </c>
      <c r="J44" s="97">
        <f t="shared" si="7"/>
        <v>6435</v>
      </c>
      <c r="K44" s="82">
        <f t="shared" si="7"/>
        <v>6612</v>
      </c>
      <c r="L44" s="173">
        <f t="shared" si="7"/>
        <v>6206</v>
      </c>
      <c r="M44" s="115">
        <f t="shared" si="7"/>
        <v>32.800000000000004</v>
      </c>
      <c r="N44" s="93">
        <f t="shared" si="7"/>
        <v>30.8</v>
      </c>
      <c r="O44" s="74">
        <f>IF(M44-N44=0,"-",(M44-N44)/N44*100)</f>
        <v>6.493506493506505</v>
      </c>
      <c r="P44" s="92">
        <f>P42+P43</f>
        <v>125.7</v>
      </c>
      <c r="Q44" s="93">
        <f>Q42+Q43</f>
        <v>112.7</v>
      </c>
      <c r="R44" s="74">
        <f>IF(P44-Q44=0,"-",(P44-Q44)/Q44*100)</f>
        <v>11.535048802129547</v>
      </c>
      <c r="S44" s="8"/>
      <c r="T44" s="86">
        <f>+P44*1000000/52.091/366</f>
        <v>6593.1278522358889</v>
      </c>
      <c r="U44" s="406">
        <f>+T44-K44</f>
        <v>-18.872147764111105</v>
      </c>
      <c r="V44" s="86">
        <f>+Q44*1000000/38.964/365</f>
        <v>7924.4205750865221</v>
      </c>
      <c r="W44" s="406">
        <f>+V44-L44</f>
        <v>1718.4205750865221</v>
      </c>
    </row>
    <row r="45" spans="1:23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</row>
    <row r="46" spans="1:23" ht="12.75">
      <c r="A46" s="67" t="s">
        <v>44</v>
      </c>
      <c r="B46" s="68"/>
      <c r="C46" s="101" t="s">
        <v>23</v>
      </c>
      <c r="D46" s="94" t="s">
        <v>20</v>
      </c>
      <c r="E46" s="97">
        <v>36753</v>
      </c>
      <c r="F46" s="82">
        <v>37440</v>
      </c>
      <c r="G46" s="250">
        <v>40488</v>
      </c>
      <c r="H46" s="173">
        <v>41476</v>
      </c>
      <c r="I46" s="173">
        <v>11946</v>
      </c>
      <c r="J46" s="97">
        <v>12194</v>
      </c>
      <c r="K46" s="82">
        <v>14952</v>
      </c>
      <c r="L46" s="296">
        <v>15331</v>
      </c>
      <c r="M46" s="115">
        <v>143.9</v>
      </c>
      <c r="N46" s="93">
        <v>146.80000000000001</v>
      </c>
      <c r="O46" s="74">
        <f>IF(M46-N46=0,"-",(M46-N46)/N46*100)</f>
        <v>-1.975476839237061</v>
      </c>
      <c r="P46" s="115">
        <v>714.4</v>
      </c>
      <c r="Q46" s="93">
        <v>734.5</v>
      </c>
      <c r="R46" s="74">
        <f>IF(P46-Q46=0,"-",(P46-Q46)/Q46*100)</f>
        <v>-2.7365554799183145</v>
      </c>
      <c r="S46" s="8"/>
      <c r="T46" s="8"/>
      <c r="U46" s="406"/>
      <c r="V46" s="8"/>
      <c r="W46" s="406"/>
    </row>
    <row r="47" spans="1:23" ht="12.75">
      <c r="A47" s="52"/>
      <c r="B47" s="9"/>
      <c r="C47" s="80"/>
      <c r="D47" s="94" t="s">
        <v>24</v>
      </c>
      <c r="E47" s="97">
        <v>8557</v>
      </c>
      <c r="F47" s="82">
        <v>8614</v>
      </c>
      <c r="G47" s="250">
        <v>8527</v>
      </c>
      <c r="H47" s="173">
        <v>8802</v>
      </c>
      <c r="I47" s="173">
        <v>3050</v>
      </c>
      <c r="J47" s="97">
        <v>3038</v>
      </c>
      <c r="K47" s="82">
        <v>3084</v>
      </c>
      <c r="L47" s="296">
        <v>3166</v>
      </c>
      <c r="M47" s="115">
        <v>36.700000000000003</v>
      </c>
      <c r="N47" s="93">
        <v>36.6</v>
      </c>
      <c r="O47" s="74">
        <f>IF(M47-N47=0,"-",(M47-N47)/N47*100)</f>
        <v>0.27322404371585085</v>
      </c>
      <c r="P47" s="115">
        <v>147.4</v>
      </c>
      <c r="Q47" s="93">
        <v>151.69999999999999</v>
      </c>
      <c r="R47" s="74">
        <f>IF(P47-Q47=0,"-",(P47-Q47)/Q47*100)</f>
        <v>-2.8345418589320919</v>
      </c>
      <c r="S47" s="8"/>
      <c r="T47" s="8"/>
      <c r="U47" s="406"/>
      <c r="V47" s="8"/>
      <c r="W47" s="406"/>
    </row>
    <row r="48" spans="1:23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45310</v>
      </c>
      <c r="F48" s="97">
        <f t="shared" si="8"/>
        <v>46054</v>
      </c>
      <c r="G48" s="82">
        <f t="shared" si="8"/>
        <v>49015</v>
      </c>
      <c r="H48" s="250">
        <f t="shared" si="8"/>
        <v>50278</v>
      </c>
      <c r="I48" s="173">
        <f t="shared" si="8"/>
        <v>14996</v>
      </c>
      <c r="J48" s="97">
        <f t="shared" si="8"/>
        <v>15232</v>
      </c>
      <c r="K48" s="82">
        <f t="shared" si="8"/>
        <v>18036</v>
      </c>
      <c r="L48" s="173">
        <f t="shared" si="8"/>
        <v>18497</v>
      </c>
      <c r="M48" s="115">
        <f t="shared" si="8"/>
        <v>180.60000000000002</v>
      </c>
      <c r="N48" s="93">
        <f t="shared" si="8"/>
        <v>183.4</v>
      </c>
      <c r="O48" s="74">
        <f>IF(M48-N48=0,"-",(M48-N48)/N48*100)</f>
        <v>-1.5267175572518989</v>
      </c>
      <c r="P48" s="92">
        <f>P46+P47</f>
        <v>861.8</v>
      </c>
      <c r="Q48" s="93">
        <f>Q46+Q47</f>
        <v>886.2</v>
      </c>
      <c r="R48" s="74">
        <f>IF(P48-Q48=0,"-",(P48-Q48)/Q48*100)</f>
        <v>-2.7533288196795405</v>
      </c>
      <c r="S48" s="8"/>
      <c r="T48" s="86">
        <f>+P48*1000000/C48/366</f>
        <v>17988.119241735443</v>
      </c>
      <c r="U48" s="406">
        <f>+T48-K48</f>
        <v>-47.880758264556789</v>
      </c>
      <c r="V48" s="86">
        <f>+Q48*1000000/C48/365</f>
        <v>18548.091714892682</v>
      </c>
      <c r="W48" s="406">
        <f>+V48-L48</f>
        <v>51.091714892681921</v>
      </c>
    </row>
    <row r="49" spans="1:23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</row>
    <row r="50" spans="1:23" ht="12.75">
      <c r="A50" s="67" t="s">
        <v>46</v>
      </c>
      <c r="B50" s="68"/>
      <c r="C50" s="80"/>
      <c r="D50" s="94" t="s">
        <v>20</v>
      </c>
      <c r="E50" s="274">
        <v>35257</v>
      </c>
      <c r="F50" s="121">
        <v>36007</v>
      </c>
      <c r="G50" s="275">
        <v>43419</v>
      </c>
      <c r="H50" s="276">
        <v>44477</v>
      </c>
      <c r="I50" s="274">
        <v>18771</v>
      </c>
      <c r="J50" s="121">
        <v>19150</v>
      </c>
      <c r="K50" s="275">
        <v>24884</v>
      </c>
      <c r="L50" s="276">
        <v>25381</v>
      </c>
      <c r="M50" s="311">
        <v>144.5</v>
      </c>
      <c r="N50" s="124">
        <v>147.5</v>
      </c>
      <c r="O50" s="74">
        <f>IF(M50-N50=0,"-",(M50-N50)/N50*100)</f>
        <v>-2.0338983050847457</v>
      </c>
      <c r="P50" s="277">
        <v>760.2</v>
      </c>
      <c r="Q50" s="124">
        <v>777.5</v>
      </c>
      <c r="R50" s="74">
        <v>-2.2000000000000002</v>
      </c>
      <c r="S50" s="8"/>
      <c r="T50" s="8"/>
      <c r="U50" s="406"/>
      <c r="V50" s="8"/>
      <c r="W50" s="406"/>
    </row>
    <row r="51" spans="1:23" ht="12.75">
      <c r="A51" s="67" t="s">
        <v>47</v>
      </c>
      <c r="B51" s="68"/>
      <c r="C51" s="80"/>
      <c r="D51" s="94" t="s">
        <v>24</v>
      </c>
      <c r="E51" s="274">
        <v>12306</v>
      </c>
      <c r="F51" s="121">
        <v>12249</v>
      </c>
      <c r="G51" s="275">
        <v>12688</v>
      </c>
      <c r="H51" s="276">
        <v>12907</v>
      </c>
      <c r="I51" s="274">
        <v>7250</v>
      </c>
      <c r="J51" s="121">
        <v>7205.72</v>
      </c>
      <c r="K51" s="275">
        <v>7583</v>
      </c>
      <c r="L51" s="276">
        <v>7670</v>
      </c>
      <c r="M51" s="311">
        <v>55.8</v>
      </c>
      <c r="N51" s="124">
        <v>55.5</v>
      </c>
      <c r="O51" s="74">
        <f>IF(M51-N51=0,"-",(M51-N51)/N51*100)</f>
        <v>0.54054054054053546</v>
      </c>
      <c r="P51" s="277">
        <v>231.7</v>
      </c>
      <c r="Q51" s="124">
        <v>235</v>
      </c>
      <c r="R51" s="74">
        <v>-1.4</v>
      </c>
      <c r="S51" s="8"/>
      <c r="T51" s="8"/>
      <c r="U51" s="406"/>
      <c r="V51" s="8"/>
      <c r="W51" s="406"/>
    </row>
    <row r="52" spans="1:23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N52" si="9">E50+E51</f>
        <v>47563</v>
      </c>
      <c r="F52" s="97">
        <f t="shared" si="9"/>
        <v>48256</v>
      </c>
      <c r="G52" s="82">
        <f t="shared" si="9"/>
        <v>56107</v>
      </c>
      <c r="H52" s="250">
        <f t="shared" si="9"/>
        <v>57384</v>
      </c>
      <c r="I52" s="173">
        <f t="shared" si="9"/>
        <v>26021</v>
      </c>
      <c r="J52" s="97">
        <f t="shared" si="9"/>
        <v>26355.72</v>
      </c>
      <c r="K52" s="82">
        <f t="shared" si="9"/>
        <v>32467</v>
      </c>
      <c r="L52" s="173">
        <f t="shared" si="9"/>
        <v>33051</v>
      </c>
      <c r="M52" s="115">
        <f t="shared" si="9"/>
        <v>200.3</v>
      </c>
      <c r="N52" s="93">
        <f t="shared" si="9"/>
        <v>203</v>
      </c>
      <c r="O52" s="74">
        <f>IF(M52-N52=0,"-",(M52-N52)/N52*100)</f>
        <v>-1.3300492610837382</v>
      </c>
      <c r="P52" s="92">
        <f>P50+P51</f>
        <v>991.90000000000009</v>
      </c>
      <c r="Q52" s="93">
        <f>Q50+Q51</f>
        <v>1012.5</v>
      </c>
      <c r="R52" s="74">
        <v>-2</v>
      </c>
      <c r="S52" s="8"/>
      <c r="T52" s="86">
        <f>+P52*1000000/C52/366</f>
        <v>32378.844559348701</v>
      </c>
      <c r="U52" s="406">
        <f>+T52-K52</f>
        <v>-88.155440651298704</v>
      </c>
      <c r="V52" s="86">
        <f>+Q52*1000000/C52/365</f>
        <v>33141.847105612018</v>
      </c>
      <c r="W52" s="406">
        <f>+V52-L52</f>
        <v>90.847105612017913</v>
      </c>
    </row>
    <row r="53" spans="1:23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</row>
    <row r="54" spans="1:23" ht="12.75">
      <c r="A54" s="67" t="s">
        <v>46</v>
      </c>
      <c r="B54" s="68"/>
      <c r="C54" s="80"/>
      <c r="D54" s="94" t="s">
        <v>20</v>
      </c>
      <c r="E54" s="274">
        <v>49415</v>
      </c>
      <c r="F54" s="121">
        <v>49960</v>
      </c>
      <c r="G54" s="275">
        <v>52766</v>
      </c>
      <c r="H54" s="276">
        <v>53936</v>
      </c>
      <c r="I54" s="274">
        <v>11339.97</v>
      </c>
      <c r="J54" s="121">
        <v>11453</v>
      </c>
      <c r="K54" s="275">
        <v>12688</v>
      </c>
      <c r="L54" s="276">
        <v>12997</v>
      </c>
      <c r="M54" s="311">
        <v>168.2</v>
      </c>
      <c r="N54" s="124">
        <v>169.9</v>
      </c>
      <c r="O54" s="74">
        <f>IF(M54-N54=0,"-",(M54-N54)/N54*100)</f>
        <v>-1.0005885815185502</v>
      </c>
      <c r="P54" s="277">
        <v>746.6</v>
      </c>
      <c r="Q54" s="124">
        <v>766.8</v>
      </c>
      <c r="R54" s="74">
        <v>-2.6</v>
      </c>
      <c r="S54" s="8"/>
      <c r="T54" s="8"/>
      <c r="U54" s="406"/>
      <c r="V54" s="8"/>
      <c r="W54" s="406"/>
    </row>
    <row r="55" spans="1:23" ht="12.75">
      <c r="A55" s="67" t="s">
        <v>49</v>
      </c>
      <c r="B55" s="68"/>
      <c r="C55" s="80"/>
      <c r="D55" s="94" t="s">
        <v>24</v>
      </c>
      <c r="E55" s="274">
        <v>12349</v>
      </c>
      <c r="F55" s="121">
        <v>12517</v>
      </c>
      <c r="G55" s="275">
        <v>12476</v>
      </c>
      <c r="H55" s="276">
        <v>12946</v>
      </c>
      <c r="I55" s="274">
        <v>3109</v>
      </c>
      <c r="J55" s="121">
        <v>3150</v>
      </c>
      <c r="K55" s="275">
        <v>3170</v>
      </c>
      <c r="L55" s="276">
        <v>3285.93</v>
      </c>
      <c r="M55" s="311">
        <v>46.1</v>
      </c>
      <c r="N55" s="124">
        <v>46.7</v>
      </c>
      <c r="O55" s="74">
        <f>IF(M55-N55=0,"-",(M55-N55)/N55*100)</f>
        <v>-1.284796573875806</v>
      </c>
      <c r="P55" s="277">
        <v>186.5</v>
      </c>
      <c r="Q55" s="124">
        <v>193.9</v>
      </c>
      <c r="R55" s="74">
        <v>-3.8</v>
      </c>
      <c r="S55" s="8"/>
      <c r="T55" s="8"/>
      <c r="U55" s="406"/>
      <c r="V55" s="8"/>
      <c r="W55" s="406"/>
    </row>
    <row r="56" spans="1:23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N56" si="10">E54+E55</f>
        <v>61764</v>
      </c>
      <c r="F56" s="97">
        <f t="shared" si="10"/>
        <v>62477</v>
      </c>
      <c r="G56" s="82">
        <f t="shared" si="10"/>
        <v>65242</v>
      </c>
      <c r="H56" s="250">
        <f t="shared" si="10"/>
        <v>66882</v>
      </c>
      <c r="I56" s="173">
        <f t="shared" si="10"/>
        <v>14448.97</v>
      </c>
      <c r="J56" s="97">
        <f t="shared" si="10"/>
        <v>14603</v>
      </c>
      <c r="K56" s="82">
        <f t="shared" si="10"/>
        <v>15858</v>
      </c>
      <c r="L56" s="173">
        <f t="shared" si="10"/>
        <v>16282.93</v>
      </c>
      <c r="M56" s="115">
        <f t="shared" si="10"/>
        <v>214.29999999999998</v>
      </c>
      <c r="N56" s="93">
        <f t="shared" si="10"/>
        <v>216.60000000000002</v>
      </c>
      <c r="O56" s="74">
        <f>IF(M56-N56=0,"-",(M56-N56)/N56*100)</f>
        <v>-1.0618651892890303</v>
      </c>
      <c r="P56" s="92">
        <f>P54+P55</f>
        <v>933.1</v>
      </c>
      <c r="Q56" s="93">
        <f>Q54+Q55</f>
        <v>960.69999999999993</v>
      </c>
      <c r="R56" s="74">
        <v>-2.9</v>
      </c>
      <c r="S56" s="8"/>
      <c r="T56" s="86">
        <f>+P56*1000000/C56/366</f>
        <v>15815.468684321144</v>
      </c>
      <c r="U56" s="406">
        <f>+T56-K56</f>
        <v>-42.531315678856117</v>
      </c>
      <c r="V56" s="86">
        <f>+Q56*1000000/C56/365</f>
        <v>16327.883340698187</v>
      </c>
      <c r="W56" s="406">
        <f>+V56-L56</f>
        <v>44.953340698186366</v>
      </c>
    </row>
    <row r="57" spans="1:23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6"/>
      <c r="W57" s="406"/>
    </row>
    <row r="58" spans="1:23" ht="12.75">
      <c r="A58" s="67" t="s">
        <v>53</v>
      </c>
      <c r="B58" s="68"/>
      <c r="C58" s="80"/>
      <c r="D58" s="94" t="s">
        <v>20</v>
      </c>
      <c r="E58" s="274">
        <v>237592</v>
      </c>
      <c r="F58" s="121">
        <v>233708.5</v>
      </c>
      <c r="G58" s="275">
        <v>237866</v>
      </c>
      <c r="H58" s="276">
        <v>236283</v>
      </c>
      <c r="I58" s="274">
        <v>69448</v>
      </c>
      <c r="J58" s="121">
        <v>68364.91</v>
      </c>
      <c r="K58" s="275">
        <v>69875</v>
      </c>
      <c r="L58" s="276">
        <v>69358</v>
      </c>
      <c r="M58" s="311">
        <v>496.4</v>
      </c>
      <c r="N58" s="124">
        <v>488.7</v>
      </c>
      <c r="O58" s="74">
        <f>IF(M58-N58=0,"-",(M58-N58)/N58*100)</f>
        <v>1.5756087579291977</v>
      </c>
      <c r="P58" s="277">
        <v>1981.7</v>
      </c>
      <c r="Q58" s="124">
        <v>1972.4</v>
      </c>
      <c r="R58" s="74">
        <v>0.5</v>
      </c>
      <c r="S58" s="8"/>
      <c r="T58" s="8"/>
      <c r="U58" s="406"/>
      <c r="V58" s="8"/>
      <c r="W58" s="406"/>
    </row>
    <row r="59" spans="1:23" ht="12.75">
      <c r="A59" s="67" t="s">
        <v>54</v>
      </c>
      <c r="B59" s="68"/>
      <c r="C59" s="80"/>
      <c r="D59" s="94" t="s">
        <v>24</v>
      </c>
      <c r="E59" s="274">
        <v>39821</v>
      </c>
      <c r="F59" s="121">
        <v>39461</v>
      </c>
      <c r="G59" s="275">
        <v>40211.71</v>
      </c>
      <c r="H59" s="276">
        <v>40756</v>
      </c>
      <c r="I59" s="274">
        <v>11520</v>
      </c>
      <c r="J59" s="121">
        <v>11425</v>
      </c>
      <c r="K59" s="275">
        <v>11688</v>
      </c>
      <c r="L59" s="276">
        <v>11843</v>
      </c>
      <c r="M59" s="311">
        <v>82.3</v>
      </c>
      <c r="N59" s="124">
        <v>81.7</v>
      </c>
      <c r="O59" s="74">
        <f>IF(M59-N59=0,"-",(M59-N59)/N59*100)</f>
        <v>0.73439412484699418</v>
      </c>
      <c r="P59" s="277">
        <v>331.5</v>
      </c>
      <c r="Q59" s="124">
        <v>336.8</v>
      </c>
      <c r="R59" s="74">
        <v>-1.6</v>
      </c>
      <c r="S59" s="8"/>
      <c r="T59" s="8"/>
      <c r="U59" s="406"/>
      <c r="V59" s="8"/>
      <c r="W59" s="406"/>
    </row>
    <row r="60" spans="1:23" ht="12.75">
      <c r="A60" s="67"/>
      <c r="B60" s="79" t="s">
        <v>25</v>
      </c>
      <c r="C60" s="80">
        <v>77.7</v>
      </c>
      <c r="D60" s="94" t="s">
        <v>26</v>
      </c>
      <c r="E60" s="171">
        <f t="shared" ref="E60:N60" si="11">E58+E59</f>
        <v>277413</v>
      </c>
      <c r="F60" s="97">
        <f t="shared" si="11"/>
        <v>273169.5</v>
      </c>
      <c r="G60" s="82">
        <f t="shared" si="11"/>
        <v>278077.71000000002</v>
      </c>
      <c r="H60" s="250">
        <f t="shared" si="11"/>
        <v>277039</v>
      </c>
      <c r="I60" s="173">
        <f t="shared" si="11"/>
        <v>80968</v>
      </c>
      <c r="J60" s="97">
        <f t="shared" si="11"/>
        <v>79789.91</v>
      </c>
      <c r="K60" s="82">
        <f t="shared" si="11"/>
        <v>81563</v>
      </c>
      <c r="L60" s="173">
        <f t="shared" si="11"/>
        <v>81201</v>
      </c>
      <c r="M60" s="115">
        <f t="shared" si="11"/>
        <v>578.69999999999993</v>
      </c>
      <c r="N60" s="93">
        <f t="shared" si="11"/>
        <v>570.4</v>
      </c>
      <c r="O60" s="74">
        <f>IF(M60-N60=0,"-",(M60-N60)/N60*100)</f>
        <v>1.4551192145862475</v>
      </c>
      <c r="P60" s="92">
        <f>P58+P59</f>
        <v>2313.1999999999998</v>
      </c>
      <c r="Q60" s="93">
        <f>Q58+Q59</f>
        <v>2309.2000000000003</v>
      </c>
      <c r="R60" s="74">
        <v>0.2</v>
      </c>
      <c r="S60" s="8"/>
      <c r="T60" s="86">
        <f>+P60*1000000/C60/366</f>
        <v>81341.294456048548</v>
      </c>
      <c r="U60" s="406">
        <f>+T60-K60</f>
        <v>-221.70554395145155</v>
      </c>
      <c r="V60" s="86">
        <f>+Q60*1000000/C60/365</f>
        <v>81423.10608064034</v>
      </c>
      <c r="W60" s="406">
        <f>+V60-L60</f>
        <v>222.10608064034022</v>
      </c>
    </row>
    <row r="61" spans="1:23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</row>
    <row r="62" spans="1:23" ht="12.75">
      <c r="A62" s="67" t="s">
        <v>56</v>
      </c>
      <c r="B62" s="68"/>
      <c r="C62" s="80"/>
      <c r="D62" s="94" t="s">
        <v>20</v>
      </c>
      <c r="E62" s="274">
        <v>41756</v>
      </c>
      <c r="F62" s="121">
        <v>41713</v>
      </c>
      <c r="G62" s="275">
        <v>43467</v>
      </c>
      <c r="H62" s="276">
        <v>44355</v>
      </c>
      <c r="I62" s="274">
        <v>43142</v>
      </c>
      <c r="J62" s="121">
        <v>43129</v>
      </c>
      <c r="K62" s="275">
        <v>45319</v>
      </c>
      <c r="L62" s="276">
        <v>46296.73</v>
      </c>
      <c r="M62" s="311">
        <v>95.3</v>
      </c>
      <c r="N62" s="124">
        <v>95.2</v>
      </c>
      <c r="O62" s="74">
        <f>IF(M62-N62=0,"-",(M62-N62)/N62*100)</f>
        <v>0.10504201680671672</v>
      </c>
      <c r="P62" s="277">
        <v>397</v>
      </c>
      <c r="Q62" s="124">
        <v>406.7</v>
      </c>
      <c r="R62" s="74">
        <v>-2.4</v>
      </c>
      <c r="S62" s="8"/>
      <c r="T62" s="8"/>
      <c r="U62" s="406"/>
      <c r="V62" s="8"/>
      <c r="W62" s="406"/>
    </row>
    <row r="63" spans="1:23" ht="12.75">
      <c r="A63" s="52"/>
      <c r="B63" s="9"/>
      <c r="C63" s="80"/>
      <c r="D63" s="94" t="s">
        <v>24</v>
      </c>
      <c r="E63" s="274">
        <v>7322</v>
      </c>
      <c r="F63" s="121">
        <v>7395</v>
      </c>
      <c r="G63" s="275">
        <v>7402.14</v>
      </c>
      <c r="H63" s="276">
        <v>7720</v>
      </c>
      <c r="I63" s="274">
        <v>7639</v>
      </c>
      <c r="J63" s="121">
        <v>7753</v>
      </c>
      <c r="K63" s="275">
        <v>7758</v>
      </c>
      <c r="L63" s="276">
        <v>8112</v>
      </c>
      <c r="M63" s="311">
        <v>16.899999999999999</v>
      </c>
      <c r="N63" s="124">
        <v>17.100000000000001</v>
      </c>
      <c r="O63" s="74">
        <f>IF(M63-N63=0,"-",(M63-N63)/N63*100)</f>
        <v>-1.1695906432748704</v>
      </c>
      <c r="P63" s="277">
        <v>68</v>
      </c>
      <c r="Q63" s="124">
        <v>71.3</v>
      </c>
      <c r="R63" s="74">
        <v>-4.5999999999999996</v>
      </c>
      <c r="S63" s="8"/>
      <c r="T63" s="8"/>
      <c r="U63" s="406"/>
      <c r="V63" s="8"/>
      <c r="W63" s="406"/>
    </row>
    <row r="64" spans="1:23" ht="12.75">
      <c r="A64" s="67"/>
      <c r="B64" s="79" t="s">
        <v>25</v>
      </c>
      <c r="C64" s="80">
        <v>24</v>
      </c>
      <c r="D64" s="94" t="s">
        <v>26</v>
      </c>
      <c r="E64" s="171">
        <f t="shared" ref="E64:N64" si="12">E62+E63</f>
        <v>49078</v>
      </c>
      <c r="F64" s="97">
        <f t="shared" si="12"/>
        <v>49108</v>
      </c>
      <c r="G64" s="82">
        <f t="shared" si="12"/>
        <v>50869.14</v>
      </c>
      <c r="H64" s="250">
        <f t="shared" si="12"/>
        <v>52075</v>
      </c>
      <c r="I64" s="173">
        <f t="shared" si="12"/>
        <v>50781</v>
      </c>
      <c r="J64" s="97">
        <f t="shared" si="12"/>
        <v>50882</v>
      </c>
      <c r="K64" s="82">
        <f t="shared" si="12"/>
        <v>53077</v>
      </c>
      <c r="L64" s="173">
        <f t="shared" si="12"/>
        <v>54408.73</v>
      </c>
      <c r="M64" s="115">
        <f t="shared" si="12"/>
        <v>112.19999999999999</v>
      </c>
      <c r="N64" s="93">
        <f t="shared" si="12"/>
        <v>112.30000000000001</v>
      </c>
      <c r="O64" s="74">
        <f>IF(M64-N64=0,"-",(M64-N64)/N64*100)</f>
        <v>-8.9047195013377323E-2</v>
      </c>
      <c r="P64" s="92">
        <f>P62+P63</f>
        <v>465</v>
      </c>
      <c r="Q64" s="93">
        <f>Q62+Q63</f>
        <v>478</v>
      </c>
      <c r="R64" s="74">
        <v>-2.7</v>
      </c>
      <c r="S64" s="8"/>
      <c r="T64" s="86">
        <f>+P64*1000000/C64/366</f>
        <v>52937.158469945352</v>
      </c>
      <c r="U64" s="406">
        <f>+T64-K64</f>
        <v>-139.84153005464759</v>
      </c>
      <c r="V64" s="86">
        <f>+Q64*1000000/C64/365</f>
        <v>54566.210045662105</v>
      </c>
      <c r="W64" s="406">
        <f>+V64-L64</f>
        <v>157.48004566210147</v>
      </c>
    </row>
    <row r="65" spans="1:23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</row>
    <row r="66" spans="1:23" ht="12.75">
      <c r="A66" s="99" t="s">
        <v>61</v>
      </c>
      <c r="B66" s="68"/>
      <c r="C66" s="101" t="s">
        <v>23</v>
      </c>
      <c r="D66" s="94" t="s">
        <v>20</v>
      </c>
      <c r="E66" s="171">
        <v>75682</v>
      </c>
      <c r="F66" s="97">
        <v>75370</v>
      </c>
      <c r="G66" s="82">
        <v>78489</v>
      </c>
      <c r="H66" s="250">
        <v>80056</v>
      </c>
      <c r="I66" s="173">
        <v>34429</v>
      </c>
      <c r="J66" s="97">
        <v>34128</v>
      </c>
      <c r="K66" s="82">
        <v>37581</v>
      </c>
      <c r="L66" s="296">
        <v>38185</v>
      </c>
      <c r="M66" s="115">
        <v>273.3</v>
      </c>
      <c r="N66" s="93">
        <v>271</v>
      </c>
      <c r="O66" s="74">
        <f>IF(M66-N66=0,"-",(M66-N66)/N66*100)</f>
        <v>0.84870848708487501</v>
      </c>
      <c r="P66" s="115">
        <v>1183.8</v>
      </c>
      <c r="Q66" s="93">
        <v>1206.0999999999999</v>
      </c>
      <c r="R66" s="74">
        <f>IF(P66-Q66=0,"-",(P66-Q66)/Q66*100)</f>
        <v>-1.8489345825387575</v>
      </c>
      <c r="S66" s="8"/>
      <c r="T66" s="86"/>
      <c r="U66" s="406"/>
      <c r="V66" s="86"/>
      <c r="W66" s="406"/>
    </row>
    <row r="67" spans="1:23" ht="12.75">
      <c r="A67" s="102"/>
      <c r="B67" s="9"/>
      <c r="C67" s="80"/>
      <c r="D67" s="94" t="s">
        <v>24</v>
      </c>
      <c r="E67" s="171">
        <v>20608</v>
      </c>
      <c r="F67" s="97">
        <v>20654</v>
      </c>
      <c r="G67" s="82">
        <v>20709</v>
      </c>
      <c r="H67" s="250">
        <v>20876</v>
      </c>
      <c r="I67" s="173">
        <v>8504</v>
      </c>
      <c r="J67" s="97">
        <v>8559</v>
      </c>
      <c r="K67" s="82">
        <v>8616</v>
      </c>
      <c r="L67" s="296">
        <v>8728</v>
      </c>
      <c r="M67" s="115">
        <v>67.5</v>
      </c>
      <c r="N67" s="93">
        <v>68</v>
      </c>
      <c r="O67" s="74">
        <f>IF(M67-N67=0,"-",(M67-N67)/N67*100)</f>
        <v>-0.73529411764705876</v>
      </c>
      <c r="P67" s="115">
        <v>271.39999999999998</v>
      </c>
      <c r="Q67" s="93">
        <v>275.7</v>
      </c>
      <c r="R67" s="74">
        <f>IF(P67-Q67=0,"-",(P67-Q67)/Q67*100)</f>
        <v>-1.559666303953577</v>
      </c>
      <c r="S67" s="8"/>
      <c r="T67" s="86"/>
      <c r="U67" s="406"/>
      <c r="V67" s="86"/>
      <c r="W67" s="406"/>
    </row>
    <row r="68" spans="1:23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96290</v>
      </c>
      <c r="F68" s="97">
        <f t="shared" si="13"/>
        <v>96024</v>
      </c>
      <c r="G68" s="82">
        <f t="shared" si="13"/>
        <v>99198</v>
      </c>
      <c r="H68" s="250">
        <f t="shared" si="13"/>
        <v>100932</v>
      </c>
      <c r="I68" s="173">
        <f t="shared" si="13"/>
        <v>42933</v>
      </c>
      <c r="J68" s="97">
        <f t="shared" si="13"/>
        <v>42687</v>
      </c>
      <c r="K68" s="82">
        <f t="shared" si="13"/>
        <v>46197</v>
      </c>
      <c r="L68" s="173">
        <f t="shared" si="13"/>
        <v>46913</v>
      </c>
      <c r="M68" s="115">
        <f t="shared" si="13"/>
        <v>340.8</v>
      </c>
      <c r="N68" s="93">
        <f t="shared" si="13"/>
        <v>339</v>
      </c>
      <c r="O68" s="74">
        <f>IF(M68-N68=0,"-",(M68-N68)/N68*100)</f>
        <v>0.53097345132743701</v>
      </c>
      <c r="P68" s="92">
        <f>P66+P67</f>
        <v>1455.1999999999998</v>
      </c>
      <c r="Q68" s="93">
        <f>Q66+Q67</f>
        <v>1481.8</v>
      </c>
      <c r="R68" s="74">
        <f>IF(P68-Q68=0,"-",(P68-Q68)/Q68*100)</f>
        <v>-1.7951140504791563</v>
      </c>
      <c r="S68" s="8"/>
      <c r="T68" s="86">
        <f>+P68*1000000/C68/366</f>
        <v>46071.335853453122</v>
      </c>
      <c r="U68" s="406">
        <f>+T68-K68</f>
        <v>-125.66414654687833</v>
      </c>
      <c r="V68" s="86">
        <f>+Q68*1000000/86.3/365</f>
        <v>47042.016539945078</v>
      </c>
      <c r="W68" s="406">
        <f>+V68-L68</f>
        <v>129.01653994507797</v>
      </c>
    </row>
    <row r="69" spans="1:23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</row>
    <row r="70" spans="1:23" ht="12.75">
      <c r="A70" s="67" t="s">
        <v>163</v>
      </c>
      <c r="B70" s="68"/>
      <c r="C70" s="80"/>
      <c r="D70" s="94" t="s">
        <v>20</v>
      </c>
      <c r="E70" s="274">
        <v>105863</v>
      </c>
      <c r="F70" s="121">
        <v>106170.63</v>
      </c>
      <c r="G70" s="275">
        <v>108792</v>
      </c>
      <c r="H70" s="276">
        <v>110867</v>
      </c>
      <c r="I70" s="274">
        <v>23506.16</v>
      </c>
      <c r="J70" s="121">
        <v>23518</v>
      </c>
      <c r="K70" s="275">
        <v>25348</v>
      </c>
      <c r="L70" s="276">
        <v>25886</v>
      </c>
      <c r="M70" s="311">
        <v>108.1</v>
      </c>
      <c r="N70" s="124">
        <v>108.2</v>
      </c>
      <c r="O70" s="74">
        <f>IF(M70-N70=0,"-",(M70-N70)/N70*100)</f>
        <v>-9.2421441774499569E-2</v>
      </c>
      <c r="P70" s="277">
        <v>462.6</v>
      </c>
      <c r="Q70" s="124">
        <v>473.7</v>
      </c>
      <c r="R70" s="74">
        <v>-2.2999999999999998</v>
      </c>
      <c r="S70" s="8"/>
      <c r="T70" s="8"/>
      <c r="U70" s="406"/>
      <c r="V70" s="8"/>
      <c r="W70" s="406"/>
    </row>
    <row r="71" spans="1:23" ht="12.75">
      <c r="A71" s="52"/>
      <c r="B71" s="9"/>
      <c r="C71" s="80"/>
      <c r="D71" s="94" t="s">
        <v>24</v>
      </c>
      <c r="E71" s="274">
        <v>20465</v>
      </c>
      <c r="F71" s="121">
        <v>20715</v>
      </c>
      <c r="G71" s="275">
        <v>20633</v>
      </c>
      <c r="H71" s="276">
        <v>21306</v>
      </c>
      <c r="I71" s="274">
        <v>6370</v>
      </c>
      <c r="J71" s="121">
        <v>6401</v>
      </c>
      <c r="K71" s="275">
        <v>6436</v>
      </c>
      <c r="L71" s="276">
        <v>6597.24</v>
      </c>
      <c r="M71" s="311">
        <v>29.3</v>
      </c>
      <c r="N71" s="124">
        <v>29.4</v>
      </c>
      <c r="O71" s="74">
        <f>IF(M71-N71=0,"-",(M71-N71)/N71*100)</f>
        <v>-0.34013605442176142</v>
      </c>
      <c r="P71" s="277">
        <v>117.5</v>
      </c>
      <c r="Q71" s="124">
        <v>120.7</v>
      </c>
      <c r="R71" s="74">
        <v>-2.7</v>
      </c>
      <c r="S71" s="8"/>
      <c r="T71" s="8"/>
      <c r="U71" s="406"/>
      <c r="V71" s="8"/>
      <c r="W71" s="406"/>
    </row>
    <row r="72" spans="1:23" ht="12.75">
      <c r="A72" s="67"/>
      <c r="B72" s="79" t="s">
        <v>25</v>
      </c>
      <c r="C72" s="80">
        <v>50</v>
      </c>
      <c r="D72" s="94" t="s">
        <v>26</v>
      </c>
      <c r="E72" s="171">
        <f t="shared" ref="E72:N72" si="14">E70+E71</f>
        <v>126328</v>
      </c>
      <c r="F72" s="97">
        <f t="shared" si="14"/>
        <v>126885.63</v>
      </c>
      <c r="G72" s="82">
        <f t="shared" si="14"/>
        <v>129425</v>
      </c>
      <c r="H72" s="250">
        <f t="shared" si="14"/>
        <v>132173</v>
      </c>
      <c r="I72" s="173">
        <f t="shared" si="14"/>
        <v>29876.16</v>
      </c>
      <c r="J72" s="97">
        <f t="shared" si="14"/>
        <v>29919</v>
      </c>
      <c r="K72" s="82">
        <f t="shared" si="14"/>
        <v>31784</v>
      </c>
      <c r="L72" s="173">
        <f t="shared" si="14"/>
        <v>32483.239999999998</v>
      </c>
      <c r="M72" s="115">
        <f t="shared" si="14"/>
        <v>137.4</v>
      </c>
      <c r="N72" s="93">
        <f t="shared" si="14"/>
        <v>137.6</v>
      </c>
      <c r="O72" s="74">
        <f>IF(M72-N72=0,"-",(M72-N72)/N72*100)</f>
        <v>-0.14534883720929406</v>
      </c>
      <c r="P72" s="92">
        <f>P70+P71</f>
        <v>580.1</v>
      </c>
      <c r="Q72" s="93">
        <f>Q70+Q71</f>
        <v>594.4</v>
      </c>
      <c r="R72" s="74">
        <v>-2.4</v>
      </c>
      <c r="S72" s="8"/>
      <c r="T72" s="86">
        <f>+P72*1000000/C72/366</f>
        <v>31699.453551912567</v>
      </c>
      <c r="U72" s="406">
        <f>+T72-K72</f>
        <v>-84.546448087432509</v>
      </c>
      <c r="V72" s="86">
        <f>+Q72*1000000/C72/365</f>
        <v>32569.863013698628</v>
      </c>
      <c r="W72" s="406">
        <f>+V72-L72</f>
        <v>86.62301369863053</v>
      </c>
    </row>
    <row r="73" spans="1:23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</row>
    <row r="74" spans="1:23" ht="12.75">
      <c r="A74" s="67" t="s">
        <v>64</v>
      </c>
      <c r="B74" s="68"/>
      <c r="C74" s="80"/>
      <c r="D74" s="94" t="s">
        <v>20</v>
      </c>
      <c r="E74" s="274">
        <v>174608</v>
      </c>
      <c r="F74" s="121">
        <v>176092</v>
      </c>
      <c r="G74" s="275">
        <v>183513.37</v>
      </c>
      <c r="H74" s="276">
        <v>186192</v>
      </c>
      <c r="I74" s="274">
        <v>50715</v>
      </c>
      <c r="J74" s="121">
        <v>51241</v>
      </c>
      <c r="K74" s="275">
        <v>56664</v>
      </c>
      <c r="L74" s="276">
        <v>57541</v>
      </c>
      <c r="M74" s="311">
        <v>896.3</v>
      </c>
      <c r="N74" s="124">
        <v>905.6</v>
      </c>
      <c r="O74" s="74">
        <f>IF(M74-N74=0,"-",(M74-N74)/N74*100)</f>
        <v>-1.026943462897534</v>
      </c>
      <c r="P74" s="277">
        <v>3973.1</v>
      </c>
      <c r="Q74" s="124">
        <v>4045.6</v>
      </c>
      <c r="R74" s="74">
        <v>-1.8</v>
      </c>
      <c r="S74" s="8"/>
      <c r="T74" s="8"/>
      <c r="U74" s="406"/>
      <c r="V74" s="8"/>
      <c r="W74" s="406"/>
    </row>
    <row r="75" spans="1:23" ht="12.75">
      <c r="A75" s="52"/>
      <c r="B75" s="9"/>
      <c r="C75" s="80"/>
      <c r="D75" s="94" t="s">
        <v>24</v>
      </c>
      <c r="E75" s="274">
        <v>60391.88</v>
      </c>
      <c r="F75" s="121">
        <v>61516.5</v>
      </c>
      <c r="G75" s="275">
        <v>60922</v>
      </c>
      <c r="H75" s="276">
        <v>62837</v>
      </c>
      <c r="I75" s="274">
        <v>18976</v>
      </c>
      <c r="J75" s="121">
        <v>19305</v>
      </c>
      <c r="K75" s="275">
        <v>19270</v>
      </c>
      <c r="L75" s="276">
        <v>19821</v>
      </c>
      <c r="M75" s="311">
        <v>335.4</v>
      </c>
      <c r="N75" s="124">
        <v>341.2</v>
      </c>
      <c r="O75" s="74">
        <f>IF(M75-N75=0,"-",(M75-N75)/N75*100)</f>
        <v>-1.6998827667057479</v>
      </c>
      <c r="P75" s="277">
        <v>1351.2</v>
      </c>
      <c r="Q75" s="124">
        <v>1393.6</v>
      </c>
      <c r="R75" s="74">
        <v>-3</v>
      </c>
      <c r="S75" s="8"/>
      <c r="T75" s="8"/>
      <c r="U75" s="406"/>
      <c r="V75" s="8"/>
      <c r="W75" s="406"/>
    </row>
    <row r="76" spans="1:23" ht="12.75">
      <c r="A76" s="67"/>
      <c r="B76" s="79" t="s">
        <v>25</v>
      </c>
      <c r="C76" s="80">
        <v>192.1</v>
      </c>
      <c r="D76" s="94" t="s">
        <v>26</v>
      </c>
      <c r="E76" s="171">
        <f t="shared" ref="E76:N76" si="15">E74+E75</f>
        <v>234999.88</v>
      </c>
      <c r="F76" s="97">
        <f t="shared" si="15"/>
        <v>237608.5</v>
      </c>
      <c r="G76" s="82">
        <f t="shared" si="15"/>
        <v>244435.37</v>
      </c>
      <c r="H76" s="250">
        <f t="shared" si="15"/>
        <v>249029</v>
      </c>
      <c r="I76" s="173">
        <f t="shared" si="15"/>
        <v>69691</v>
      </c>
      <c r="J76" s="97">
        <f t="shared" si="15"/>
        <v>70546</v>
      </c>
      <c r="K76" s="82">
        <f t="shared" si="15"/>
        <v>75934</v>
      </c>
      <c r="L76" s="173">
        <f t="shared" si="15"/>
        <v>77362</v>
      </c>
      <c r="M76" s="115">
        <f t="shared" si="15"/>
        <v>1231.6999999999998</v>
      </c>
      <c r="N76" s="93">
        <f t="shared" si="15"/>
        <v>1246.8</v>
      </c>
      <c r="O76" s="74">
        <f>IF(M76-N76=0,"-",(M76-N76)/N76*100)</f>
        <v>-1.2111004170677044</v>
      </c>
      <c r="P76" s="92">
        <f>P74+P75</f>
        <v>5324.3</v>
      </c>
      <c r="Q76" s="93">
        <f>Q74+Q75</f>
        <v>5439.2</v>
      </c>
      <c r="R76" s="74">
        <v>-2.1</v>
      </c>
      <c r="S76" s="8"/>
      <c r="T76" s="86">
        <f>+P76*1000000/C76/366</f>
        <v>75727.578134111624</v>
      </c>
      <c r="U76" s="406">
        <f>+T76-K76</f>
        <v>-206.42186588837649</v>
      </c>
      <c r="V76" s="86">
        <f>+Q76*1000000/C76/365</f>
        <v>77573.752255175321</v>
      </c>
      <c r="W76" s="406">
        <f>+V76-L76</f>
        <v>211.7522551753209</v>
      </c>
    </row>
    <row r="77" spans="1:23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</row>
    <row r="78" spans="1:23" ht="12.75">
      <c r="A78" s="67" t="s">
        <v>66</v>
      </c>
      <c r="B78" s="68"/>
      <c r="C78" s="80"/>
      <c r="D78" s="94" t="s">
        <v>20</v>
      </c>
      <c r="E78" s="171">
        <v>84410</v>
      </c>
      <c r="F78" s="97">
        <v>82945</v>
      </c>
      <c r="G78" s="82">
        <v>93575</v>
      </c>
      <c r="H78" s="250">
        <v>94101</v>
      </c>
      <c r="I78" s="173">
        <v>21754</v>
      </c>
      <c r="J78" s="97">
        <v>21226</v>
      </c>
      <c r="K78" s="82">
        <v>27172</v>
      </c>
      <c r="L78" s="296">
        <v>27236</v>
      </c>
      <c r="M78" s="115">
        <v>448.3</v>
      </c>
      <c r="N78" s="93">
        <v>437.4</v>
      </c>
      <c r="O78" s="74">
        <f>IF(M78-N78=0,"-",(M78-N78)/N78*100)</f>
        <v>2.4919981710105246</v>
      </c>
      <c r="P78" s="115">
        <v>2227.6999999999998</v>
      </c>
      <c r="Q78" s="93">
        <v>2232.9</v>
      </c>
      <c r="R78" s="74">
        <f>IF(P78-Q78=0,"-",(P78-Q78)/Q78*100)</f>
        <v>-0.23288100676251838</v>
      </c>
      <c r="S78" s="8"/>
      <c r="T78" s="8"/>
      <c r="U78" s="406"/>
      <c r="V78" s="8"/>
      <c r="W78" s="406"/>
    </row>
    <row r="79" spans="1:23" ht="12.75">
      <c r="A79" s="67" t="s">
        <v>67</v>
      </c>
      <c r="B79" s="68"/>
      <c r="C79" s="80"/>
      <c r="D79" s="94" t="s">
        <v>24</v>
      </c>
      <c r="E79" s="171">
        <v>25904</v>
      </c>
      <c r="F79" s="97">
        <v>25764</v>
      </c>
      <c r="G79" s="82">
        <v>26912</v>
      </c>
      <c r="H79" s="250">
        <v>27533</v>
      </c>
      <c r="I79" s="173">
        <v>9640</v>
      </c>
      <c r="J79" s="97">
        <v>9416</v>
      </c>
      <c r="K79" s="82">
        <v>10342</v>
      </c>
      <c r="L79" s="296">
        <v>10519</v>
      </c>
      <c r="M79" s="115">
        <v>198.7</v>
      </c>
      <c r="N79" s="93">
        <v>194</v>
      </c>
      <c r="O79" s="74">
        <f>IF(M79-N79=0,"-",(M79-N79)/N79*100)</f>
        <v>2.4226804123711281</v>
      </c>
      <c r="P79" s="115">
        <v>847.9</v>
      </c>
      <c r="Q79" s="93">
        <v>862.4</v>
      </c>
      <c r="R79" s="74">
        <f>IF(P79-Q79=0,"-",(P79-Q79)/Q79*100)</f>
        <v>-1.6813543599257887</v>
      </c>
      <c r="S79" s="8"/>
      <c r="T79" s="8"/>
      <c r="U79" s="406"/>
      <c r="V79" s="8"/>
      <c r="W79" s="406"/>
    </row>
    <row r="80" spans="1:23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110314</v>
      </c>
      <c r="F80" s="97">
        <f t="shared" si="16"/>
        <v>108709</v>
      </c>
      <c r="G80" s="82">
        <f t="shared" si="16"/>
        <v>120487</v>
      </c>
      <c r="H80" s="250">
        <f t="shared" si="16"/>
        <v>121634</v>
      </c>
      <c r="I80" s="173">
        <f t="shared" si="16"/>
        <v>31394</v>
      </c>
      <c r="J80" s="97">
        <f t="shared" si="16"/>
        <v>30642</v>
      </c>
      <c r="K80" s="82">
        <f t="shared" si="16"/>
        <v>37514</v>
      </c>
      <c r="L80" s="173">
        <f t="shared" si="16"/>
        <v>37755</v>
      </c>
      <c r="M80" s="115">
        <f t="shared" si="16"/>
        <v>647</v>
      </c>
      <c r="N80" s="93">
        <f t="shared" si="16"/>
        <v>631.4</v>
      </c>
      <c r="O80" s="74">
        <f>IF(M80-N80=0,"-",(M80-N80)/N80*100)</f>
        <v>2.4707000316756451</v>
      </c>
      <c r="P80" s="92">
        <f>P78+P79</f>
        <v>3075.6</v>
      </c>
      <c r="Q80" s="93">
        <f>Q78+Q79</f>
        <v>3095.3</v>
      </c>
      <c r="R80" s="74">
        <f>IF(P80-Q80=0,"-",(P80-Q80)/Q80*100)</f>
        <v>-0.63644880948535754</v>
      </c>
      <c r="S80" s="8"/>
      <c r="T80" s="86">
        <f>+P80*1000000/C80/366</f>
        <v>37514.637002341922</v>
      </c>
      <c r="U80" s="406">
        <f>+T80-K80</f>
        <v>0.63700234192219796</v>
      </c>
      <c r="V80" s="86">
        <f>+Q80*1000000/C80/365</f>
        <v>37858.365949119376</v>
      </c>
      <c r="W80" s="406">
        <f>+V80-L80</f>
        <v>103.36594911937573</v>
      </c>
    </row>
    <row r="81" spans="1:23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</row>
    <row r="82" spans="1:23" ht="12.75">
      <c r="A82" s="67" t="s">
        <v>66</v>
      </c>
      <c r="B82" s="68"/>
      <c r="C82" s="80"/>
      <c r="D82" s="94" t="s">
        <v>20</v>
      </c>
      <c r="E82" s="171">
        <v>51636</v>
      </c>
      <c r="F82" s="97">
        <v>51716</v>
      </c>
      <c r="G82" s="82">
        <v>54769</v>
      </c>
      <c r="H82" s="250">
        <v>55130</v>
      </c>
      <c r="I82" s="173">
        <v>25941</v>
      </c>
      <c r="J82" s="97">
        <v>25700</v>
      </c>
      <c r="K82" s="82">
        <v>29368</v>
      </c>
      <c r="L82" s="296">
        <v>29375</v>
      </c>
      <c r="M82" s="115">
        <v>214.8</v>
      </c>
      <c r="N82" s="93">
        <v>212.8</v>
      </c>
      <c r="O82" s="74">
        <f>IF(M82-N82=0,"-",(M82-N82)/N82*100)</f>
        <v>0.93984962406015038</v>
      </c>
      <c r="P82" s="115">
        <v>967.4</v>
      </c>
      <c r="Q82" s="93">
        <v>967.6</v>
      </c>
      <c r="R82" s="74">
        <f>IF(P82-Q82=0,"-",(P82-Q82)/Q82*100)</f>
        <v>-2.0669698222410653E-2</v>
      </c>
      <c r="S82" s="8"/>
      <c r="T82" s="8"/>
      <c r="U82" s="406"/>
      <c r="V82" s="8"/>
      <c r="W82" s="406"/>
    </row>
    <row r="83" spans="1:23" ht="12.75">
      <c r="A83" s="67" t="s">
        <v>68</v>
      </c>
      <c r="B83" s="68"/>
      <c r="C83" s="80"/>
      <c r="D83" s="94" t="s">
        <v>24</v>
      </c>
      <c r="E83" s="171">
        <v>19693</v>
      </c>
      <c r="F83" s="97">
        <v>19831</v>
      </c>
      <c r="G83" s="82">
        <v>19844</v>
      </c>
      <c r="H83" s="250">
        <v>20239</v>
      </c>
      <c r="I83" s="173">
        <v>10684</v>
      </c>
      <c r="J83" s="97">
        <v>10708</v>
      </c>
      <c r="K83" s="82">
        <v>10896</v>
      </c>
      <c r="L83" s="296">
        <v>11143</v>
      </c>
      <c r="M83" s="115">
        <v>88.5</v>
      </c>
      <c r="N83" s="93">
        <v>88.7</v>
      </c>
      <c r="O83" s="74">
        <f>IF(M83-N83=0,"-",(M83-N83)/N83*100)</f>
        <v>-0.22547914317925913</v>
      </c>
      <c r="P83" s="115">
        <v>358.9</v>
      </c>
      <c r="Q83" s="93">
        <v>367.1</v>
      </c>
      <c r="R83" s="74">
        <f>IF(P83-Q83=0,"-",(P83-Q83)/Q83*100)</f>
        <v>-2.2337237809861197</v>
      </c>
      <c r="S83" s="8"/>
      <c r="T83" s="8"/>
      <c r="U83" s="406"/>
      <c r="V83" s="8"/>
      <c r="W83" s="406"/>
    </row>
    <row r="84" spans="1:23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71329</v>
      </c>
      <c r="F84" s="97">
        <f t="shared" si="17"/>
        <v>71547</v>
      </c>
      <c r="G84" s="82">
        <f t="shared" si="17"/>
        <v>74613</v>
      </c>
      <c r="H84" s="250">
        <f t="shared" si="17"/>
        <v>75369</v>
      </c>
      <c r="I84" s="173">
        <f t="shared" si="17"/>
        <v>36625</v>
      </c>
      <c r="J84" s="97">
        <f t="shared" si="17"/>
        <v>36408</v>
      </c>
      <c r="K84" s="82">
        <f t="shared" si="17"/>
        <v>40264</v>
      </c>
      <c r="L84" s="173">
        <f t="shared" si="17"/>
        <v>40518</v>
      </c>
      <c r="M84" s="115">
        <f t="shared" si="17"/>
        <v>303.3</v>
      </c>
      <c r="N84" s="93">
        <f t="shared" si="17"/>
        <v>301.5</v>
      </c>
      <c r="O84" s="74">
        <f>IF(M84-N84=0,"-",(M84-N84)/N84*100)</f>
        <v>0.59701492537313805</v>
      </c>
      <c r="P84" s="92">
        <f>P82+P83</f>
        <v>1326.3</v>
      </c>
      <c r="Q84" s="93">
        <f>Q82+Q83</f>
        <v>1334.7</v>
      </c>
      <c r="R84" s="74">
        <f>IF(P84-Q84=0,"-",(P84-Q84)/Q84*100)</f>
        <v>-0.62935491121601039</v>
      </c>
      <c r="S84" s="8"/>
      <c r="T84" s="86">
        <f>+P84*1000000/C84/366</f>
        <v>40264.116575591986</v>
      </c>
      <c r="U84" s="406">
        <f>+T84-K84</f>
        <v>0.11657559198647505</v>
      </c>
      <c r="V84" s="86">
        <f>+Q84*1000000/C84/365</f>
        <v>40630.136986301368</v>
      </c>
      <c r="W84" s="406">
        <f>+V84-L84</f>
        <v>112.13698630136787</v>
      </c>
    </row>
    <row r="85" spans="1:23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</row>
    <row r="86" spans="1:23" ht="12.75">
      <c r="A86" s="67" t="s">
        <v>176</v>
      </c>
      <c r="B86" s="68"/>
      <c r="C86" s="101" t="s">
        <v>23</v>
      </c>
      <c r="D86" s="94" t="s">
        <v>20</v>
      </c>
      <c r="E86" s="171">
        <v>31164</v>
      </c>
      <c r="F86" s="97">
        <v>29435</v>
      </c>
      <c r="G86" s="82">
        <v>30738</v>
      </c>
      <c r="H86" s="250">
        <v>28616</v>
      </c>
      <c r="I86" s="173">
        <v>12476</v>
      </c>
      <c r="J86" s="97">
        <v>13960</v>
      </c>
      <c r="K86" s="82">
        <v>12573</v>
      </c>
      <c r="L86" s="296">
        <v>13931</v>
      </c>
      <c r="M86" s="115">
        <v>58.4</v>
      </c>
      <c r="N86" s="93">
        <v>55.1</v>
      </c>
      <c r="O86" s="74">
        <f>IF(M86-N86=0,"-",(M86-N86)/N86*100)</f>
        <v>5.9891107078039871</v>
      </c>
      <c r="P86" s="115">
        <v>233.6</v>
      </c>
      <c r="Q86" s="93">
        <v>218.7</v>
      </c>
      <c r="R86" s="74">
        <f>IF(P86-Q86=0,"-",(P86-Q86)/Q86*100)</f>
        <v>6.8129858253315074</v>
      </c>
      <c r="S86" s="8"/>
      <c r="T86" s="8"/>
      <c r="U86" s="406"/>
      <c r="V86" s="8"/>
      <c r="W86" s="406"/>
    </row>
    <row r="87" spans="1:23" ht="12.75">
      <c r="A87" s="67" t="s">
        <v>177</v>
      </c>
      <c r="B87" s="68"/>
      <c r="C87" s="80"/>
      <c r="D87" s="94" t="s">
        <v>24</v>
      </c>
      <c r="E87" s="171">
        <v>10418</v>
      </c>
      <c r="F87" s="97">
        <v>10093</v>
      </c>
      <c r="G87" s="82">
        <v>10174</v>
      </c>
      <c r="H87" s="250">
        <v>9727</v>
      </c>
      <c r="I87" s="173">
        <v>3565</v>
      </c>
      <c r="J87" s="97">
        <v>4069</v>
      </c>
      <c r="K87" s="82">
        <v>3470</v>
      </c>
      <c r="L87" s="296">
        <v>3916</v>
      </c>
      <c r="M87" s="115">
        <v>16.7</v>
      </c>
      <c r="N87" s="93">
        <v>16.100000000000001</v>
      </c>
      <c r="O87" s="74">
        <f>IF(M87-N87=0,"-",(M87-N87)/N87*100)</f>
        <v>3.7267080745341477</v>
      </c>
      <c r="P87" s="115">
        <v>64.400000000000006</v>
      </c>
      <c r="Q87" s="93">
        <v>61.5</v>
      </c>
      <c r="R87" s="74">
        <f>IF(P87-Q87=0,"-",(P87-Q87)/Q87*100)</f>
        <v>4.7154471544715539</v>
      </c>
      <c r="S87" s="8"/>
      <c r="T87" s="8"/>
      <c r="U87" s="406"/>
      <c r="V87" s="8"/>
      <c r="W87" s="406"/>
    </row>
    <row r="88" spans="1:23" ht="12.75">
      <c r="A88" s="99" t="s">
        <v>178</v>
      </c>
      <c r="B88" s="79" t="s">
        <v>25</v>
      </c>
      <c r="C88" s="134">
        <v>50.8</v>
      </c>
      <c r="D88" s="94" t="s">
        <v>26</v>
      </c>
      <c r="E88" s="171">
        <f t="shared" ref="E88:N88" si="18">E86+E87</f>
        <v>41582</v>
      </c>
      <c r="F88" s="97">
        <f t="shared" si="18"/>
        <v>39528</v>
      </c>
      <c r="G88" s="82">
        <f t="shared" si="18"/>
        <v>40912</v>
      </c>
      <c r="H88" s="250">
        <f t="shared" si="18"/>
        <v>38343</v>
      </c>
      <c r="I88" s="173">
        <f t="shared" si="18"/>
        <v>16041</v>
      </c>
      <c r="J88" s="97">
        <f t="shared" si="18"/>
        <v>18029</v>
      </c>
      <c r="K88" s="82">
        <f t="shared" si="18"/>
        <v>16043</v>
      </c>
      <c r="L88" s="173">
        <f t="shared" si="18"/>
        <v>17847</v>
      </c>
      <c r="M88" s="115">
        <f t="shared" si="18"/>
        <v>75.099999999999994</v>
      </c>
      <c r="N88" s="93">
        <f t="shared" si="18"/>
        <v>71.2</v>
      </c>
      <c r="O88" s="74">
        <f>IF(M88-N88=0,"-",(M88-N88)/N88*100)</f>
        <v>5.4775280898876284</v>
      </c>
      <c r="P88" s="92">
        <f>P86+P87</f>
        <v>298</v>
      </c>
      <c r="Q88" s="93">
        <f>Q86+Q87</f>
        <v>280.2</v>
      </c>
      <c r="R88" s="74">
        <f>IF(P88-Q88=0,"-",(P88-Q88)/Q88*100)</f>
        <v>6.3526052819414742</v>
      </c>
      <c r="S88" s="8"/>
      <c r="T88" s="86">
        <f>+P88*1000000/C88/366</f>
        <v>16027.709651047717</v>
      </c>
      <c r="U88" s="406">
        <f>+T88-K88</f>
        <v>-15.290348952283239</v>
      </c>
      <c r="V88" s="86">
        <f>+Q88*1000000/36.4/365</f>
        <v>21089.869035074516</v>
      </c>
      <c r="W88" s="406">
        <f>+V88-L88</f>
        <v>3242.8690350745164</v>
      </c>
    </row>
    <row r="89" spans="1:23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</row>
    <row r="90" spans="1:23" ht="12.75">
      <c r="A90" s="99" t="s">
        <v>73</v>
      </c>
      <c r="B90" s="68"/>
      <c r="C90" s="101" t="s">
        <v>23</v>
      </c>
      <c r="D90" s="94" t="s">
        <v>20</v>
      </c>
      <c r="E90" s="250">
        <v>23919</v>
      </c>
      <c r="F90" s="173">
        <v>24331</v>
      </c>
      <c r="G90" s="97">
        <v>28257</v>
      </c>
      <c r="H90" s="250">
        <v>29365</v>
      </c>
      <c r="I90" s="173">
        <v>11799</v>
      </c>
      <c r="J90" s="97">
        <v>11888</v>
      </c>
      <c r="K90" s="82">
        <v>15850</v>
      </c>
      <c r="L90" s="296">
        <v>16296</v>
      </c>
      <c r="M90" s="115">
        <v>109.6</v>
      </c>
      <c r="N90" s="93">
        <v>110.5</v>
      </c>
      <c r="O90" s="74">
        <f>IF(M90-N90=0,"-",(M90-N90)/N90*100)</f>
        <v>-0.81447963800905487</v>
      </c>
      <c r="P90" s="115">
        <v>584.29999999999995</v>
      </c>
      <c r="Q90" s="93">
        <v>602.4</v>
      </c>
      <c r="R90" s="74">
        <f>IF(P90-Q90=0,"-",(P90-Q90)/Q90*100)</f>
        <v>-3.0046480743691939</v>
      </c>
      <c r="S90" s="8"/>
      <c r="T90" s="8"/>
      <c r="U90" s="406"/>
      <c r="V90" s="8"/>
      <c r="W90" s="406"/>
    </row>
    <row r="91" spans="1:23" ht="12.75">
      <c r="A91" s="102"/>
      <c r="B91" s="9"/>
      <c r="C91" s="80"/>
      <c r="D91" s="94" t="s">
        <v>24</v>
      </c>
      <c r="E91" s="250">
        <v>7196</v>
      </c>
      <c r="F91" s="173">
        <v>7388</v>
      </c>
      <c r="G91" s="97">
        <v>7553</v>
      </c>
      <c r="H91" s="250">
        <v>7996</v>
      </c>
      <c r="I91" s="173">
        <v>4580</v>
      </c>
      <c r="J91" s="97">
        <v>4709</v>
      </c>
      <c r="K91" s="82">
        <v>4899</v>
      </c>
      <c r="L91" s="296">
        <v>5178</v>
      </c>
      <c r="M91" s="115">
        <v>42.6</v>
      </c>
      <c r="N91" s="93">
        <v>43.8</v>
      </c>
      <c r="O91" s="74">
        <f>IF(M91-N91=0,"-",(M91-N91)/N91*100)</f>
        <v>-2.7397260273972508</v>
      </c>
      <c r="P91" s="115">
        <v>180.6</v>
      </c>
      <c r="Q91" s="93">
        <v>191.4</v>
      </c>
      <c r="R91" s="74">
        <f>IF(P91-Q91=0,"-",(P91-Q91)/Q91*100)</f>
        <v>-5.6426332288401309</v>
      </c>
      <c r="S91" s="8"/>
      <c r="T91" s="8"/>
      <c r="U91" s="406"/>
      <c r="V91" s="8"/>
      <c r="W91" s="406"/>
    </row>
    <row r="92" spans="1:23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31115</v>
      </c>
      <c r="F92" s="97">
        <f t="shared" si="19"/>
        <v>31719</v>
      </c>
      <c r="G92" s="82">
        <f t="shared" si="19"/>
        <v>35810</v>
      </c>
      <c r="H92" s="250">
        <f t="shared" si="19"/>
        <v>37361</v>
      </c>
      <c r="I92" s="173">
        <f t="shared" si="19"/>
        <v>16379</v>
      </c>
      <c r="J92" s="97">
        <f t="shared" si="19"/>
        <v>16597</v>
      </c>
      <c r="K92" s="82">
        <f t="shared" si="19"/>
        <v>20749</v>
      </c>
      <c r="L92" s="173">
        <f t="shared" si="19"/>
        <v>21474</v>
      </c>
      <c r="M92" s="115">
        <f t="shared" si="19"/>
        <v>152.19999999999999</v>
      </c>
      <c r="N92" s="93">
        <f t="shared" si="19"/>
        <v>154.30000000000001</v>
      </c>
      <c r="O92" s="74">
        <f>IF(M92-N92=0,"-",(M92-N92)/N92*100)</f>
        <v>-1.360985093972795</v>
      </c>
      <c r="P92" s="92">
        <f>P90+P91</f>
        <v>764.9</v>
      </c>
      <c r="Q92" s="93">
        <f>Q90+Q91</f>
        <v>793.8</v>
      </c>
      <c r="R92" s="74">
        <f>IF(P92-Q92=0,"-",(P92-Q92)/Q92*100)</f>
        <v>-3.6407155454774478</v>
      </c>
      <c r="S92" s="8"/>
      <c r="T92" s="86">
        <f>+P92*1000000/C92/366</f>
        <v>20691.987231510037</v>
      </c>
      <c r="U92" s="406">
        <f>+T92-K92</f>
        <v>-57.012768489963491</v>
      </c>
      <c r="V92" s="86">
        <f>+Q92*1000000/C92/365</f>
        <v>21532.619015326189</v>
      </c>
      <c r="W92" s="406">
        <f>+V92-L92</f>
        <v>58.619015326188673</v>
      </c>
    </row>
    <row r="93" spans="1:23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</row>
    <row r="94" spans="1:23" ht="12.75">
      <c r="A94" s="67" t="s">
        <v>75</v>
      </c>
      <c r="B94" s="68"/>
      <c r="C94" s="80"/>
      <c r="D94" s="94" t="s">
        <v>20</v>
      </c>
      <c r="E94" s="274">
        <v>89410</v>
      </c>
      <c r="F94" s="121">
        <v>91833.12</v>
      </c>
      <c r="G94" s="275">
        <v>91832</v>
      </c>
      <c r="H94" s="276">
        <v>93460.74</v>
      </c>
      <c r="I94" s="274">
        <v>28695</v>
      </c>
      <c r="J94" s="121">
        <v>29080.7</v>
      </c>
      <c r="K94" s="275">
        <v>30480</v>
      </c>
      <c r="L94" s="276">
        <v>30694</v>
      </c>
      <c r="M94" s="311">
        <v>336.1</v>
      </c>
      <c r="N94" s="124">
        <v>340.6</v>
      </c>
      <c r="O94" s="74">
        <f>IF(M94-N94=0,"-",(M94-N94)/N94*100)</f>
        <v>-1.3211978860833822</v>
      </c>
      <c r="P94" s="277">
        <v>1416.2</v>
      </c>
      <c r="Q94" s="124">
        <v>1430.1</v>
      </c>
      <c r="R94" s="74">
        <v>-1</v>
      </c>
      <c r="S94" s="8"/>
      <c r="T94" s="8"/>
      <c r="U94" s="406"/>
      <c r="V94" s="8"/>
      <c r="W94" s="406"/>
    </row>
    <row r="95" spans="1:23" ht="12.75">
      <c r="A95" s="52"/>
      <c r="B95" s="9"/>
      <c r="C95" s="80"/>
      <c r="D95" s="94" t="s">
        <v>24</v>
      </c>
      <c r="E95" s="274">
        <v>28573</v>
      </c>
      <c r="F95" s="121">
        <v>29374</v>
      </c>
      <c r="G95" s="275">
        <v>28744</v>
      </c>
      <c r="H95" s="276">
        <v>29609</v>
      </c>
      <c r="I95" s="274">
        <v>10324</v>
      </c>
      <c r="J95" s="121">
        <v>10475</v>
      </c>
      <c r="K95" s="275">
        <v>10450</v>
      </c>
      <c r="L95" s="276">
        <v>10749</v>
      </c>
      <c r="M95" s="311">
        <v>120.9</v>
      </c>
      <c r="N95" s="124">
        <v>122.7</v>
      </c>
      <c r="O95" s="74">
        <f>IF(M95-N95=0,"-",(M95-N95)/N95*100)</f>
        <v>-1.4669926650366725</v>
      </c>
      <c r="P95" s="277">
        <v>485.6</v>
      </c>
      <c r="Q95" s="124">
        <v>500.8</v>
      </c>
      <c r="R95" s="74">
        <v>-3</v>
      </c>
      <c r="S95" s="8"/>
      <c r="T95" s="8"/>
      <c r="U95" s="406"/>
      <c r="V95" s="8"/>
      <c r="W95" s="406"/>
    </row>
    <row r="96" spans="1:23" ht="12.75">
      <c r="A96" s="67"/>
      <c r="B96" s="79" t="s">
        <v>25</v>
      </c>
      <c r="C96" s="80">
        <v>127.3</v>
      </c>
      <c r="D96" s="94" t="s">
        <v>26</v>
      </c>
      <c r="E96" s="171">
        <f t="shared" ref="E96:N96" si="20">E94+E95</f>
        <v>117983</v>
      </c>
      <c r="F96" s="97">
        <f t="shared" si="20"/>
        <v>121207.12</v>
      </c>
      <c r="G96" s="82">
        <f t="shared" si="20"/>
        <v>120576</v>
      </c>
      <c r="H96" s="250">
        <f t="shared" si="20"/>
        <v>123069.74</v>
      </c>
      <c r="I96" s="173">
        <f t="shared" si="20"/>
        <v>39019</v>
      </c>
      <c r="J96" s="97">
        <f t="shared" si="20"/>
        <v>39555.699999999997</v>
      </c>
      <c r="K96" s="82">
        <f t="shared" si="20"/>
        <v>40930</v>
      </c>
      <c r="L96" s="173">
        <f t="shared" si="20"/>
        <v>41443</v>
      </c>
      <c r="M96" s="115">
        <f t="shared" si="20"/>
        <v>457</v>
      </c>
      <c r="N96" s="93">
        <f t="shared" si="20"/>
        <v>463.3</v>
      </c>
      <c r="O96" s="74">
        <f>IF(M96-N96=0,"-",(M96-N96)/N96*100)</f>
        <v>-1.3598100582775763</v>
      </c>
      <c r="P96" s="92">
        <f>P94+P95</f>
        <v>1901.8000000000002</v>
      </c>
      <c r="Q96" s="93">
        <f>Q94+Q95</f>
        <v>1930.8999999999999</v>
      </c>
      <c r="R96" s="74">
        <v>-1.5</v>
      </c>
      <c r="S96" s="8"/>
      <c r="T96" s="86">
        <f>+P96*1000000/C96/366</f>
        <v>40818.341424885926</v>
      </c>
      <c r="U96" s="406">
        <f>+T96-K96</f>
        <v>-111.65857511407376</v>
      </c>
      <c r="V96" s="86">
        <f>+Q96*1000000/C96/365</f>
        <v>41556.457080136446</v>
      </c>
      <c r="W96" s="406">
        <f>+V96-L96</f>
        <v>113.45708013644617</v>
      </c>
    </row>
    <row r="97" spans="1:23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</row>
    <row r="98" spans="1:23" ht="12.75">
      <c r="A98" s="67" t="s">
        <v>77</v>
      </c>
      <c r="B98" s="68"/>
      <c r="C98" s="80"/>
      <c r="D98" s="94" t="s">
        <v>20</v>
      </c>
      <c r="E98" s="274">
        <v>189483</v>
      </c>
      <c r="F98" s="121">
        <v>190177</v>
      </c>
      <c r="G98" s="275">
        <v>203153</v>
      </c>
      <c r="H98" s="276">
        <v>202260</v>
      </c>
      <c r="I98" s="274">
        <v>37172</v>
      </c>
      <c r="J98" s="121">
        <v>37450</v>
      </c>
      <c r="K98" s="275">
        <v>44541</v>
      </c>
      <c r="L98" s="276">
        <v>44536</v>
      </c>
      <c r="M98" s="311">
        <v>807.1</v>
      </c>
      <c r="N98" s="124">
        <v>813.1</v>
      </c>
      <c r="O98" s="74">
        <f>IF(M98-N98=0,"-",(M98-N98)/N98*100)</f>
        <v>-0.73791661542245723</v>
      </c>
      <c r="P98" s="277">
        <v>3836.8</v>
      </c>
      <c r="Q98" s="124">
        <v>3846.9</v>
      </c>
      <c r="R98" s="74">
        <v>-0.3</v>
      </c>
      <c r="S98" s="8"/>
      <c r="T98" s="8"/>
      <c r="U98" s="406"/>
      <c r="V98" s="8"/>
      <c r="W98" s="406"/>
    </row>
    <row r="99" spans="1:23" ht="12.75">
      <c r="A99" s="52"/>
      <c r="B99" s="9"/>
      <c r="C99" s="80"/>
      <c r="D99" s="94" t="s">
        <v>24</v>
      </c>
      <c r="E99" s="274">
        <v>54175</v>
      </c>
      <c r="F99" s="121">
        <v>55788.88</v>
      </c>
      <c r="G99" s="275">
        <v>55120</v>
      </c>
      <c r="H99" s="276">
        <v>56499</v>
      </c>
      <c r="I99" s="274">
        <v>13566</v>
      </c>
      <c r="J99" s="121">
        <v>13859</v>
      </c>
      <c r="K99" s="275">
        <v>13940</v>
      </c>
      <c r="L99" s="276">
        <v>14343</v>
      </c>
      <c r="M99" s="311">
        <v>294.60000000000002</v>
      </c>
      <c r="N99" s="124">
        <v>300.89999999999998</v>
      </c>
      <c r="O99" s="74">
        <f>IF(M99-N99=0,"-",(M99-N99)/N99*100)</f>
        <v>-2.0937188434695764</v>
      </c>
      <c r="P99" s="277">
        <v>1200.8</v>
      </c>
      <c r="Q99" s="124">
        <v>1238.9000000000001</v>
      </c>
      <c r="R99" s="74">
        <v>-3.1</v>
      </c>
      <c r="S99" s="8"/>
      <c r="T99" s="8"/>
      <c r="U99" s="406"/>
      <c r="V99" s="8"/>
      <c r="W99" s="406"/>
    </row>
    <row r="100" spans="1:23" ht="12.75">
      <c r="A100" s="67"/>
      <c r="B100" s="79" t="s">
        <v>25</v>
      </c>
      <c r="C100" s="80">
        <v>236</v>
      </c>
      <c r="D100" s="94" t="s">
        <v>26</v>
      </c>
      <c r="E100" s="171">
        <f t="shared" ref="E100:N100" si="21">E98+E99</f>
        <v>243658</v>
      </c>
      <c r="F100" s="97">
        <f t="shared" si="21"/>
        <v>245965.88</v>
      </c>
      <c r="G100" s="82">
        <f t="shared" si="21"/>
        <v>258273</v>
      </c>
      <c r="H100" s="250">
        <f t="shared" si="21"/>
        <v>258759</v>
      </c>
      <c r="I100" s="173">
        <f t="shared" si="21"/>
        <v>50738</v>
      </c>
      <c r="J100" s="97">
        <f t="shared" si="21"/>
        <v>51309</v>
      </c>
      <c r="K100" s="82">
        <f t="shared" si="21"/>
        <v>58481</v>
      </c>
      <c r="L100" s="173">
        <f t="shared" si="21"/>
        <v>58879</v>
      </c>
      <c r="M100" s="115">
        <f t="shared" si="21"/>
        <v>1101.7</v>
      </c>
      <c r="N100" s="93">
        <f t="shared" si="21"/>
        <v>1114</v>
      </c>
      <c r="O100" s="74">
        <f>IF(M100-N100=0,"-",(M100-N100)/N100*100)</f>
        <v>-1.10412926391382</v>
      </c>
      <c r="P100" s="92">
        <f>P98+P99</f>
        <v>5037.6000000000004</v>
      </c>
      <c r="Q100" s="93">
        <f>Q98+Q99</f>
        <v>5085.8</v>
      </c>
      <c r="R100" s="74">
        <v>-0.9</v>
      </c>
      <c r="S100" s="8"/>
      <c r="T100" s="86">
        <f>+P100*1000000/C100/366</f>
        <v>58321.756043345376</v>
      </c>
      <c r="U100" s="406">
        <f>+T100-K100</f>
        <v>-159.24395665462362</v>
      </c>
      <c r="V100" s="86">
        <f>+Q100*1000000/C100/365</f>
        <v>59041.095890410958</v>
      </c>
      <c r="W100" s="406">
        <f>+V100-L100</f>
        <v>162.09589041095751</v>
      </c>
    </row>
    <row r="101" spans="1:23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</row>
    <row r="102" spans="1:23" ht="12.75">
      <c r="A102" s="67" t="s">
        <v>78</v>
      </c>
      <c r="B102" s="68"/>
      <c r="C102" s="80"/>
      <c r="D102" s="94" t="s">
        <v>20</v>
      </c>
      <c r="E102" s="274">
        <v>9803.25</v>
      </c>
      <c r="F102" s="121">
        <v>9815</v>
      </c>
      <c r="G102" s="275">
        <v>12346</v>
      </c>
      <c r="H102" s="276">
        <v>12438</v>
      </c>
      <c r="I102" s="274">
        <v>10216</v>
      </c>
      <c r="J102" s="121">
        <v>10228</v>
      </c>
      <c r="K102" s="275">
        <v>12863</v>
      </c>
      <c r="L102" s="276">
        <v>12959</v>
      </c>
      <c r="M102" s="311">
        <v>27.5</v>
      </c>
      <c r="N102" s="124">
        <v>27.6</v>
      </c>
      <c r="O102" s="74">
        <f>IF(M102-N102=0,"-",(M102-N102)/N102*100)</f>
        <v>-0.36231884057971525</v>
      </c>
      <c r="P102" s="277">
        <v>137.6</v>
      </c>
      <c r="Q102" s="124">
        <v>139</v>
      </c>
      <c r="R102" s="74">
        <v>-1</v>
      </c>
      <c r="S102" s="8"/>
      <c r="T102" s="8"/>
      <c r="U102" s="406"/>
      <c r="V102" s="8"/>
      <c r="W102" s="406"/>
    </row>
    <row r="103" spans="1:23" ht="12.75">
      <c r="A103" s="52"/>
      <c r="B103" s="9"/>
      <c r="C103" s="80"/>
      <c r="D103" s="94" t="s">
        <v>24</v>
      </c>
      <c r="E103" s="274">
        <v>3316.88</v>
      </c>
      <c r="F103" s="121">
        <v>3204</v>
      </c>
      <c r="G103" s="275">
        <v>3461</v>
      </c>
      <c r="H103" s="276">
        <v>3405</v>
      </c>
      <c r="I103" s="274">
        <v>3453</v>
      </c>
      <c r="J103" s="121">
        <v>3336</v>
      </c>
      <c r="K103" s="275">
        <v>3603</v>
      </c>
      <c r="L103" s="276">
        <v>3545</v>
      </c>
      <c r="M103" s="311">
        <v>9.3000000000000007</v>
      </c>
      <c r="N103" s="124">
        <v>9</v>
      </c>
      <c r="O103" s="74">
        <f>IF(M103-N103=0,"-",(M103-N103)/N103*100)</f>
        <v>3.333333333333341</v>
      </c>
      <c r="P103" s="277">
        <v>38.5</v>
      </c>
      <c r="Q103" s="124">
        <v>38</v>
      </c>
      <c r="R103" s="74">
        <v>1.4</v>
      </c>
      <c r="S103" s="8"/>
      <c r="T103" s="8"/>
      <c r="U103" s="406"/>
      <c r="V103" s="8"/>
      <c r="W103" s="406"/>
    </row>
    <row r="104" spans="1:23" ht="12.75">
      <c r="A104" s="67"/>
      <c r="B104" s="79" t="s">
        <v>25</v>
      </c>
      <c r="C104" s="80">
        <v>29.3</v>
      </c>
      <c r="D104" s="94" t="s">
        <v>26</v>
      </c>
      <c r="E104" s="171">
        <f t="shared" ref="E104:N104" si="22">E102+E103</f>
        <v>13120.130000000001</v>
      </c>
      <c r="F104" s="97">
        <f t="shared" si="22"/>
        <v>13019</v>
      </c>
      <c r="G104" s="82">
        <f t="shared" si="22"/>
        <v>15807</v>
      </c>
      <c r="H104" s="250">
        <f t="shared" si="22"/>
        <v>15843</v>
      </c>
      <c r="I104" s="173">
        <f t="shared" si="22"/>
        <v>13669</v>
      </c>
      <c r="J104" s="97">
        <f t="shared" si="22"/>
        <v>13564</v>
      </c>
      <c r="K104" s="82">
        <f t="shared" si="22"/>
        <v>16466</v>
      </c>
      <c r="L104" s="173">
        <f t="shared" si="22"/>
        <v>16504</v>
      </c>
      <c r="M104" s="115">
        <f t="shared" si="22"/>
        <v>36.799999999999997</v>
      </c>
      <c r="N104" s="93">
        <f t="shared" si="22"/>
        <v>36.6</v>
      </c>
      <c r="O104" s="74">
        <f>IF(M104-N104=0,"-",(M104-N104)/N104*100)</f>
        <v>0.54644808743168227</v>
      </c>
      <c r="P104" s="92">
        <f>P102+P103</f>
        <v>176.1</v>
      </c>
      <c r="Q104" s="93">
        <f>Q102+Q103</f>
        <v>177</v>
      </c>
      <c r="R104" s="74">
        <v>-0.5</v>
      </c>
      <c r="S104" s="8"/>
      <c r="T104" s="86">
        <f>+P104*1000000/C104/366</f>
        <v>16421.417781010463</v>
      </c>
      <c r="U104" s="406">
        <f>+T104-K104</f>
        <v>-44.582218989537068</v>
      </c>
      <c r="V104" s="86">
        <f>+Q104*1000000/C104/365</f>
        <v>16550.563373696761</v>
      </c>
      <c r="W104" s="406">
        <f>+V104-L104</f>
        <v>46.563373696761118</v>
      </c>
    </row>
    <row r="105" spans="1:23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173"/>
      <c r="M105" s="115"/>
      <c r="N105" s="93"/>
      <c r="O105" s="74"/>
      <c r="P105" s="108"/>
      <c r="Q105" s="93"/>
      <c r="R105" s="74"/>
      <c r="S105" s="8"/>
      <c r="T105" s="86"/>
      <c r="U105" s="406"/>
      <c r="V105" s="8"/>
      <c r="W105" s="406"/>
    </row>
    <row r="106" spans="1:23" ht="12.75">
      <c r="A106" s="67" t="s">
        <v>80</v>
      </c>
      <c r="B106" s="68" t="s">
        <v>23</v>
      </c>
      <c r="C106" s="80"/>
      <c r="D106" s="94" t="s">
        <v>20</v>
      </c>
      <c r="E106" s="171">
        <v>80046</v>
      </c>
      <c r="F106" s="97">
        <v>81115</v>
      </c>
      <c r="G106" s="82">
        <v>79758</v>
      </c>
      <c r="H106" s="250">
        <v>81207</v>
      </c>
      <c r="I106" s="264">
        <v>34286</v>
      </c>
      <c r="J106" s="113">
        <v>34881</v>
      </c>
      <c r="K106" s="95">
        <v>34248</v>
      </c>
      <c r="L106" s="310">
        <v>34875</v>
      </c>
      <c r="M106" s="115">
        <v>411</v>
      </c>
      <c r="N106" s="93">
        <v>418.1</v>
      </c>
      <c r="O106" s="74">
        <f>IF(M106-N106=0,"-",(M106-N106)/N106*100)</f>
        <v>-1.6981583353264822</v>
      </c>
      <c r="P106" s="115">
        <v>1628.8</v>
      </c>
      <c r="Q106" s="93">
        <v>1663.2</v>
      </c>
      <c r="R106" s="74">
        <f>IF(P106-Q106=0,"-",(P106-Q106)/Q106*100)</f>
        <v>-2.0683020683020739</v>
      </c>
      <c r="S106" s="8"/>
      <c r="T106" s="8"/>
      <c r="U106" s="406"/>
      <c r="V106" s="8"/>
      <c r="W106" s="406"/>
    </row>
    <row r="107" spans="1:23" ht="12.75">
      <c r="A107" s="52"/>
      <c r="B107" s="9"/>
      <c r="C107" s="80"/>
      <c r="D107" s="94" t="s">
        <v>24</v>
      </c>
      <c r="E107" s="171">
        <v>25497</v>
      </c>
      <c r="F107" s="97">
        <v>25419</v>
      </c>
      <c r="G107" s="82">
        <v>25163</v>
      </c>
      <c r="H107" s="250">
        <v>25520</v>
      </c>
      <c r="I107" s="264">
        <v>11238</v>
      </c>
      <c r="J107" s="113">
        <v>11204</v>
      </c>
      <c r="K107" s="95">
        <v>11117</v>
      </c>
      <c r="L107" s="310">
        <v>11263</v>
      </c>
      <c r="M107" s="115">
        <v>134.69999999999999</v>
      </c>
      <c r="N107" s="93">
        <v>134.30000000000001</v>
      </c>
      <c r="O107" s="74">
        <f>IF(M107-N107=0,"-",(M107-N107)/N107*100)</f>
        <v>0.2978406552494246</v>
      </c>
      <c r="P107" s="115">
        <v>528.70000000000005</v>
      </c>
      <c r="Q107" s="93">
        <v>537.1</v>
      </c>
      <c r="R107" s="74">
        <f>IF(P107-Q107=0,"-",(P107-Q107)/Q107*100)</f>
        <v>-1.5639545708434139</v>
      </c>
      <c r="S107" s="8"/>
      <c r="T107" s="8"/>
      <c r="U107" s="406"/>
      <c r="V107" s="8"/>
      <c r="W107" s="406"/>
    </row>
    <row r="108" spans="1:23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105543</v>
      </c>
      <c r="F108" s="97">
        <f t="shared" si="23"/>
        <v>106534</v>
      </c>
      <c r="G108" s="82">
        <f t="shared" si="23"/>
        <v>104921</v>
      </c>
      <c r="H108" s="250">
        <f t="shared" si="23"/>
        <v>106727</v>
      </c>
      <c r="I108" s="173">
        <f t="shared" si="23"/>
        <v>45524</v>
      </c>
      <c r="J108" s="97">
        <f t="shared" si="23"/>
        <v>46085</v>
      </c>
      <c r="K108" s="82">
        <f t="shared" si="23"/>
        <v>45365</v>
      </c>
      <c r="L108" s="173">
        <f t="shared" si="23"/>
        <v>46138</v>
      </c>
      <c r="M108" s="115">
        <f t="shared" si="23"/>
        <v>545.70000000000005</v>
      </c>
      <c r="N108" s="93">
        <f t="shared" si="23"/>
        <v>552.40000000000009</v>
      </c>
      <c r="O108" s="74">
        <f>IF(M108-N108=0,"-",(M108-N108)/N108*100)</f>
        <v>-1.2128892107168798</v>
      </c>
      <c r="P108" s="92">
        <f>P106+P107</f>
        <v>2157.5</v>
      </c>
      <c r="Q108" s="93">
        <f>Q106+Q107</f>
        <v>2200.3000000000002</v>
      </c>
      <c r="R108" s="74">
        <f>IF(P108-Q108=0,"-",(P108-Q108)/Q108*100)</f>
        <v>-1.9451892923692304</v>
      </c>
      <c r="S108" s="8"/>
      <c r="T108" s="86">
        <f>+P108*1000000/130/366</f>
        <v>45344.682639764607</v>
      </c>
      <c r="U108" s="406">
        <f>+T108-K108</f>
        <v>-20.317360235392698</v>
      </c>
      <c r="V108" s="86">
        <f>+Q108*1000000/130/365</f>
        <v>46370.9167544784</v>
      </c>
      <c r="W108" s="406">
        <f>+V108-L108</f>
        <v>232.91675447839953</v>
      </c>
    </row>
    <row r="109" spans="1:23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</row>
    <row r="110" spans="1:23" ht="12.75">
      <c r="A110" s="67" t="s">
        <v>89</v>
      </c>
      <c r="B110" s="68"/>
      <c r="C110" s="80"/>
      <c r="D110" s="94" t="s">
        <v>20</v>
      </c>
      <c r="E110" s="274">
        <v>214773</v>
      </c>
      <c r="F110" s="121">
        <v>212133.88</v>
      </c>
      <c r="G110" s="275">
        <v>213480</v>
      </c>
      <c r="H110" s="276">
        <v>215559</v>
      </c>
      <c r="I110" s="274">
        <v>81100</v>
      </c>
      <c r="J110" s="121">
        <v>80014</v>
      </c>
      <c r="K110" s="275">
        <v>82539</v>
      </c>
      <c r="L110" s="276">
        <v>82937.58</v>
      </c>
      <c r="M110" s="311">
        <v>697.6</v>
      </c>
      <c r="N110" s="124">
        <v>688.3</v>
      </c>
      <c r="O110" s="74">
        <f>IF(M110-N110=0,"-",(M110-N110)/N110*100)</f>
        <v>1.3511550196135507</v>
      </c>
      <c r="P110" s="277">
        <v>2816.8</v>
      </c>
      <c r="Q110" s="124">
        <v>2838.2</v>
      </c>
      <c r="R110" s="74">
        <v>-0.8</v>
      </c>
      <c r="S110" s="8"/>
      <c r="T110" s="8"/>
      <c r="U110" s="406"/>
      <c r="V110" s="8"/>
      <c r="W110" s="406"/>
    </row>
    <row r="111" spans="1:23" ht="12.75">
      <c r="A111" s="52"/>
      <c r="B111" s="9"/>
      <c r="C111" s="80"/>
      <c r="D111" s="94" t="s">
        <v>24</v>
      </c>
      <c r="E111" s="274">
        <v>57249</v>
      </c>
      <c r="F111" s="121">
        <v>56926</v>
      </c>
      <c r="G111" s="275">
        <v>56759</v>
      </c>
      <c r="H111" s="276">
        <v>58128</v>
      </c>
      <c r="I111" s="274">
        <v>24349</v>
      </c>
      <c r="J111" s="121">
        <v>24116</v>
      </c>
      <c r="K111" s="275">
        <v>24270</v>
      </c>
      <c r="L111" s="276">
        <v>24731</v>
      </c>
      <c r="M111" s="311">
        <v>209.5</v>
      </c>
      <c r="N111" s="124">
        <v>207.4</v>
      </c>
      <c r="O111" s="74">
        <f>IF(M111-N111=0,"-",(M111-N111)/N111*100)</f>
        <v>1.0125361620057831</v>
      </c>
      <c r="P111" s="277">
        <v>828.3</v>
      </c>
      <c r="Q111" s="124">
        <v>846.3</v>
      </c>
      <c r="R111" s="74">
        <v>-2.1</v>
      </c>
      <c r="S111" s="8"/>
      <c r="T111" s="8"/>
      <c r="U111" s="406"/>
      <c r="V111" s="8"/>
      <c r="W111" s="406"/>
    </row>
    <row r="112" spans="1:23" ht="12.75">
      <c r="A112" s="67"/>
      <c r="B112" s="79" t="s">
        <v>25</v>
      </c>
      <c r="C112" s="80">
        <v>93.5</v>
      </c>
      <c r="D112" s="94" t="s">
        <v>26</v>
      </c>
      <c r="E112" s="171">
        <f t="shared" ref="E112:N112" si="24">E110+E111</f>
        <v>272022</v>
      </c>
      <c r="F112" s="97">
        <f t="shared" si="24"/>
        <v>269059.88</v>
      </c>
      <c r="G112" s="82">
        <f t="shared" si="24"/>
        <v>270239</v>
      </c>
      <c r="H112" s="250">
        <f t="shared" si="24"/>
        <v>273687</v>
      </c>
      <c r="I112" s="173">
        <f t="shared" si="24"/>
        <v>105449</v>
      </c>
      <c r="J112" s="97">
        <f t="shared" si="24"/>
        <v>104130</v>
      </c>
      <c r="K112" s="82">
        <f t="shared" si="24"/>
        <v>106809</v>
      </c>
      <c r="L112" s="173">
        <f t="shared" si="24"/>
        <v>107668.58</v>
      </c>
      <c r="M112" s="115">
        <f t="shared" si="24"/>
        <v>907.1</v>
      </c>
      <c r="N112" s="93">
        <f t="shared" si="24"/>
        <v>895.69999999999993</v>
      </c>
      <c r="O112" s="74">
        <f>IF(M112-N112=0,"-",(M112-N112)/N112*100)</f>
        <v>1.2727475717316168</v>
      </c>
      <c r="P112" s="92">
        <f>P110+P111</f>
        <v>3645.1000000000004</v>
      </c>
      <c r="Q112" s="93">
        <f>Q110+Q111</f>
        <v>3684.5</v>
      </c>
      <c r="R112" s="74">
        <v>-1.1000000000000001</v>
      </c>
      <c r="S112" s="8"/>
      <c r="T112" s="86">
        <f>+P112*1000000/C112/366</f>
        <v>106516.4664971801</v>
      </c>
      <c r="U112" s="406">
        <f>+T112-K112</f>
        <v>-292.53350281990424</v>
      </c>
      <c r="V112" s="86">
        <f>+Q112*1000000/C112/365</f>
        <v>107962.78660903963</v>
      </c>
      <c r="W112" s="406">
        <f>+V112-L112</f>
        <v>294.20660903962562</v>
      </c>
    </row>
    <row r="113" spans="1:23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</row>
    <row r="114" spans="1:23" ht="12.75">
      <c r="A114" s="67" t="s">
        <v>90</v>
      </c>
      <c r="B114" s="68"/>
      <c r="C114" s="101" t="s">
        <v>23</v>
      </c>
      <c r="D114" s="94" t="s">
        <v>20</v>
      </c>
      <c r="E114" s="171">
        <v>191384</v>
      </c>
      <c r="F114" s="97">
        <v>191888</v>
      </c>
      <c r="G114" s="82">
        <v>200324</v>
      </c>
      <c r="H114" s="250">
        <v>203864</v>
      </c>
      <c r="I114" s="173">
        <v>58326</v>
      </c>
      <c r="J114" s="97">
        <v>58018</v>
      </c>
      <c r="K114" s="82">
        <v>62529</v>
      </c>
      <c r="L114" s="296">
        <v>63171</v>
      </c>
      <c r="M114" s="115">
        <v>784</v>
      </c>
      <c r="N114" s="93">
        <v>779.8</v>
      </c>
      <c r="O114" s="74">
        <f>IF(M114-N114=0,"-",(M114-N114)/N114*100)</f>
        <v>0.53859964093357859</v>
      </c>
      <c r="P114" s="115">
        <v>3334.4</v>
      </c>
      <c r="Q114" s="93">
        <v>3377.9</v>
      </c>
      <c r="R114" s="74">
        <f>IF(P114-Q114=0,"-",(P114-Q114)/Q114*100)</f>
        <v>-1.2877823499807572</v>
      </c>
      <c r="S114" s="8"/>
      <c r="T114" s="8"/>
      <c r="U114" s="406"/>
      <c r="V114" s="8"/>
      <c r="W114" s="406"/>
    </row>
    <row r="115" spans="1:23" ht="12.75">
      <c r="A115" s="52"/>
      <c r="B115" s="9"/>
      <c r="C115" s="80"/>
      <c r="D115" s="94" t="s">
        <v>24</v>
      </c>
      <c r="E115" s="171">
        <v>61207</v>
      </c>
      <c r="F115" s="97">
        <v>61460</v>
      </c>
      <c r="G115" s="82">
        <v>61827</v>
      </c>
      <c r="H115" s="250">
        <v>63763</v>
      </c>
      <c r="I115" s="173">
        <v>23168</v>
      </c>
      <c r="J115" s="97">
        <v>22876</v>
      </c>
      <c r="K115" s="82">
        <v>23387</v>
      </c>
      <c r="L115" s="296">
        <v>23712</v>
      </c>
      <c r="M115" s="115">
        <v>311.39999999999998</v>
      </c>
      <c r="N115" s="93">
        <v>307.5</v>
      </c>
      <c r="O115" s="74">
        <f>IF(M115-N115=0,"-",(M115-N115)/N115*100)</f>
        <v>1.268292682926822</v>
      </c>
      <c r="P115" s="115">
        <v>1247.0999999999999</v>
      </c>
      <c r="Q115" s="93">
        <v>1267.9000000000001</v>
      </c>
      <c r="R115" s="74">
        <f>IF(P115-Q115=0,"-",(P115-Q115)/Q115*100)</f>
        <v>-1.6405079264926399</v>
      </c>
      <c r="S115" s="8"/>
      <c r="T115" s="8"/>
      <c r="U115" s="406"/>
      <c r="V115" s="8"/>
      <c r="W115" s="406"/>
    </row>
    <row r="116" spans="1:23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252591</v>
      </c>
      <c r="F116" s="97">
        <f t="shared" si="25"/>
        <v>253348</v>
      </c>
      <c r="G116" s="82">
        <f t="shared" si="25"/>
        <v>262151</v>
      </c>
      <c r="H116" s="250">
        <f t="shared" si="25"/>
        <v>267627</v>
      </c>
      <c r="I116" s="173">
        <f t="shared" si="25"/>
        <v>81494</v>
      </c>
      <c r="J116" s="97">
        <f t="shared" si="25"/>
        <v>80894</v>
      </c>
      <c r="K116" s="82">
        <f t="shared" si="25"/>
        <v>85916</v>
      </c>
      <c r="L116" s="173">
        <f t="shared" si="25"/>
        <v>86883</v>
      </c>
      <c r="M116" s="115">
        <f t="shared" si="25"/>
        <v>1095.4000000000001</v>
      </c>
      <c r="N116" s="93">
        <f t="shared" si="25"/>
        <v>1087.3</v>
      </c>
      <c r="O116" s="74">
        <f>IF(M116-N116=0,"-",(M116-N116)/N116*100)</f>
        <v>0.74496459118919678</v>
      </c>
      <c r="P116" s="92">
        <f>P114+P115</f>
        <v>4581.5</v>
      </c>
      <c r="Q116" s="93">
        <f>Q114+Q115</f>
        <v>4645.8</v>
      </c>
      <c r="R116" s="74">
        <f>IF(P116-Q116=0,"-",(P116-Q116)/Q116*100)</f>
        <v>-1.3840458048129531</v>
      </c>
      <c r="S116" s="8"/>
      <c r="T116" s="86">
        <f>+P116*1000000/C116/366</f>
        <v>85679.39468064018</v>
      </c>
      <c r="U116" s="406">
        <f>+T116-K116</f>
        <v>-236.60531935981999</v>
      </c>
      <c r="V116" s="86">
        <f>+Q116*1000000/C116/365</f>
        <v>87119.912238755598</v>
      </c>
      <c r="W116" s="406">
        <f>+V116-L116</f>
        <v>236.91223875559808</v>
      </c>
    </row>
    <row r="117" spans="1:23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</row>
    <row r="118" spans="1:23" ht="12.75">
      <c r="A118" s="1560" t="s">
        <v>179</v>
      </c>
      <c r="B118" s="1561"/>
      <c r="C118" s="1562"/>
      <c r="D118" s="150" t="s">
        <v>20</v>
      </c>
      <c r="E118" s="272">
        <v>101078</v>
      </c>
      <c r="F118" s="113">
        <v>100994</v>
      </c>
      <c r="G118" s="95">
        <v>105286</v>
      </c>
      <c r="H118" s="303">
        <v>106224</v>
      </c>
      <c r="I118" s="95">
        <v>39079</v>
      </c>
      <c r="J118" s="95">
        <v>39094</v>
      </c>
      <c r="K118" s="95">
        <v>42321</v>
      </c>
      <c r="L118" s="95">
        <v>42873</v>
      </c>
      <c r="M118" s="115">
        <v>182</v>
      </c>
      <c r="N118" s="93">
        <v>182.3</v>
      </c>
      <c r="O118" s="74">
        <f>IF(M118-N118=0,"-",(M118-N118)/N118*100)</f>
        <v>-0.16456390565003365</v>
      </c>
      <c r="P118" s="115">
        <v>794.4</v>
      </c>
      <c r="Q118" s="93">
        <v>806.8</v>
      </c>
      <c r="R118" s="74">
        <f>IF(P118-Q118=0,"-",(P118-Q118)/Q118*100)</f>
        <v>-1.5369360436291495</v>
      </c>
      <c r="S118" s="8"/>
      <c r="T118" s="8"/>
      <c r="U118" s="406"/>
      <c r="V118" s="8"/>
      <c r="W118" s="406"/>
    </row>
    <row r="119" spans="1:23" ht="12.75">
      <c r="A119" s="1560"/>
      <c r="B119" s="1561"/>
      <c r="C119" s="1562"/>
      <c r="D119" s="150" t="s">
        <v>24</v>
      </c>
      <c r="E119" s="272">
        <v>26772</v>
      </c>
      <c r="F119" s="113">
        <v>26443</v>
      </c>
      <c r="G119" s="95">
        <v>27149</v>
      </c>
      <c r="H119" s="303">
        <v>27341</v>
      </c>
      <c r="I119" s="95">
        <v>10351</v>
      </c>
      <c r="J119" s="95">
        <v>10236</v>
      </c>
      <c r="K119" s="95">
        <v>10913</v>
      </c>
      <c r="L119" s="95">
        <v>11035</v>
      </c>
      <c r="M119" s="115">
        <v>71</v>
      </c>
      <c r="N119" s="93">
        <v>70.099999999999994</v>
      </c>
      <c r="O119" s="74">
        <f>IF(M119-N119=0,"-",(M119-N119)/N119*100)</f>
        <v>1.2838801711840311</v>
      </c>
      <c r="P119" s="115">
        <v>286.39999999999998</v>
      </c>
      <c r="Q119" s="93">
        <v>290.7</v>
      </c>
      <c r="R119" s="74">
        <f>IF(P119-Q119=0,"-",(P119-Q119)/Q119*100)</f>
        <v>-1.479188166494672</v>
      </c>
      <c r="S119" s="8"/>
      <c r="T119" s="8"/>
      <c r="U119" s="406"/>
      <c r="V119" s="8"/>
      <c r="W119" s="406"/>
    </row>
    <row r="120" spans="1:23" ht="12.75">
      <c r="A120" s="104"/>
      <c r="B120" s="151" t="s">
        <v>25</v>
      </c>
      <c r="C120" s="114">
        <v>55.6</v>
      </c>
      <c r="D120" s="150" t="s">
        <v>26</v>
      </c>
      <c r="E120" s="272">
        <f t="shared" ref="E120:N120" si="26">E118+E119</f>
        <v>127850</v>
      </c>
      <c r="F120" s="113">
        <f t="shared" si="26"/>
        <v>127437</v>
      </c>
      <c r="G120" s="95">
        <f t="shared" si="26"/>
        <v>132435</v>
      </c>
      <c r="H120" s="303">
        <f t="shared" si="26"/>
        <v>133565</v>
      </c>
      <c r="I120" s="264">
        <f t="shared" si="26"/>
        <v>49430</v>
      </c>
      <c r="J120" s="113">
        <f t="shared" si="26"/>
        <v>49330</v>
      </c>
      <c r="K120" s="264">
        <f t="shared" si="26"/>
        <v>53234</v>
      </c>
      <c r="L120" s="113">
        <f t="shared" si="26"/>
        <v>53908</v>
      </c>
      <c r="M120" s="115">
        <f t="shared" si="26"/>
        <v>253</v>
      </c>
      <c r="N120" s="93">
        <f t="shared" si="26"/>
        <v>252.4</v>
      </c>
      <c r="O120" s="74">
        <f>IF(M120-N120=0,"-",(M120-N120)/N120*100)</f>
        <v>0.23771790808240661</v>
      </c>
      <c r="P120" s="92">
        <f>P118+P119</f>
        <v>1080.8</v>
      </c>
      <c r="Q120" s="93">
        <f>Q118+Q119</f>
        <v>1097.5</v>
      </c>
      <c r="R120" s="74">
        <f>IF(P120-Q120=0,"-",(P120-Q120)/Q120*100)</f>
        <v>-1.5216400911161772</v>
      </c>
      <c r="S120" s="8"/>
      <c r="T120" s="86">
        <f>+P120*1000000/C120/366</f>
        <v>53111.60907339702</v>
      </c>
      <c r="U120" s="406">
        <f>+T120-K120</f>
        <v>-122.39092660298047</v>
      </c>
      <c r="V120" s="86">
        <f>+Q120*1000000/C120/365</f>
        <v>54080.023652311029</v>
      </c>
      <c r="W120" s="406">
        <f>+V120-L120</f>
        <v>172.02365231102885</v>
      </c>
    </row>
    <row r="121" spans="1:23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</row>
    <row r="122" spans="1:23" ht="12.75">
      <c r="A122" s="67" t="s">
        <v>165</v>
      </c>
      <c r="B122" s="100"/>
      <c r="C122" s="101" t="s">
        <v>23</v>
      </c>
      <c r="D122" s="94" t="s">
        <v>20</v>
      </c>
      <c r="E122" s="171">
        <v>116677</v>
      </c>
      <c r="F122" s="97">
        <v>118717</v>
      </c>
      <c r="G122" s="82">
        <v>129236</v>
      </c>
      <c r="H122" s="250">
        <v>132913</v>
      </c>
      <c r="I122" s="173">
        <v>19548</v>
      </c>
      <c r="J122" s="97">
        <v>20996</v>
      </c>
      <c r="K122" s="82">
        <v>23800</v>
      </c>
      <c r="L122" s="296">
        <v>24876</v>
      </c>
      <c r="M122" s="115">
        <v>372.8</v>
      </c>
      <c r="N122" s="93">
        <v>373.1</v>
      </c>
      <c r="O122" s="74">
        <f>IF(M122-N122=0,"-",(M122-N122)/N122*100)</f>
        <v>-8.0407397480571255E-2</v>
      </c>
      <c r="P122" s="115">
        <v>1703.4</v>
      </c>
      <c r="Q122" s="93">
        <v>1758.7</v>
      </c>
      <c r="R122" s="74">
        <f>IF(P122-Q122=0,"-",(P122-Q122)/Q122*100)</f>
        <v>-3.144367999090234</v>
      </c>
      <c r="S122" s="8"/>
      <c r="T122" s="8"/>
      <c r="U122" s="406"/>
      <c r="V122" s="8"/>
      <c r="W122" s="406"/>
    </row>
    <row r="123" spans="1:23" ht="12.75">
      <c r="A123" s="67" t="s">
        <v>166</v>
      </c>
      <c r="B123" s="68"/>
      <c r="C123" s="80"/>
      <c r="D123" s="94" t="s">
        <v>24</v>
      </c>
      <c r="E123" s="171">
        <v>38037</v>
      </c>
      <c r="F123" s="97">
        <v>38054</v>
      </c>
      <c r="G123" s="82">
        <v>39296</v>
      </c>
      <c r="H123" s="250">
        <v>39964</v>
      </c>
      <c r="I123" s="173">
        <v>9087</v>
      </c>
      <c r="J123" s="97">
        <v>9564</v>
      </c>
      <c r="K123" s="82">
        <v>9830</v>
      </c>
      <c r="L123" s="296">
        <v>10112</v>
      </c>
      <c r="M123" s="115">
        <v>173.2</v>
      </c>
      <c r="N123" s="93">
        <v>170</v>
      </c>
      <c r="O123" s="74">
        <f>IF(M123-N123=0,"-",(M123-N123)/N123*100)</f>
        <v>1.8823529411764639</v>
      </c>
      <c r="P123" s="115">
        <v>704.8</v>
      </c>
      <c r="Q123" s="93">
        <v>714.9</v>
      </c>
      <c r="R123" s="74">
        <f>IF(P123-Q123=0,"-",(P123-Q123)/Q123*100)</f>
        <v>-1.4127850048957928</v>
      </c>
      <c r="S123" s="8"/>
      <c r="T123" s="8"/>
      <c r="U123" s="406"/>
      <c r="V123" s="8"/>
      <c r="W123" s="406"/>
    </row>
    <row r="124" spans="1:23" ht="12.75">
      <c r="A124" s="67" t="s">
        <v>167</v>
      </c>
      <c r="B124" s="79" t="s">
        <v>25</v>
      </c>
      <c r="C124" s="128">
        <v>210.2</v>
      </c>
      <c r="D124" s="94" t="s">
        <v>26</v>
      </c>
      <c r="E124" s="171">
        <f t="shared" ref="E124:N124" si="27">E122+E123</f>
        <v>154714</v>
      </c>
      <c r="F124" s="97">
        <f t="shared" si="27"/>
        <v>156771</v>
      </c>
      <c r="G124" s="82">
        <f t="shared" si="27"/>
        <v>168532</v>
      </c>
      <c r="H124" s="250">
        <f t="shared" si="27"/>
        <v>172877</v>
      </c>
      <c r="I124" s="173">
        <f t="shared" si="27"/>
        <v>28635</v>
      </c>
      <c r="J124" s="97">
        <f t="shared" si="27"/>
        <v>30560</v>
      </c>
      <c r="K124" s="82">
        <f t="shared" si="27"/>
        <v>33630</v>
      </c>
      <c r="L124" s="173">
        <f t="shared" si="27"/>
        <v>34988</v>
      </c>
      <c r="M124" s="115">
        <f t="shared" si="27"/>
        <v>546</v>
      </c>
      <c r="N124" s="93">
        <f t="shared" si="27"/>
        <v>543.1</v>
      </c>
      <c r="O124" s="74">
        <f>IF(M124-N124=0,"-",(M124-N124)/N124*100)</f>
        <v>0.5339716442644038</v>
      </c>
      <c r="P124" s="92">
        <f>P122+P123</f>
        <v>2408.1999999999998</v>
      </c>
      <c r="Q124" s="93">
        <f>Q122+Q123</f>
        <v>2473.6</v>
      </c>
      <c r="R124" s="74">
        <f>IF(P124-Q124=0,"-",(P124-Q124)/Q124*100)</f>
        <v>-2.6439197930142337</v>
      </c>
      <c r="S124" s="8"/>
      <c r="T124" s="86">
        <f>+P124*1000000/C124/366</f>
        <v>31302.480593553893</v>
      </c>
      <c r="U124" s="406">
        <f>+T124-K124</f>
        <v>-2327.5194064461066</v>
      </c>
      <c r="V124" s="86">
        <f>+Q124*1000000/C124/365</f>
        <v>32240.657951331414</v>
      </c>
      <c r="W124" s="406">
        <f>+V124-L124</f>
        <v>-2747.3420486685864</v>
      </c>
    </row>
    <row r="125" spans="1:23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</row>
    <row r="126" spans="1:23" ht="12.75">
      <c r="A126" s="67" t="s">
        <v>96</v>
      </c>
      <c r="B126" s="68"/>
      <c r="C126" s="80"/>
      <c r="D126" s="94" t="s">
        <v>20</v>
      </c>
      <c r="E126" s="274">
        <v>52679</v>
      </c>
      <c r="F126" s="121">
        <v>52926</v>
      </c>
      <c r="G126" s="275">
        <v>53453</v>
      </c>
      <c r="H126" s="276">
        <v>54146</v>
      </c>
      <c r="I126" s="274">
        <v>17587</v>
      </c>
      <c r="J126" s="121">
        <v>17563</v>
      </c>
      <c r="K126" s="275">
        <v>18599</v>
      </c>
      <c r="L126" s="276">
        <v>18700</v>
      </c>
      <c r="M126" s="311">
        <v>133</v>
      </c>
      <c r="N126" s="124">
        <v>132.80000000000001</v>
      </c>
      <c r="O126" s="74">
        <f>IF(M126-N126=0,"-",(M126-N126)/N126*100)</f>
        <v>0.15060240963854563</v>
      </c>
      <c r="P126" s="277">
        <v>558</v>
      </c>
      <c r="Q126" s="124">
        <v>562.6</v>
      </c>
      <c r="R126" s="74">
        <v>-0.8</v>
      </c>
      <c r="S126" s="8"/>
      <c r="T126" s="8"/>
      <c r="U126" s="406"/>
      <c r="V126" s="8"/>
      <c r="W126" s="406"/>
    </row>
    <row r="127" spans="1:23" ht="12.75">
      <c r="A127" s="291" t="s">
        <v>168</v>
      </c>
      <c r="B127" s="68"/>
      <c r="C127" s="80"/>
      <c r="D127" s="94" t="s">
        <v>24</v>
      </c>
      <c r="E127" s="274">
        <v>12455</v>
      </c>
      <c r="F127" s="121">
        <v>12598</v>
      </c>
      <c r="G127" s="275">
        <v>12411</v>
      </c>
      <c r="H127" s="276">
        <v>12705</v>
      </c>
      <c r="I127" s="274">
        <v>3687</v>
      </c>
      <c r="J127" s="121">
        <v>3699</v>
      </c>
      <c r="K127" s="275">
        <v>3693</v>
      </c>
      <c r="L127" s="276">
        <v>3775</v>
      </c>
      <c r="M127" s="311">
        <v>27.9</v>
      </c>
      <c r="N127" s="124">
        <v>28</v>
      </c>
      <c r="O127" s="74">
        <f>IF(M127-N127=0,"-",(M127-N127)/N127*100)</f>
        <v>-0.3571428571428622</v>
      </c>
      <c r="P127" s="277">
        <v>110.8</v>
      </c>
      <c r="Q127" s="124">
        <v>113.6</v>
      </c>
      <c r="R127" s="74">
        <v>-2.4</v>
      </c>
      <c r="S127" s="8"/>
      <c r="T127" s="8"/>
      <c r="U127" s="406"/>
      <c r="V127" s="8"/>
      <c r="W127" s="406"/>
    </row>
    <row r="128" spans="1:23" ht="12.75">
      <c r="A128" s="67"/>
      <c r="B128" s="79" t="s">
        <v>25</v>
      </c>
      <c r="C128" s="80">
        <v>82.2</v>
      </c>
      <c r="D128" s="94" t="s">
        <v>26</v>
      </c>
      <c r="E128" s="171">
        <f t="shared" ref="E128:N128" si="28">E126+E127</f>
        <v>65134</v>
      </c>
      <c r="F128" s="97">
        <f t="shared" si="28"/>
        <v>65524</v>
      </c>
      <c r="G128" s="82">
        <f t="shared" si="28"/>
        <v>65864</v>
      </c>
      <c r="H128" s="250">
        <f t="shared" si="28"/>
        <v>66851</v>
      </c>
      <c r="I128" s="173">
        <f t="shared" si="28"/>
        <v>21274</v>
      </c>
      <c r="J128" s="97">
        <f t="shared" si="28"/>
        <v>21262</v>
      </c>
      <c r="K128" s="82">
        <f t="shared" si="28"/>
        <v>22292</v>
      </c>
      <c r="L128" s="173">
        <f t="shared" si="28"/>
        <v>22475</v>
      </c>
      <c r="M128" s="115">
        <f t="shared" si="28"/>
        <v>160.9</v>
      </c>
      <c r="N128" s="93">
        <f t="shared" si="28"/>
        <v>160.80000000000001</v>
      </c>
      <c r="O128" s="74">
        <f>IF(M128-N128=0,"-",(M128-N128)/N128*100)</f>
        <v>6.2189054726364622E-2</v>
      </c>
      <c r="P128" s="92">
        <f>P126+P127</f>
        <v>668.8</v>
      </c>
      <c r="Q128" s="93">
        <f>Q126+Q127</f>
        <v>676.2</v>
      </c>
      <c r="R128" s="74">
        <v>-1.1000000000000001</v>
      </c>
      <c r="S128" s="8"/>
      <c r="T128" s="86">
        <f>+P128*1000000/C128/366</f>
        <v>22230.19956656429</v>
      </c>
      <c r="U128" s="406">
        <f>+T128-K128</f>
        <v>-61.800433435710147</v>
      </c>
      <c r="V128" s="86">
        <f>+Q128*1000000/C128/365</f>
        <v>22537.746225377461</v>
      </c>
      <c r="W128" s="406">
        <f>+V128-L128</f>
        <v>62.746225377461087</v>
      </c>
    </row>
    <row r="129" spans="1:23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</row>
    <row r="130" spans="1:23" ht="12.75">
      <c r="A130" s="67" t="s">
        <v>98</v>
      </c>
      <c r="B130" s="68"/>
      <c r="C130" s="80"/>
      <c r="D130" s="94" t="s">
        <v>20</v>
      </c>
      <c r="E130" s="274">
        <v>15419</v>
      </c>
      <c r="F130" s="121">
        <v>16211</v>
      </c>
      <c r="G130" s="275">
        <v>19821</v>
      </c>
      <c r="H130" s="276">
        <v>20724</v>
      </c>
      <c r="I130" s="274">
        <v>6534</v>
      </c>
      <c r="J130" s="121">
        <v>6691</v>
      </c>
      <c r="K130" s="275">
        <v>10248</v>
      </c>
      <c r="L130" s="276">
        <v>10416</v>
      </c>
      <c r="M130" s="311">
        <v>60.8</v>
      </c>
      <c r="N130" s="124">
        <v>62.3</v>
      </c>
      <c r="O130" s="74">
        <f>IF(M130-N130=0,"-",(M130-N130)/N130*100)</f>
        <v>-2.4077046548956664</v>
      </c>
      <c r="P130" s="277">
        <v>378.5</v>
      </c>
      <c r="Q130" s="124">
        <v>385.8</v>
      </c>
      <c r="R130" s="74">
        <v>-1.9</v>
      </c>
      <c r="S130" s="8"/>
      <c r="T130" s="8"/>
      <c r="U130" s="406"/>
      <c r="V130" s="8"/>
      <c r="W130" s="406"/>
    </row>
    <row r="131" spans="1:23" ht="12.75">
      <c r="A131" s="52"/>
      <c r="B131" s="9"/>
      <c r="C131" s="80"/>
      <c r="D131" s="94" t="s">
        <v>24</v>
      </c>
      <c r="E131" s="274">
        <v>5815</v>
      </c>
      <c r="F131" s="121">
        <v>5811</v>
      </c>
      <c r="G131" s="275">
        <v>6329</v>
      </c>
      <c r="H131" s="276">
        <v>6463</v>
      </c>
      <c r="I131" s="274">
        <v>3707</v>
      </c>
      <c r="J131" s="121">
        <v>3549</v>
      </c>
      <c r="K131" s="275">
        <v>4148</v>
      </c>
      <c r="L131" s="276">
        <v>4150</v>
      </c>
      <c r="M131" s="311">
        <v>34.5</v>
      </c>
      <c r="N131" s="124">
        <v>33</v>
      </c>
      <c r="O131" s="74">
        <f>IF(M131-N131=0,"-",(M131-N131)/N131*100)</f>
        <v>4.5454545454545459</v>
      </c>
      <c r="P131" s="277">
        <v>153.19999999999999</v>
      </c>
      <c r="Q131" s="124">
        <v>153.69999999999999</v>
      </c>
      <c r="R131" s="74">
        <v>-0.3</v>
      </c>
      <c r="S131" s="8"/>
      <c r="T131" s="8"/>
      <c r="U131" s="406"/>
      <c r="V131" s="8"/>
      <c r="W131" s="406"/>
    </row>
    <row r="132" spans="1:23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N132" si="29">E130+E131</f>
        <v>21234</v>
      </c>
      <c r="F132" s="97">
        <f t="shared" si="29"/>
        <v>22022</v>
      </c>
      <c r="G132" s="82">
        <f t="shared" si="29"/>
        <v>26150</v>
      </c>
      <c r="H132" s="250">
        <f t="shared" si="29"/>
        <v>27187</v>
      </c>
      <c r="I132" s="173">
        <f t="shared" si="29"/>
        <v>10241</v>
      </c>
      <c r="J132" s="97">
        <f t="shared" si="29"/>
        <v>10240</v>
      </c>
      <c r="K132" s="82">
        <f t="shared" si="29"/>
        <v>14396</v>
      </c>
      <c r="L132" s="173">
        <f t="shared" si="29"/>
        <v>14566</v>
      </c>
      <c r="M132" s="115">
        <f t="shared" si="29"/>
        <v>95.3</v>
      </c>
      <c r="N132" s="93">
        <f t="shared" si="29"/>
        <v>95.3</v>
      </c>
      <c r="O132" s="74" t="str">
        <f>IF(M132-N132=0,"-",(M132-N132)/N132*100)</f>
        <v>-</v>
      </c>
      <c r="P132" s="92">
        <f>P130+P131</f>
        <v>531.70000000000005</v>
      </c>
      <c r="Q132" s="93">
        <f>Q130+Q131</f>
        <v>539.5</v>
      </c>
      <c r="R132" s="74">
        <v>-1.4</v>
      </c>
      <c r="S132" s="8"/>
      <c r="T132" s="86">
        <f>+P132*1000000/C132/366</f>
        <v>14355.0616643988</v>
      </c>
      <c r="U132" s="406">
        <f>+T132-K132</f>
        <v>-40.938335601200379</v>
      </c>
      <c r="V132" s="86">
        <f>+Q132*1000000/C132/365</f>
        <v>14605.555254751203</v>
      </c>
      <c r="W132" s="406">
        <f>+V132-L132</f>
        <v>39.555254751203393</v>
      </c>
    </row>
    <row r="133" spans="1:23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</row>
    <row r="134" spans="1:23" ht="12.75">
      <c r="A134" s="67" t="s">
        <v>100</v>
      </c>
      <c r="B134" s="68"/>
      <c r="C134" s="101" t="s">
        <v>23</v>
      </c>
      <c r="D134" s="94" t="s">
        <v>20</v>
      </c>
      <c r="E134" s="171">
        <v>67836</v>
      </c>
      <c r="F134" s="97">
        <v>69307</v>
      </c>
      <c r="G134" s="82">
        <v>69076</v>
      </c>
      <c r="H134" s="250">
        <v>71205</v>
      </c>
      <c r="I134" s="173">
        <v>19743</v>
      </c>
      <c r="J134" s="97">
        <v>20246</v>
      </c>
      <c r="K134" s="82">
        <v>20875</v>
      </c>
      <c r="L134" s="296">
        <v>21437</v>
      </c>
      <c r="M134" s="115">
        <v>302.89999999999998</v>
      </c>
      <c r="N134" s="93">
        <v>310.60000000000002</v>
      </c>
      <c r="O134" s="74">
        <f>IF(M134-N134=0,"-",(M134-N134)/N134*100)</f>
        <v>-2.4790727623953783</v>
      </c>
      <c r="P134" s="115">
        <v>1270.7</v>
      </c>
      <c r="Q134" s="93">
        <v>1307.5</v>
      </c>
      <c r="R134" s="74">
        <f>IF(P134-Q134=0,"-",(P134-Q134)/Q134*100)</f>
        <v>-2.8145315487571669</v>
      </c>
      <c r="S134" s="8"/>
      <c r="T134" s="8"/>
      <c r="U134" s="406"/>
      <c r="V134" s="8"/>
      <c r="W134" s="406"/>
    </row>
    <row r="135" spans="1:23" ht="12.75">
      <c r="A135" s="52"/>
      <c r="B135" s="9"/>
      <c r="C135" s="80"/>
      <c r="D135" s="94" t="s">
        <v>24</v>
      </c>
      <c r="E135" s="171">
        <v>25944</v>
      </c>
      <c r="F135" s="97">
        <v>26164</v>
      </c>
      <c r="G135" s="82">
        <v>25798</v>
      </c>
      <c r="H135" s="250">
        <v>26368</v>
      </c>
      <c r="I135" s="173">
        <v>9702</v>
      </c>
      <c r="J135" s="97">
        <v>9816</v>
      </c>
      <c r="K135" s="82">
        <v>9726</v>
      </c>
      <c r="L135" s="296">
        <v>9945</v>
      </c>
      <c r="M135" s="115">
        <v>148.80000000000001</v>
      </c>
      <c r="N135" s="93">
        <v>150.6</v>
      </c>
      <c r="O135" s="74">
        <f>IF(M135-N135=0,"-",(M135-N135)/N135*100)</f>
        <v>-1.1952191235059648</v>
      </c>
      <c r="P135" s="115">
        <v>592</v>
      </c>
      <c r="Q135" s="93">
        <v>607</v>
      </c>
      <c r="R135" s="74">
        <f>IF(P135-Q135=0,"-",(P135-Q135)/Q135*100)</f>
        <v>-2.4711696869851729</v>
      </c>
      <c r="S135" s="8"/>
      <c r="T135" s="8"/>
      <c r="U135" s="406"/>
      <c r="V135" s="8"/>
      <c r="W135" s="406"/>
    </row>
    <row r="136" spans="1:23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0">E134+E135</f>
        <v>93780</v>
      </c>
      <c r="F136" s="97">
        <f t="shared" si="30"/>
        <v>95471</v>
      </c>
      <c r="G136" s="82">
        <f t="shared" si="30"/>
        <v>94874</v>
      </c>
      <c r="H136" s="250">
        <f t="shared" si="30"/>
        <v>97573</v>
      </c>
      <c r="I136" s="173">
        <f t="shared" si="30"/>
        <v>29445</v>
      </c>
      <c r="J136" s="97">
        <f t="shared" si="30"/>
        <v>30062</v>
      </c>
      <c r="K136" s="82">
        <f t="shared" si="30"/>
        <v>30601</v>
      </c>
      <c r="L136" s="173">
        <f t="shared" si="30"/>
        <v>31382</v>
      </c>
      <c r="M136" s="115">
        <f t="shared" si="30"/>
        <v>451.7</v>
      </c>
      <c r="N136" s="93">
        <f t="shared" si="30"/>
        <v>461.20000000000005</v>
      </c>
      <c r="O136" s="74">
        <f>IF(M136-N136=0,"-",(M136-N136)/N136*100)</f>
        <v>-2.0598438855160572</v>
      </c>
      <c r="P136" s="92">
        <f>P134+P135</f>
        <v>1862.7</v>
      </c>
      <c r="Q136" s="93">
        <f>Q134+Q135</f>
        <v>1914.5</v>
      </c>
      <c r="R136" s="74">
        <f>IF(P136-Q136=0,"-",(P136-Q136)/Q136*100)</f>
        <v>-2.705667276051186</v>
      </c>
      <c r="S136" s="8"/>
      <c r="T136" s="86">
        <f>+P136*1000000/C136/366</f>
        <v>30863.215659763991</v>
      </c>
      <c r="U136" s="406">
        <f>+T136-K136</f>
        <v>262.21565976399143</v>
      </c>
      <c r="V136" s="86">
        <f>+Q136*1000000/C136/365</f>
        <v>31808.401937247148</v>
      </c>
      <c r="W136" s="406">
        <f>+V136-L136</f>
        <v>426.40193724714845</v>
      </c>
    </row>
    <row r="137" spans="1:23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</row>
    <row r="138" spans="1:23" ht="12.75">
      <c r="A138" s="67" t="s">
        <v>169</v>
      </c>
      <c r="B138" s="68"/>
      <c r="C138" s="101" t="s">
        <v>23</v>
      </c>
      <c r="D138" s="94" t="s">
        <v>20</v>
      </c>
      <c r="E138" s="171">
        <v>48900</v>
      </c>
      <c r="F138" s="97">
        <v>48723</v>
      </c>
      <c r="G138" s="82">
        <v>49395</v>
      </c>
      <c r="H138" s="250">
        <v>49831</v>
      </c>
      <c r="I138" s="173">
        <v>21873</v>
      </c>
      <c r="J138" s="97">
        <v>21905</v>
      </c>
      <c r="K138" s="82">
        <v>22989</v>
      </c>
      <c r="L138" s="296">
        <v>23320</v>
      </c>
      <c r="M138" s="115">
        <v>150.9</v>
      </c>
      <c r="N138" s="93">
        <v>151.1</v>
      </c>
      <c r="O138" s="74">
        <f>IF(M138-N138=0,"-",(M138-N138)/N138*100)</f>
        <v>-0.13236267372600174</v>
      </c>
      <c r="P138" s="115">
        <v>629.29999999999995</v>
      </c>
      <c r="Q138" s="93">
        <v>640.20000000000005</v>
      </c>
      <c r="R138" s="74">
        <f>IF(P138-Q138=0,"-",(P138-Q138)/Q138*100)</f>
        <v>-1.7025929397063557</v>
      </c>
      <c r="S138" s="8"/>
      <c r="T138" s="8"/>
      <c r="U138" s="406"/>
      <c r="V138" s="8"/>
      <c r="W138" s="406"/>
    </row>
    <row r="139" spans="1:23" ht="12.75">
      <c r="A139" s="67" t="s">
        <v>102</v>
      </c>
      <c r="B139" s="68" t="s">
        <v>23</v>
      </c>
      <c r="C139" s="80"/>
      <c r="D139" s="94" t="s">
        <v>24</v>
      </c>
      <c r="E139" s="171">
        <v>18551</v>
      </c>
      <c r="F139" s="97">
        <v>18494</v>
      </c>
      <c r="G139" s="82">
        <v>18403</v>
      </c>
      <c r="H139" s="250">
        <v>18836</v>
      </c>
      <c r="I139" s="173">
        <v>11065</v>
      </c>
      <c r="J139" s="97">
        <v>11055</v>
      </c>
      <c r="K139" s="82">
        <v>11044</v>
      </c>
      <c r="L139" s="296">
        <v>11289</v>
      </c>
      <c r="M139" s="115">
        <v>76.3</v>
      </c>
      <c r="N139" s="93">
        <v>76.3</v>
      </c>
      <c r="O139" s="74" t="str">
        <f>IF(M139-N139=0,"-",(M139-N139)/N139*100)</f>
        <v>-</v>
      </c>
      <c r="P139" s="115">
        <v>302.3</v>
      </c>
      <c r="Q139" s="93">
        <v>309.89999999999998</v>
      </c>
      <c r="R139" s="74">
        <f>IF(P139-Q139=0,"-",(P139-Q139)/Q139*100)</f>
        <v>-2.452404001290728</v>
      </c>
      <c r="S139" s="8"/>
      <c r="T139" s="8"/>
      <c r="U139" s="406"/>
      <c r="V139" s="8"/>
      <c r="W139" s="406"/>
    </row>
    <row r="140" spans="1:23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1">E138+E139</f>
        <v>67451</v>
      </c>
      <c r="F140" s="97">
        <f t="shared" si="31"/>
        <v>67217</v>
      </c>
      <c r="G140" s="82">
        <f t="shared" si="31"/>
        <v>67798</v>
      </c>
      <c r="H140" s="250">
        <f t="shared" si="31"/>
        <v>68667</v>
      </c>
      <c r="I140" s="173">
        <f t="shared" si="31"/>
        <v>32938</v>
      </c>
      <c r="J140" s="97">
        <f t="shared" si="31"/>
        <v>32960</v>
      </c>
      <c r="K140" s="82">
        <f t="shared" si="31"/>
        <v>34033</v>
      </c>
      <c r="L140" s="173">
        <f t="shared" si="31"/>
        <v>34609</v>
      </c>
      <c r="M140" s="115">
        <f t="shared" si="31"/>
        <v>227.2</v>
      </c>
      <c r="N140" s="93">
        <f t="shared" si="31"/>
        <v>227.39999999999998</v>
      </c>
      <c r="O140" s="74">
        <f>IF(M140-N140=0,"-",(M140-N140)/N140*100)</f>
        <v>-8.795074758134945E-2</v>
      </c>
      <c r="P140" s="92">
        <f>P138+P139</f>
        <v>931.59999999999991</v>
      </c>
      <c r="Q140" s="93">
        <f>Q138+Q139</f>
        <v>950.1</v>
      </c>
      <c r="R140" s="74">
        <f>IF(P140-Q140=0,"-",(P140-Q140)/Q140*100)</f>
        <v>-1.9471634564782774</v>
      </c>
      <c r="S140" s="8"/>
      <c r="T140" s="86">
        <f>+P140*1000000/75/366</f>
        <v>33938.069216757736</v>
      </c>
      <c r="U140" s="406">
        <f>+T140-K140</f>
        <v>-94.930783242263715</v>
      </c>
      <c r="V140" s="86">
        <f>+Q140*1000000/75/365</f>
        <v>34706.849315068495</v>
      </c>
      <c r="W140" s="406">
        <f>+V140-L140</f>
        <v>97.849315068495343</v>
      </c>
    </row>
    <row r="141" spans="1:23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</row>
    <row r="142" spans="1:23" ht="12.75">
      <c r="A142" s="67" t="s">
        <v>105</v>
      </c>
      <c r="B142" s="68"/>
      <c r="C142" s="101" t="s">
        <v>23</v>
      </c>
      <c r="D142" s="94" t="s">
        <v>20</v>
      </c>
      <c r="E142" s="171">
        <v>49771</v>
      </c>
      <c r="F142" s="97">
        <v>50019</v>
      </c>
      <c r="G142" s="82">
        <v>59944</v>
      </c>
      <c r="H142" s="250">
        <v>61511</v>
      </c>
      <c r="I142" s="173">
        <v>17894</v>
      </c>
      <c r="J142" s="97">
        <v>17999</v>
      </c>
      <c r="K142" s="82">
        <v>22511</v>
      </c>
      <c r="L142" s="296">
        <v>23025</v>
      </c>
      <c r="M142" s="115">
        <v>186.5</v>
      </c>
      <c r="N142" s="93">
        <v>187.6</v>
      </c>
      <c r="O142" s="74">
        <f>IF(M142-N142=0,"-",(M142-N142)/N142*100)</f>
        <v>-0.5863539445628968</v>
      </c>
      <c r="P142" s="115">
        <v>933.5</v>
      </c>
      <c r="Q142" s="93">
        <v>954.8</v>
      </c>
      <c r="R142" s="74">
        <f>IF(P142-Q142=0,"-",(P142-Q142)/Q142*100)</f>
        <v>-2.2308336824465811</v>
      </c>
      <c r="S142" s="8"/>
      <c r="T142" s="8"/>
      <c r="U142" s="406"/>
      <c r="V142" s="8"/>
      <c r="W142" s="406"/>
    </row>
    <row r="143" spans="1:23" ht="12.75">
      <c r="A143" s="52"/>
      <c r="B143" s="9"/>
      <c r="C143" s="80"/>
      <c r="D143" s="94" t="s">
        <v>24</v>
      </c>
      <c r="E143" s="171">
        <v>10433</v>
      </c>
      <c r="F143" s="97">
        <v>10276</v>
      </c>
      <c r="G143" s="82">
        <v>11141</v>
      </c>
      <c r="H143" s="250">
        <v>11344</v>
      </c>
      <c r="I143" s="173">
        <v>5835</v>
      </c>
      <c r="J143" s="97">
        <v>5700</v>
      </c>
      <c r="K143" s="82">
        <v>6172</v>
      </c>
      <c r="L143" s="296">
        <v>6220</v>
      </c>
      <c r="M143" s="115">
        <v>60.8</v>
      </c>
      <c r="N143" s="93">
        <v>59.4</v>
      </c>
      <c r="O143" s="74">
        <f>IF(M143-N143=0,"-",(M143-N143)/N143*100)</f>
        <v>2.3569023569023546</v>
      </c>
      <c r="P143" s="115">
        <v>255.9</v>
      </c>
      <c r="Q143" s="93">
        <v>257.89999999999998</v>
      </c>
      <c r="R143" s="74">
        <f>IF(P143-Q143=0,"-",(P143-Q143)/Q143*100)</f>
        <v>-0.77549437766575091</v>
      </c>
      <c r="S143" s="8"/>
      <c r="T143" s="8"/>
      <c r="U143" s="406"/>
      <c r="V143" s="8"/>
      <c r="W143" s="406"/>
    </row>
    <row r="144" spans="1:23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2">E142+E143</f>
        <v>60204</v>
      </c>
      <c r="F144" s="97">
        <f t="shared" si="32"/>
        <v>60295</v>
      </c>
      <c r="G144" s="82">
        <f t="shared" si="32"/>
        <v>71085</v>
      </c>
      <c r="H144" s="250">
        <f t="shared" si="32"/>
        <v>72855</v>
      </c>
      <c r="I144" s="173">
        <f t="shared" si="32"/>
        <v>23729</v>
      </c>
      <c r="J144" s="97">
        <f t="shared" si="32"/>
        <v>23699</v>
      </c>
      <c r="K144" s="82">
        <f t="shared" si="32"/>
        <v>28683</v>
      </c>
      <c r="L144" s="173">
        <f t="shared" si="32"/>
        <v>29245</v>
      </c>
      <c r="M144" s="115">
        <f t="shared" si="32"/>
        <v>247.3</v>
      </c>
      <c r="N144" s="93">
        <f t="shared" si="32"/>
        <v>247</v>
      </c>
      <c r="O144" s="74">
        <f>IF(M144-N144=0,"-",(M144-N144)/N144*100)</f>
        <v>0.12145748987854711</v>
      </c>
      <c r="P144" s="92">
        <f>P142+P143</f>
        <v>1189.4000000000001</v>
      </c>
      <c r="Q144" s="93">
        <f>Q142+Q143</f>
        <v>1212.6999999999998</v>
      </c>
      <c r="R144" s="74">
        <f>IF(P144-Q144=0,"-",(P144-Q144)/Q144*100)</f>
        <v>-1.9213325637008105</v>
      </c>
      <c r="S144" s="8"/>
      <c r="T144" s="86">
        <f>+P144*1000000/C144/366</f>
        <v>28682.495816030754</v>
      </c>
      <c r="U144" s="406">
        <f>+T144-K144</f>
        <v>-0.50418396924578701</v>
      </c>
      <c r="V144" s="86">
        <f>+Q144*1000000/C144/365</f>
        <v>29324.499147613918</v>
      </c>
      <c r="W144" s="406">
        <f>+V144-L144</f>
        <v>79.499147613918467</v>
      </c>
    </row>
    <row r="145" spans="1:23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</row>
    <row r="146" spans="1:23" ht="12.75">
      <c r="A146" s="67" t="s">
        <v>170</v>
      </c>
      <c r="B146" s="68"/>
      <c r="C146" s="80"/>
      <c r="D146" s="94" t="s">
        <v>20</v>
      </c>
      <c r="E146" s="274">
        <v>102615.38</v>
      </c>
      <c r="F146" s="121">
        <v>102986</v>
      </c>
      <c r="G146" s="275">
        <v>115510</v>
      </c>
      <c r="H146" s="276">
        <v>117393</v>
      </c>
      <c r="I146" s="274">
        <v>35705</v>
      </c>
      <c r="J146" s="121">
        <v>36026</v>
      </c>
      <c r="K146" s="275">
        <v>41986</v>
      </c>
      <c r="L146" s="276">
        <v>42774</v>
      </c>
      <c r="M146" s="311">
        <v>149.5</v>
      </c>
      <c r="N146" s="124">
        <v>150.80000000000001</v>
      </c>
      <c r="O146" s="74">
        <f>IF(M146-N146=0,"-",(M146-N146)/N146*100)</f>
        <v>-0.86206896551724888</v>
      </c>
      <c r="P146" s="277">
        <v>697.3</v>
      </c>
      <c r="Q146" s="124">
        <v>712.3</v>
      </c>
      <c r="R146" s="74">
        <v>-2.1</v>
      </c>
      <c r="S146" s="8"/>
      <c r="T146" s="8"/>
      <c r="U146" s="406"/>
      <c r="V146" s="8"/>
      <c r="W146" s="406"/>
    </row>
    <row r="147" spans="1:23" ht="12.75">
      <c r="A147" s="52"/>
      <c r="B147" s="9"/>
      <c r="C147" s="80"/>
      <c r="D147" s="94" t="s">
        <v>24</v>
      </c>
      <c r="E147" s="274">
        <v>21388</v>
      </c>
      <c r="F147" s="121">
        <v>21180</v>
      </c>
      <c r="G147" s="275">
        <v>21863</v>
      </c>
      <c r="H147" s="276">
        <v>22397</v>
      </c>
      <c r="I147" s="274">
        <v>8498</v>
      </c>
      <c r="J147" s="121">
        <v>8481</v>
      </c>
      <c r="K147" s="275">
        <v>8887</v>
      </c>
      <c r="L147" s="276">
        <v>9053</v>
      </c>
      <c r="M147" s="311">
        <v>35.6</v>
      </c>
      <c r="N147" s="124">
        <v>35.5</v>
      </c>
      <c r="O147" s="74">
        <f>IF(M147-N147=0,"-",(M147-N147)/N147*100)</f>
        <v>0.28169014084507443</v>
      </c>
      <c r="P147" s="277">
        <v>147.6</v>
      </c>
      <c r="Q147" s="124">
        <v>150.80000000000001</v>
      </c>
      <c r="R147" s="74">
        <v>-2.1</v>
      </c>
      <c r="S147" s="8"/>
      <c r="T147" s="8"/>
      <c r="U147" s="406"/>
      <c r="V147" s="8"/>
      <c r="W147" s="406"/>
    </row>
    <row r="148" spans="1:23" ht="12.75">
      <c r="A148" s="67"/>
      <c r="B148" s="79" t="s">
        <v>25</v>
      </c>
      <c r="C148" s="80">
        <v>45.5</v>
      </c>
      <c r="D148" s="94" t="s">
        <v>26</v>
      </c>
      <c r="E148" s="171">
        <f t="shared" ref="E148:N148" si="33">E146+E147</f>
        <v>124003.38</v>
      </c>
      <c r="F148" s="97">
        <f t="shared" si="33"/>
        <v>124166</v>
      </c>
      <c r="G148" s="82">
        <f t="shared" si="33"/>
        <v>137373</v>
      </c>
      <c r="H148" s="250">
        <f t="shared" si="33"/>
        <v>139790</v>
      </c>
      <c r="I148" s="173">
        <f t="shared" si="33"/>
        <v>44203</v>
      </c>
      <c r="J148" s="97">
        <f t="shared" si="33"/>
        <v>44507</v>
      </c>
      <c r="K148" s="82">
        <f t="shared" si="33"/>
        <v>50873</v>
      </c>
      <c r="L148" s="173">
        <f t="shared" si="33"/>
        <v>51827</v>
      </c>
      <c r="M148" s="115">
        <f t="shared" si="33"/>
        <v>185.1</v>
      </c>
      <c r="N148" s="93">
        <f t="shared" si="33"/>
        <v>186.3</v>
      </c>
      <c r="O148" s="74">
        <f>IF(M148-N148=0,"-",(M148-N148)/N148*100)</f>
        <v>-0.64412238325282711</v>
      </c>
      <c r="P148" s="92">
        <f>P146+P147</f>
        <v>844.9</v>
      </c>
      <c r="Q148" s="93">
        <f>Q146+Q147</f>
        <v>863.09999999999991</v>
      </c>
      <c r="R148" s="74">
        <v>-2.1</v>
      </c>
      <c r="S148" s="8"/>
      <c r="T148" s="86">
        <f>+P148*1000000/C148/366</f>
        <v>50735.603194619587</v>
      </c>
      <c r="U148" s="406">
        <f>+T148-K148</f>
        <v>-137.39680538041284</v>
      </c>
      <c r="V148" s="86">
        <f>+Q148*1000000/C148/365</f>
        <v>51970.495258166491</v>
      </c>
      <c r="W148" s="406">
        <f>+V148-L148</f>
        <v>143.49525816649111</v>
      </c>
    </row>
    <row r="149" spans="1:23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</row>
    <row r="150" spans="1:23" ht="12.75">
      <c r="A150" s="67" t="s">
        <v>108</v>
      </c>
      <c r="B150" s="68"/>
      <c r="C150" s="80"/>
      <c r="D150" s="94" t="s">
        <v>20</v>
      </c>
      <c r="E150" s="274">
        <v>78218</v>
      </c>
      <c r="F150" s="121">
        <v>79264</v>
      </c>
      <c r="G150" s="275">
        <v>82443</v>
      </c>
      <c r="H150" s="276">
        <v>83969</v>
      </c>
      <c r="I150" s="274">
        <v>35729</v>
      </c>
      <c r="J150" s="121">
        <v>36216.53</v>
      </c>
      <c r="K150" s="275">
        <v>39708</v>
      </c>
      <c r="L150" s="276">
        <v>40496</v>
      </c>
      <c r="M150" s="311">
        <v>160.1</v>
      </c>
      <c r="N150" s="124">
        <v>162.30000000000001</v>
      </c>
      <c r="O150" s="74">
        <f>IF(M150-N150=0,"-",(M150-N150)/N150*100)</f>
        <v>-1.3555144793592218</v>
      </c>
      <c r="P150" s="277">
        <v>705.8</v>
      </c>
      <c r="Q150" s="124">
        <v>721.8</v>
      </c>
      <c r="R150" s="74">
        <v>-2.2000000000000002</v>
      </c>
      <c r="S150" s="8"/>
      <c r="T150" s="8"/>
      <c r="U150" s="406"/>
      <c r="V150" s="8"/>
      <c r="W150" s="406"/>
    </row>
    <row r="151" spans="1:23" ht="12.75">
      <c r="A151" s="52"/>
      <c r="B151" s="9"/>
      <c r="C151" s="80"/>
      <c r="D151" s="94" t="s">
        <v>24</v>
      </c>
      <c r="E151" s="274">
        <v>11992</v>
      </c>
      <c r="F151" s="121">
        <v>12270</v>
      </c>
      <c r="G151" s="275">
        <v>12351</v>
      </c>
      <c r="H151" s="276">
        <v>12774.44</v>
      </c>
      <c r="I151" s="274">
        <v>6729</v>
      </c>
      <c r="J151" s="121">
        <v>6870</v>
      </c>
      <c r="K151" s="275">
        <v>7035</v>
      </c>
      <c r="L151" s="276">
        <v>7255</v>
      </c>
      <c r="M151" s="311">
        <v>30.2</v>
      </c>
      <c r="N151" s="124">
        <v>30.8</v>
      </c>
      <c r="O151" s="74">
        <f>IF(M151-N151=0,"-",(M151-N151)/N151*100)</f>
        <v>-1.9480519480519525</v>
      </c>
      <c r="P151" s="277">
        <v>125</v>
      </c>
      <c r="Q151" s="124">
        <v>129.30000000000001</v>
      </c>
      <c r="R151" s="74">
        <v>-3.3</v>
      </c>
      <c r="S151" s="8"/>
      <c r="T151" s="8"/>
      <c r="U151" s="406"/>
      <c r="V151" s="8"/>
      <c r="W151" s="406"/>
    </row>
    <row r="152" spans="1:23" ht="12.75">
      <c r="A152" s="67"/>
      <c r="B152" s="79" t="s">
        <v>25</v>
      </c>
      <c r="C152" s="80">
        <v>48.7</v>
      </c>
      <c r="D152" s="94" t="s">
        <v>26</v>
      </c>
      <c r="E152" s="171">
        <f t="shared" ref="E152:N152" si="34">E150+E151</f>
        <v>90210</v>
      </c>
      <c r="F152" s="97">
        <f t="shared" si="34"/>
        <v>91534</v>
      </c>
      <c r="G152" s="82">
        <f t="shared" si="34"/>
        <v>94794</v>
      </c>
      <c r="H152" s="250">
        <f t="shared" si="34"/>
        <v>96743.44</v>
      </c>
      <c r="I152" s="173">
        <f t="shared" si="34"/>
        <v>42458</v>
      </c>
      <c r="J152" s="97">
        <f t="shared" si="34"/>
        <v>43086.53</v>
      </c>
      <c r="K152" s="82">
        <f t="shared" si="34"/>
        <v>46743</v>
      </c>
      <c r="L152" s="173">
        <f t="shared" si="34"/>
        <v>47751</v>
      </c>
      <c r="M152" s="115">
        <f t="shared" si="34"/>
        <v>190.29999999999998</v>
      </c>
      <c r="N152" s="93">
        <f t="shared" si="34"/>
        <v>193.10000000000002</v>
      </c>
      <c r="O152" s="74">
        <f>IF(M152-N152=0,"-",(M152-N152)/N152*100)</f>
        <v>-1.450025893319544</v>
      </c>
      <c r="P152" s="92">
        <f>P150+P151</f>
        <v>830.8</v>
      </c>
      <c r="Q152" s="93">
        <f>Q150+Q151</f>
        <v>851.09999999999991</v>
      </c>
      <c r="R152" s="74">
        <v>-2.4</v>
      </c>
      <c r="S152" s="8"/>
      <c r="T152" s="86">
        <f>+P152*1000000/C152/366</f>
        <v>46610.787580929296</v>
      </c>
      <c r="U152" s="406">
        <f>+T152-K152</f>
        <v>-132.21241907070362</v>
      </c>
      <c r="V152" s="86">
        <f>+Q152*1000000/C152/365</f>
        <v>47880.509690304061</v>
      </c>
      <c r="W152" s="406">
        <f>+V152-L152</f>
        <v>129.50969030406122</v>
      </c>
    </row>
    <row r="153" spans="1:23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173"/>
      <c r="M153" s="115"/>
      <c r="N153" s="93"/>
      <c r="O153" s="74"/>
      <c r="P153" s="108"/>
      <c r="Q153" s="93"/>
      <c r="R153" s="74"/>
      <c r="S153" s="8"/>
      <c r="T153" s="8"/>
      <c r="U153" s="406"/>
      <c r="V153" s="8"/>
      <c r="W153" s="406"/>
    </row>
    <row r="154" spans="1:23" ht="12.75">
      <c r="A154" s="99" t="s">
        <v>109</v>
      </c>
      <c r="B154" s="100"/>
      <c r="C154" s="114"/>
      <c r="D154" s="94" t="s">
        <v>20</v>
      </c>
      <c r="E154" s="171">
        <v>84216</v>
      </c>
      <c r="F154" s="97">
        <v>86175</v>
      </c>
      <c r="G154" s="82">
        <v>99441</v>
      </c>
      <c r="H154" s="250">
        <v>102607</v>
      </c>
      <c r="I154" s="173">
        <v>20961</v>
      </c>
      <c r="J154" s="97">
        <v>21276</v>
      </c>
      <c r="K154" s="82">
        <v>25089</v>
      </c>
      <c r="L154" s="296">
        <v>25767</v>
      </c>
      <c r="M154" s="115">
        <v>298.7</v>
      </c>
      <c r="N154" s="93">
        <v>303.2</v>
      </c>
      <c r="O154" s="74">
        <f>IF(M154-N154=0,"-",(M154-N154)/N154*100)</f>
        <v>-1.4841688654353562</v>
      </c>
      <c r="P154" s="115">
        <v>1418.5</v>
      </c>
      <c r="Q154" s="93">
        <v>1460.8</v>
      </c>
      <c r="R154" s="74">
        <f>IF(P154-Q154=0,"-",(P154-Q154)/Q154*100)</f>
        <v>-2.895673603504926</v>
      </c>
      <c r="S154" s="8"/>
      <c r="T154" s="8"/>
      <c r="U154" s="406"/>
      <c r="V154" s="8"/>
      <c r="W154" s="406"/>
    </row>
    <row r="155" spans="1:23" ht="12.75">
      <c r="A155" s="99" t="s">
        <v>171</v>
      </c>
      <c r="B155" s="100"/>
      <c r="C155" s="114"/>
      <c r="D155" s="94" t="s">
        <v>24</v>
      </c>
      <c r="E155" s="171">
        <v>18584</v>
      </c>
      <c r="F155" s="97">
        <v>19148</v>
      </c>
      <c r="G155" s="82">
        <v>19900</v>
      </c>
      <c r="H155" s="250">
        <v>20779</v>
      </c>
      <c r="I155" s="173">
        <v>5858</v>
      </c>
      <c r="J155" s="97">
        <v>5982</v>
      </c>
      <c r="K155" s="82">
        <v>6258</v>
      </c>
      <c r="L155" s="296">
        <v>6480</v>
      </c>
      <c r="M155" s="115">
        <v>83.5</v>
      </c>
      <c r="N155" s="93">
        <v>85.3</v>
      </c>
      <c r="O155" s="74">
        <f>IF(M155-N155=0,"-",(M155-N155)/N155*100)</f>
        <v>-2.1101992966002312</v>
      </c>
      <c r="P155" s="115">
        <v>353.8</v>
      </c>
      <c r="Q155" s="93">
        <v>367.3</v>
      </c>
      <c r="R155" s="74">
        <f>IF(P155-Q155=0,"-",(P155-Q155)/Q155*100)</f>
        <v>-3.6754696433433161</v>
      </c>
      <c r="S155" s="8"/>
      <c r="T155" s="8"/>
      <c r="U155" s="406"/>
      <c r="V155" s="8"/>
      <c r="W155" s="406"/>
    </row>
    <row r="156" spans="1:23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5">E154+E155</f>
        <v>102800</v>
      </c>
      <c r="F156" s="97">
        <f t="shared" si="35"/>
        <v>105323</v>
      </c>
      <c r="G156" s="82">
        <f t="shared" si="35"/>
        <v>119341</v>
      </c>
      <c r="H156" s="250">
        <f t="shared" si="35"/>
        <v>123386</v>
      </c>
      <c r="I156" s="173">
        <f t="shared" si="35"/>
        <v>26819</v>
      </c>
      <c r="J156" s="97">
        <f t="shared" si="35"/>
        <v>27258</v>
      </c>
      <c r="K156" s="82">
        <f t="shared" si="35"/>
        <v>31347</v>
      </c>
      <c r="L156" s="173">
        <f t="shared" si="35"/>
        <v>32247</v>
      </c>
      <c r="M156" s="115">
        <f t="shared" si="35"/>
        <v>382.2</v>
      </c>
      <c r="N156" s="93">
        <f t="shared" si="35"/>
        <v>388.5</v>
      </c>
      <c r="O156" s="74">
        <f>IF(M156-N156=0,"-",(M156-N156)/N156*100)</f>
        <v>-1.6216216216216246</v>
      </c>
      <c r="P156" s="92">
        <f>P154+P155</f>
        <v>1772.3</v>
      </c>
      <c r="Q156" s="93">
        <f>Q154+Q155</f>
        <v>1828.1</v>
      </c>
      <c r="R156" s="74">
        <f>IF(P156-Q156=0,"-",(P156-Q156)/Q156*100)</f>
        <v>-3.0523494338384092</v>
      </c>
      <c r="S156" s="8"/>
      <c r="T156" s="86">
        <f>+P156*1000000/C156/366</f>
        <v>31261.134453040391</v>
      </c>
      <c r="U156" s="406">
        <f>+T156-K156</f>
        <v>-85.865546959608764</v>
      </c>
      <c r="V156" s="86">
        <f>+Q156*1000000/C156/365</f>
        <v>32333.719500871084</v>
      </c>
      <c r="W156" s="406">
        <f>+V156-L156</f>
        <v>86.719500871084165</v>
      </c>
    </row>
    <row r="157" spans="1:23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</row>
    <row r="158" spans="1:23" ht="12.75">
      <c r="A158" s="99" t="s">
        <v>111</v>
      </c>
      <c r="B158" s="68"/>
      <c r="C158" s="80"/>
      <c r="D158" s="94" t="s">
        <v>20</v>
      </c>
      <c r="E158" s="171">
        <v>6224</v>
      </c>
      <c r="F158" s="97">
        <v>6235</v>
      </c>
      <c r="G158" s="82">
        <v>14065</v>
      </c>
      <c r="H158" s="250">
        <v>14133</v>
      </c>
      <c r="I158" s="173">
        <v>9143</v>
      </c>
      <c r="J158" s="97">
        <v>9112</v>
      </c>
      <c r="K158" s="82">
        <v>14408</v>
      </c>
      <c r="L158" s="296">
        <v>14100</v>
      </c>
      <c r="M158" s="115">
        <v>33.700000000000003</v>
      </c>
      <c r="N158" s="93">
        <v>33.6</v>
      </c>
      <c r="O158" s="74">
        <f>IF(M158-N158=0,"-",(M158-N158)/N158*100)</f>
        <v>0.29761904761905184</v>
      </c>
      <c r="P158" s="115">
        <v>210.7</v>
      </c>
      <c r="Q158" s="93">
        <v>200.9</v>
      </c>
      <c r="R158" s="74">
        <f>IF(P158-Q158=0,"-",(P158-Q158)/Q158*100)</f>
        <v>4.8780487804877959</v>
      </c>
      <c r="S158" s="8"/>
      <c r="T158" s="8"/>
      <c r="U158" s="406"/>
      <c r="V158" s="8"/>
      <c r="W158" s="406"/>
    </row>
    <row r="159" spans="1:23" ht="12.75">
      <c r="A159" s="99" t="s">
        <v>180</v>
      </c>
      <c r="B159" s="68"/>
      <c r="C159" s="80"/>
      <c r="D159" s="94" t="s">
        <v>24</v>
      </c>
      <c r="E159" s="171">
        <v>1919</v>
      </c>
      <c r="F159" s="97">
        <v>1923</v>
      </c>
      <c r="G159" s="82">
        <v>3060</v>
      </c>
      <c r="H159" s="250">
        <v>3128</v>
      </c>
      <c r="I159" s="173">
        <v>2516</v>
      </c>
      <c r="J159" s="97">
        <v>2520</v>
      </c>
      <c r="K159" s="82">
        <v>3027</v>
      </c>
      <c r="L159" s="296">
        <v>3057</v>
      </c>
      <c r="M159" s="115">
        <v>9.3000000000000007</v>
      </c>
      <c r="N159" s="93">
        <v>9.3000000000000007</v>
      </c>
      <c r="O159" s="74" t="str">
        <f>IF(M159-N159=0,"-",(M159-N159)/N159*100)</f>
        <v>-</v>
      </c>
      <c r="P159" s="115">
        <v>44.3</v>
      </c>
      <c r="Q159" s="93">
        <v>43.1</v>
      </c>
      <c r="R159" s="74">
        <f>IF(P159-Q159=0,"-",(P159-Q159)/Q159*100)</f>
        <v>2.7842227378190159</v>
      </c>
      <c r="S159" s="8"/>
      <c r="T159" s="8"/>
      <c r="U159" s="406"/>
      <c r="V159" s="8"/>
      <c r="W159" s="406"/>
    </row>
    <row r="160" spans="1:23" ht="12.75">
      <c r="A160" s="78"/>
      <c r="B160" s="79" t="s">
        <v>25</v>
      </c>
      <c r="C160" s="80">
        <v>40</v>
      </c>
      <c r="D160" s="94" t="s">
        <v>26</v>
      </c>
      <c r="E160" s="171">
        <f t="shared" ref="E160:N160" si="36">E158+E159</f>
        <v>8143</v>
      </c>
      <c r="F160" s="97">
        <f t="shared" si="36"/>
        <v>8158</v>
      </c>
      <c r="G160" s="82">
        <f t="shared" si="36"/>
        <v>17125</v>
      </c>
      <c r="H160" s="250">
        <f t="shared" si="36"/>
        <v>17261</v>
      </c>
      <c r="I160" s="173">
        <f t="shared" si="36"/>
        <v>11659</v>
      </c>
      <c r="J160" s="97">
        <f t="shared" si="36"/>
        <v>11632</v>
      </c>
      <c r="K160" s="82">
        <f t="shared" si="36"/>
        <v>17435</v>
      </c>
      <c r="L160" s="173">
        <f t="shared" si="36"/>
        <v>17157</v>
      </c>
      <c r="M160" s="115">
        <f t="shared" si="36"/>
        <v>43</v>
      </c>
      <c r="N160" s="93">
        <f t="shared" si="36"/>
        <v>42.900000000000006</v>
      </c>
      <c r="O160" s="74">
        <f>IF(M160-N160=0,"-",(M160-N160)/N160*100)</f>
        <v>0.23310023310021982</v>
      </c>
      <c r="P160" s="92">
        <f>P158+P159</f>
        <v>255</v>
      </c>
      <c r="Q160" s="93">
        <f>Q158+Q159</f>
        <v>244</v>
      </c>
      <c r="R160" s="74">
        <f>IF(P160-Q160=0,"-",(P160-Q160)/Q160*100)</f>
        <v>4.5081967213114753</v>
      </c>
      <c r="S160" s="8"/>
      <c r="T160" s="86">
        <f>+P160*1000000/C160/366</f>
        <v>17418.032786885247</v>
      </c>
      <c r="U160" s="406">
        <f>+T160-K160</f>
        <v>-16.967213114752667</v>
      </c>
      <c r="V160" s="86">
        <f>+Q160*1000000/35.8/365</f>
        <v>18672.993035891945</v>
      </c>
      <c r="W160" s="406">
        <f>+V160-L160</f>
        <v>1515.9930358919446</v>
      </c>
    </row>
    <row r="161" spans="1:23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</row>
    <row r="162" spans="1:23" ht="12.75">
      <c r="A162" s="67" t="s">
        <v>113</v>
      </c>
      <c r="B162" s="68"/>
      <c r="C162" s="80"/>
      <c r="D162" s="94" t="s">
        <v>20</v>
      </c>
      <c r="E162" s="274">
        <v>68063</v>
      </c>
      <c r="F162" s="121">
        <v>66911</v>
      </c>
      <c r="G162" s="275">
        <v>69649</v>
      </c>
      <c r="H162" s="276">
        <v>69822</v>
      </c>
      <c r="I162" s="274">
        <v>30405</v>
      </c>
      <c r="J162" s="121">
        <v>30648</v>
      </c>
      <c r="K162" s="275">
        <v>33790</v>
      </c>
      <c r="L162" s="276">
        <v>34467</v>
      </c>
      <c r="M162" s="311">
        <v>254.8</v>
      </c>
      <c r="N162" s="124">
        <v>256.89999999999998</v>
      </c>
      <c r="O162" s="74">
        <f>IF(M162-N162=0,"-",(M162-N162)/N162*100)</f>
        <v>-0.8174386920980794</v>
      </c>
      <c r="P162" s="277">
        <v>1123.5999999999999</v>
      </c>
      <c r="Q162" s="124">
        <v>1149.2</v>
      </c>
      <c r="R162" s="74">
        <v>-2.2000000000000002</v>
      </c>
      <c r="S162" s="8"/>
      <c r="T162" s="8"/>
      <c r="U162" s="406"/>
      <c r="V162" s="8"/>
      <c r="W162" s="406"/>
    </row>
    <row r="163" spans="1:23" ht="12.75">
      <c r="A163" s="52"/>
      <c r="B163" s="9"/>
      <c r="C163" s="80"/>
      <c r="D163" s="94" t="s">
        <v>24</v>
      </c>
      <c r="E163" s="274">
        <v>22100</v>
      </c>
      <c r="F163" s="121">
        <v>21862</v>
      </c>
      <c r="G163" s="275">
        <v>22174</v>
      </c>
      <c r="H163" s="276">
        <v>22467</v>
      </c>
      <c r="I163" s="274">
        <v>14055</v>
      </c>
      <c r="J163" s="121">
        <v>13968</v>
      </c>
      <c r="K163" s="275">
        <v>14265</v>
      </c>
      <c r="L163" s="276">
        <v>14509</v>
      </c>
      <c r="M163" s="311">
        <v>117.8</v>
      </c>
      <c r="N163" s="124">
        <v>117.1</v>
      </c>
      <c r="O163" s="74">
        <f>IF(M163-N163=0,"-",(M163-N163)/N163*100)</f>
        <v>0.59777967549103583</v>
      </c>
      <c r="P163" s="277">
        <v>474.3</v>
      </c>
      <c r="Q163" s="124">
        <v>483.8</v>
      </c>
      <c r="R163" s="74">
        <v>-2</v>
      </c>
      <c r="S163" s="8"/>
      <c r="T163" s="8"/>
      <c r="U163" s="406"/>
      <c r="V163" s="8"/>
      <c r="W163" s="406"/>
    </row>
    <row r="164" spans="1:23" ht="12.75">
      <c r="A164" s="67"/>
      <c r="B164" s="79" t="s">
        <v>25</v>
      </c>
      <c r="C164" s="80">
        <v>91.1</v>
      </c>
      <c r="D164" s="94" t="s">
        <v>26</v>
      </c>
      <c r="E164" s="171">
        <f t="shared" ref="E164:N164" si="37">E162+E163</f>
        <v>90163</v>
      </c>
      <c r="F164" s="97">
        <f t="shared" si="37"/>
        <v>88773</v>
      </c>
      <c r="G164" s="82">
        <f t="shared" si="37"/>
        <v>91823</v>
      </c>
      <c r="H164" s="250">
        <f t="shared" si="37"/>
        <v>92289</v>
      </c>
      <c r="I164" s="173">
        <f t="shared" si="37"/>
        <v>44460</v>
      </c>
      <c r="J164" s="97">
        <f t="shared" si="37"/>
        <v>44616</v>
      </c>
      <c r="K164" s="82">
        <f t="shared" si="37"/>
        <v>48055</v>
      </c>
      <c r="L164" s="173">
        <f t="shared" si="37"/>
        <v>48976</v>
      </c>
      <c r="M164" s="115">
        <f t="shared" si="37"/>
        <v>372.6</v>
      </c>
      <c r="N164" s="93">
        <f t="shared" si="37"/>
        <v>374</v>
      </c>
      <c r="O164" s="74">
        <f>IF(M164-N164=0,"-",(M164-N164)/N164*100)</f>
        <v>-0.37433155080213293</v>
      </c>
      <c r="P164" s="92">
        <f>P162+P163</f>
        <v>1597.8999999999999</v>
      </c>
      <c r="Q164" s="93">
        <f>Q162+Q163</f>
        <v>1633</v>
      </c>
      <c r="R164" s="74">
        <v>-2.1</v>
      </c>
      <c r="S164" s="8"/>
      <c r="T164" s="86">
        <f>+P164*1000000/C164/366</f>
        <v>47923.677217733464</v>
      </c>
      <c r="U164" s="406">
        <f>+T164-K164</f>
        <v>-131.3227822665358</v>
      </c>
      <c r="V164" s="86">
        <f>+Q164*1000000/C164/365</f>
        <v>49110.566440611699</v>
      </c>
      <c r="W164" s="406">
        <f>+V164-L164</f>
        <v>134.56644061169936</v>
      </c>
    </row>
    <row r="165" spans="1:23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</row>
    <row r="166" spans="1:23" ht="12.75">
      <c r="A166" s="67" t="s">
        <v>115</v>
      </c>
      <c r="B166" s="68"/>
      <c r="C166" s="80"/>
      <c r="D166" s="94" t="s">
        <v>20</v>
      </c>
      <c r="E166" s="274">
        <v>146228</v>
      </c>
      <c r="F166" s="121">
        <v>134653</v>
      </c>
      <c r="G166" s="275">
        <v>147403</v>
      </c>
      <c r="H166" s="276">
        <v>139490</v>
      </c>
      <c r="I166" s="274">
        <v>37734</v>
      </c>
      <c r="J166" s="121">
        <v>37122</v>
      </c>
      <c r="K166" s="275">
        <v>40478</v>
      </c>
      <c r="L166" s="276">
        <v>40966</v>
      </c>
      <c r="M166" s="311">
        <v>283.60000000000002</v>
      </c>
      <c r="N166" s="124">
        <v>279</v>
      </c>
      <c r="O166" s="74">
        <f>IF(M166-N166=0,"-",(M166-N166)/N166*100)</f>
        <v>1.6487455197132697</v>
      </c>
      <c r="P166" s="277">
        <v>1207.0999999999999</v>
      </c>
      <c r="Q166" s="124">
        <v>1225</v>
      </c>
      <c r="R166" s="74">
        <v>-1.5</v>
      </c>
      <c r="S166" s="8"/>
      <c r="T166" s="8"/>
      <c r="U166" s="406"/>
      <c r="V166" s="8"/>
      <c r="W166" s="406"/>
    </row>
    <row r="167" spans="1:23" ht="12.75">
      <c r="A167" s="52"/>
      <c r="B167" s="9"/>
      <c r="C167" s="80"/>
      <c r="D167" s="94" t="s">
        <v>24</v>
      </c>
      <c r="E167" s="274">
        <v>26245</v>
      </c>
      <c r="F167" s="121">
        <v>24396</v>
      </c>
      <c r="G167" s="275">
        <v>26566.23</v>
      </c>
      <c r="H167" s="276">
        <v>25139</v>
      </c>
      <c r="I167" s="274">
        <v>7604</v>
      </c>
      <c r="J167" s="121">
        <v>7658</v>
      </c>
      <c r="K167" s="275">
        <v>7878</v>
      </c>
      <c r="L167" s="276">
        <v>8049</v>
      </c>
      <c r="M167" s="311">
        <v>57.2</v>
      </c>
      <c r="N167" s="124">
        <v>57.6</v>
      </c>
      <c r="O167" s="74">
        <f>IF(M167-N167=0,"-",(M167-N167)/N167*100)</f>
        <v>-0.69444444444444198</v>
      </c>
      <c r="P167" s="277">
        <v>234.9</v>
      </c>
      <c r="Q167" s="124">
        <v>240.7</v>
      </c>
      <c r="R167" s="74">
        <v>-2.4</v>
      </c>
      <c r="S167" s="8"/>
      <c r="T167" s="8"/>
      <c r="U167" s="406"/>
      <c r="V167" s="8"/>
      <c r="W167" s="406"/>
    </row>
    <row r="168" spans="1:23" ht="12.75">
      <c r="A168" s="67"/>
      <c r="B168" s="79" t="s">
        <v>25</v>
      </c>
      <c r="C168" s="80">
        <v>81.7</v>
      </c>
      <c r="D168" s="94" t="s">
        <v>26</v>
      </c>
      <c r="E168" s="171">
        <f t="shared" ref="E168:N168" si="38">E166+E167</f>
        <v>172473</v>
      </c>
      <c r="F168" s="97">
        <f t="shared" si="38"/>
        <v>159049</v>
      </c>
      <c r="G168" s="82">
        <f t="shared" si="38"/>
        <v>173969.23</v>
      </c>
      <c r="H168" s="250">
        <f t="shared" si="38"/>
        <v>164629</v>
      </c>
      <c r="I168" s="173">
        <f t="shared" si="38"/>
        <v>45338</v>
      </c>
      <c r="J168" s="97">
        <f t="shared" si="38"/>
        <v>44780</v>
      </c>
      <c r="K168" s="82">
        <f t="shared" si="38"/>
        <v>48356</v>
      </c>
      <c r="L168" s="173">
        <f t="shared" si="38"/>
        <v>49015</v>
      </c>
      <c r="M168" s="115">
        <f t="shared" si="38"/>
        <v>340.8</v>
      </c>
      <c r="N168" s="93">
        <f t="shared" si="38"/>
        <v>336.6</v>
      </c>
      <c r="O168" s="74">
        <f>IF(M168-N168=0,"-",(M168-N168)/N168*100)</f>
        <v>1.2477718360071266</v>
      </c>
      <c r="P168" s="92">
        <f>P166+P167</f>
        <v>1442</v>
      </c>
      <c r="Q168" s="93">
        <f>Q166+Q167</f>
        <v>1465.7</v>
      </c>
      <c r="R168" s="74">
        <v>-1.6</v>
      </c>
      <c r="S168" s="8"/>
      <c r="T168" s="86">
        <f>+P168*1000000/C168/366</f>
        <v>48223.876504069936</v>
      </c>
      <c r="U168" s="406">
        <f>+T168-K168</f>
        <v>-132.12349593006365</v>
      </c>
      <c r="V168" s="86">
        <f>+Q168*1000000/C168/365</f>
        <v>49150.751999463457</v>
      </c>
      <c r="W168" s="406">
        <f>+V168-L168</f>
        <v>135.75199946345674</v>
      </c>
    </row>
    <row r="169" spans="1:23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</row>
    <row r="170" spans="1:23" ht="12.75">
      <c r="A170" s="67" t="s">
        <v>116</v>
      </c>
      <c r="B170" s="68"/>
      <c r="C170" s="80"/>
      <c r="D170" s="94" t="s">
        <v>20</v>
      </c>
      <c r="E170" s="274">
        <v>189192.62</v>
      </c>
      <c r="F170" s="121">
        <v>186581.63</v>
      </c>
      <c r="G170" s="275">
        <v>189427</v>
      </c>
      <c r="H170" s="276">
        <v>188688</v>
      </c>
      <c r="I170" s="274">
        <v>32492</v>
      </c>
      <c r="J170" s="121">
        <v>32617</v>
      </c>
      <c r="K170" s="275">
        <v>34557</v>
      </c>
      <c r="L170" s="276">
        <v>35121</v>
      </c>
      <c r="M170" s="311">
        <v>816.1</v>
      </c>
      <c r="N170" s="124">
        <v>819.2</v>
      </c>
      <c r="O170" s="74">
        <f>IF(M170-N170=0,"-",(M170-N170)/N170*100)</f>
        <v>-0.37841796875000278</v>
      </c>
      <c r="P170" s="277">
        <v>3443.5</v>
      </c>
      <c r="Q170" s="124">
        <v>3509.3</v>
      </c>
      <c r="R170" s="74">
        <v>-1.9</v>
      </c>
      <c r="S170" s="8"/>
      <c r="T170" s="8"/>
      <c r="U170" s="406"/>
      <c r="V170" s="8"/>
      <c r="W170" s="406"/>
    </row>
    <row r="171" spans="1:23" ht="12.75">
      <c r="A171" s="52"/>
      <c r="B171" s="9"/>
      <c r="C171" s="80"/>
      <c r="D171" s="94" t="s">
        <v>24</v>
      </c>
      <c r="E171" s="274">
        <v>44187</v>
      </c>
      <c r="F171" s="121">
        <v>43960</v>
      </c>
      <c r="G171" s="275">
        <v>44077</v>
      </c>
      <c r="H171" s="276">
        <v>44435</v>
      </c>
      <c r="I171" s="274">
        <v>11521</v>
      </c>
      <c r="J171" s="121">
        <v>11491</v>
      </c>
      <c r="K171" s="275">
        <v>11547.17</v>
      </c>
      <c r="L171" s="276">
        <v>11763</v>
      </c>
      <c r="M171" s="311">
        <v>289.39999999999998</v>
      </c>
      <c r="N171" s="124">
        <v>288.60000000000002</v>
      </c>
      <c r="O171" s="74">
        <f>IF(M171-N171=0,"-",(M171-N171)/N171*100)</f>
        <v>0.27720027720026141</v>
      </c>
      <c r="P171" s="277">
        <v>1150.5999999999999</v>
      </c>
      <c r="Q171" s="124">
        <v>1175.3</v>
      </c>
      <c r="R171" s="74">
        <v>-2.1</v>
      </c>
      <c r="S171" s="8"/>
      <c r="T171" s="8"/>
      <c r="U171" s="406"/>
      <c r="V171" s="8"/>
      <c r="W171" s="406"/>
    </row>
    <row r="172" spans="1:23" ht="12.75">
      <c r="A172" s="67"/>
      <c r="B172" s="79" t="s">
        <v>25</v>
      </c>
      <c r="C172" s="80">
        <v>273</v>
      </c>
      <c r="D172" s="94" t="s">
        <v>26</v>
      </c>
      <c r="E172" s="171">
        <f t="shared" ref="E172:N172" si="39">E170+E171</f>
        <v>233379.62</v>
      </c>
      <c r="F172" s="97">
        <f t="shared" si="39"/>
        <v>230541.63</v>
      </c>
      <c r="G172" s="82">
        <f t="shared" si="39"/>
        <v>233504</v>
      </c>
      <c r="H172" s="250">
        <f t="shared" si="39"/>
        <v>233123</v>
      </c>
      <c r="I172" s="173">
        <f t="shared" si="39"/>
        <v>44013</v>
      </c>
      <c r="J172" s="97">
        <f t="shared" si="39"/>
        <v>44108</v>
      </c>
      <c r="K172" s="82">
        <f t="shared" si="39"/>
        <v>46104.17</v>
      </c>
      <c r="L172" s="173">
        <f t="shared" si="39"/>
        <v>46884</v>
      </c>
      <c r="M172" s="115">
        <f t="shared" si="39"/>
        <v>1105.5</v>
      </c>
      <c r="N172" s="93">
        <f t="shared" si="39"/>
        <v>1107.8000000000002</v>
      </c>
      <c r="O172" s="74">
        <f>IF(M172-N172=0,"-",(M172-N172)/N172*100)</f>
        <v>-0.20761870373715305</v>
      </c>
      <c r="P172" s="92">
        <f>P170+P171</f>
        <v>4594.1000000000004</v>
      </c>
      <c r="Q172" s="93">
        <f>Q170+Q171</f>
        <v>4684.6000000000004</v>
      </c>
      <c r="R172" s="74">
        <v>-1.9</v>
      </c>
      <c r="S172" s="8"/>
      <c r="T172" s="86">
        <f>+P172*1000000/C172/366</f>
        <v>45978.702536079581</v>
      </c>
      <c r="U172" s="406">
        <f>+T172-K172</f>
        <v>-125.46746392041678</v>
      </c>
      <c r="V172" s="86">
        <f>+Q172*1000000/C172/365</f>
        <v>47012.895780019062</v>
      </c>
      <c r="W172" s="406">
        <f>+V172-L172</f>
        <v>128.89578001906193</v>
      </c>
    </row>
    <row r="173" spans="1:23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</row>
    <row r="174" spans="1:23" ht="12.75">
      <c r="A174" s="67" t="s">
        <v>117</v>
      </c>
      <c r="B174" s="68"/>
      <c r="C174" s="80"/>
      <c r="D174" s="94" t="s">
        <v>20</v>
      </c>
      <c r="E174" s="274">
        <v>31659</v>
      </c>
      <c r="F174" s="121">
        <v>31992</v>
      </c>
      <c r="G174" s="275">
        <v>33582.97</v>
      </c>
      <c r="H174" s="276">
        <v>34323</v>
      </c>
      <c r="I174" s="274">
        <v>20202</v>
      </c>
      <c r="J174" s="121">
        <v>20495</v>
      </c>
      <c r="K174" s="275">
        <v>22109</v>
      </c>
      <c r="L174" s="276">
        <v>22769</v>
      </c>
      <c r="M174" s="311">
        <v>84.2</v>
      </c>
      <c r="N174" s="124">
        <v>85.4</v>
      </c>
      <c r="O174" s="74">
        <f>IF(M174-N174=0,"-",(M174-N174)/N174*100)</f>
        <v>-1.4051522248243593</v>
      </c>
      <c r="P174" s="277">
        <v>365.6</v>
      </c>
      <c r="Q174" s="124">
        <v>377.5</v>
      </c>
      <c r="R174" s="74">
        <v>-3.2</v>
      </c>
      <c r="S174" s="8"/>
      <c r="T174" s="8"/>
      <c r="U174" s="406"/>
      <c r="V174" s="8"/>
      <c r="W174" s="406"/>
    </row>
    <row r="175" spans="1:23" ht="12.75">
      <c r="A175" s="67" t="s">
        <v>118</v>
      </c>
      <c r="B175" s="68"/>
      <c r="C175" s="80"/>
      <c r="D175" s="94" t="s">
        <v>24</v>
      </c>
      <c r="E175" s="274">
        <v>11247.88</v>
      </c>
      <c r="F175" s="121">
        <v>11427</v>
      </c>
      <c r="G175" s="275">
        <v>11272</v>
      </c>
      <c r="H175" s="276">
        <v>11680</v>
      </c>
      <c r="I175" s="274">
        <v>8939</v>
      </c>
      <c r="J175" s="121">
        <v>9063</v>
      </c>
      <c r="K175" s="275">
        <v>8976</v>
      </c>
      <c r="L175" s="276">
        <v>9279</v>
      </c>
      <c r="M175" s="311">
        <v>37.299999999999997</v>
      </c>
      <c r="N175" s="124">
        <v>37.799999999999997</v>
      </c>
      <c r="O175" s="74">
        <f>IF(M175-N175=0,"-",(M175-N175)/N175*100)</f>
        <v>-1.3227513227513228</v>
      </c>
      <c r="P175" s="277">
        <v>148.4</v>
      </c>
      <c r="Q175" s="124">
        <v>153.80000000000001</v>
      </c>
      <c r="R175" s="74">
        <v>-3.5</v>
      </c>
      <c r="S175" s="8"/>
      <c r="T175" s="8"/>
      <c r="U175" s="406"/>
      <c r="V175" s="8"/>
      <c r="W175" s="406"/>
    </row>
    <row r="176" spans="1:23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N176" si="40">E174+E175</f>
        <v>42906.879999999997</v>
      </c>
      <c r="F176" s="97">
        <f t="shared" si="40"/>
        <v>43419</v>
      </c>
      <c r="G176" s="82">
        <f t="shared" si="40"/>
        <v>44854.97</v>
      </c>
      <c r="H176" s="250">
        <f t="shared" si="40"/>
        <v>46003</v>
      </c>
      <c r="I176" s="173">
        <f t="shared" si="40"/>
        <v>29141</v>
      </c>
      <c r="J176" s="97">
        <f t="shared" si="40"/>
        <v>29558</v>
      </c>
      <c r="K176" s="82">
        <f t="shared" si="40"/>
        <v>31085</v>
      </c>
      <c r="L176" s="173">
        <f t="shared" si="40"/>
        <v>32048</v>
      </c>
      <c r="M176" s="115">
        <f t="shared" si="40"/>
        <v>121.5</v>
      </c>
      <c r="N176" s="93">
        <f t="shared" si="40"/>
        <v>123.2</v>
      </c>
      <c r="O176" s="74">
        <f>IF(M176-N176=0,"-",(M176-N176)/N176*100)</f>
        <v>-1.3798701298701321</v>
      </c>
      <c r="P176" s="92">
        <f>P174+P175</f>
        <v>514</v>
      </c>
      <c r="Q176" s="93">
        <f>Q174+Q175</f>
        <v>531.29999999999995</v>
      </c>
      <c r="R176" s="74">
        <v>-3.3</v>
      </c>
      <c r="S176" s="8"/>
      <c r="T176" s="86">
        <f>+P176*1000000/C176/366</f>
        <v>31001.580236191032</v>
      </c>
      <c r="U176" s="406">
        <f>+T176-K176</f>
        <v>-83.419763808968128</v>
      </c>
      <c r="V176" s="86">
        <f>+Q176*1000000/C176/365</f>
        <v>32132.813208745349</v>
      </c>
      <c r="W176" s="406">
        <f>+V176-L176</f>
        <v>84.813208745348675</v>
      </c>
    </row>
    <row r="177" spans="1:23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</row>
    <row r="178" spans="1:23" ht="12.75">
      <c r="A178" s="67" t="s">
        <v>120</v>
      </c>
      <c r="B178" s="68"/>
      <c r="C178" s="80"/>
      <c r="D178" s="94" t="s">
        <v>20</v>
      </c>
      <c r="E178" s="274">
        <v>48441</v>
      </c>
      <c r="F178" s="121">
        <v>49594</v>
      </c>
      <c r="G178" s="275">
        <v>57710</v>
      </c>
      <c r="H178" s="276">
        <v>59567</v>
      </c>
      <c r="I178" s="274">
        <v>18972</v>
      </c>
      <c r="J178" s="121">
        <v>19317</v>
      </c>
      <c r="K178" s="275">
        <v>22583</v>
      </c>
      <c r="L178" s="276">
        <v>23258</v>
      </c>
      <c r="M178" s="311">
        <v>114.1</v>
      </c>
      <c r="N178" s="124">
        <v>116.2</v>
      </c>
      <c r="O178" s="74">
        <f>IF(M178-N178=0,"-",(M178-N178)/N178*100)</f>
        <v>-1.8072289156626578</v>
      </c>
      <c r="P178" s="277">
        <v>539.1</v>
      </c>
      <c r="Q178" s="124">
        <v>556.70000000000005</v>
      </c>
      <c r="R178" s="74">
        <v>-3.2</v>
      </c>
      <c r="S178" s="8"/>
      <c r="T178" s="8"/>
      <c r="U178" s="406"/>
      <c r="V178" s="8"/>
      <c r="W178" s="406"/>
    </row>
    <row r="179" spans="1:23" ht="12.75">
      <c r="A179" s="52"/>
      <c r="B179" s="9"/>
      <c r="C179" s="80"/>
      <c r="D179" s="94" t="s">
        <v>24</v>
      </c>
      <c r="E179" s="274">
        <v>8011</v>
      </c>
      <c r="F179" s="121">
        <v>8033</v>
      </c>
      <c r="G179" s="275">
        <v>8627</v>
      </c>
      <c r="H179" s="276">
        <v>8862</v>
      </c>
      <c r="I179" s="274">
        <v>3423</v>
      </c>
      <c r="J179" s="121">
        <v>3429</v>
      </c>
      <c r="K179" s="275">
        <v>3687</v>
      </c>
      <c r="L179" s="276">
        <v>3783.61</v>
      </c>
      <c r="M179" s="311">
        <v>20.6</v>
      </c>
      <c r="N179" s="124">
        <v>20.6</v>
      </c>
      <c r="O179" s="74" t="str">
        <f>IF(M179-N179=0,"-",(M179-N179)/N179*100)</f>
        <v>-</v>
      </c>
      <c r="P179" s="277">
        <v>88</v>
      </c>
      <c r="Q179" s="124">
        <v>90.6</v>
      </c>
      <c r="R179" s="74">
        <v>-2.8</v>
      </c>
      <c r="S179" s="8"/>
      <c r="T179" s="8"/>
      <c r="U179" s="406"/>
      <c r="V179" s="8"/>
      <c r="W179" s="406"/>
    </row>
    <row r="180" spans="1:23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N180" si="41">E178+E179</f>
        <v>56452</v>
      </c>
      <c r="F180" s="97">
        <f t="shared" si="41"/>
        <v>57627</v>
      </c>
      <c r="G180" s="82">
        <f t="shared" si="41"/>
        <v>66337</v>
      </c>
      <c r="H180" s="250">
        <f t="shared" si="41"/>
        <v>68429</v>
      </c>
      <c r="I180" s="173">
        <f t="shared" si="41"/>
        <v>22395</v>
      </c>
      <c r="J180" s="97">
        <f t="shared" si="41"/>
        <v>22746</v>
      </c>
      <c r="K180" s="82">
        <f t="shared" si="41"/>
        <v>26270</v>
      </c>
      <c r="L180" s="173">
        <f t="shared" si="41"/>
        <v>27041.61</v>
      </c>
      <c r="M180" s="115">
        <f t="shared" si="41"/>
        <v>134.69999999999999</v>
      </c>
      <c r="N180" s="93">
        <f t="shared" si="41"/>
        <v>136.80000000000001</v>
      </c>
      <c r="O180" s="74">
        <f>IF(M180-N180=0,"-",(M180-N180)/N180*100)</f>
        <v>-1.5350877192982622</v>
      </c>
      <c r="P180" s="92">
        <f>P178+P179</f>
        <v>627.1</v>
      </c>
      <c r="Q180" s="93">
        <f>Q178+Q179</f>
        <v>647.30000000000007</v>
      </c>
      <c r="R180" s="74">
        <v>-3.1</v>
      </c>
      <c r="S180" s="8"/>
      <c r="T180" s="86">
        <f>+P180*1000000/C180/366</f>
        <v>26198.592937952239</v>
      </c>
      <c r="U180" s="406">
        <f>+T180-K180</f>
        <v>-71.407062047761428</v>
      </c>
      <c r="V180" s="86">
        <f>+Q180*1000000/C180/365</f>
        <v>27116.584977587867</v>
      </c>
      <c r="W180" s="406">
        <f>+V180-L180</f>
        <v>74.974977587866306</v>
      </c>
    </row>
    <row r="181" spans="1:23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</row>
    <row r="182" spans="1:23" ht="12.75">
      <c r="A182" s="67" t="s">
        <v>122</v>
      </c>
      <c r="B182" s="68"/>
      <c r="C182" s="80"/>
      <c r="D182" s="94" t="s">
        <v>20</v>
      </c>
      <c r="E182" s="171">
        <v>141060</v>
      </c>
      <c r="F182" s="97">
        <v>142652</v>
      </c>
      <c r="G182" s="82">
        <v>138378</v>
      </c>
      <c r="H182" s="250">
        <v>138556</v>
      </c>
      <c r="I182" s="173">
        <v>34051</v>
      </c>
      <c r="J182" s="97">
        <v>35630</v>
      </c>
      <c r="K182" s="82">
        <v>35084</v>
      </c>
      <c r="L182" s="296">
        <v>36163</v>
      </c>
      <c r="M182" s="115">
        <v>249.1</v>
      </c>
      <c r="N182" s="93">
        <v>260.60000000000002</v>
      </c>
      <c r="O182" s="74">
        <f>IF(M182-N182=0,"-",(M182-N182)/N182*100)</f>
        <v>-4.4128933231005485</v>
      </c>
      <c r="P182" s="115">
        <v>1018.1</v>
      </c>
      <c r="Q182" s="93">
        <v>1049.4000000000001</v>
      </c>
      <c r="R182" s="74">
        <f>IF(P182-Q182=0,"-",(P182-Q182)/Q182*100)</f>
        <v>-2.9826567562416679</v>
      </c>
      <c r="S182" s="8"/>
      <c r="T182" s="8"/>
      <c r="U182" s="406"/>
      <c r="V182" s="8"/>
      <c r="W182" s="406"/>
    </row>
    <row r="183" spans="1:23" ht="12.75">
      <c r="A183" s="67" t="s">
        <v>123</v>
      </c>
      <c r="B183" s="68"/>
      <c r="C183" s="80"/>
      <c r="D183" s="94" t="s">
        <v>24</v>
      </c>
      <c r="E183" s="171">
        <v>17308</v>
      </c>
      <c r="F183" s="97">
        <v>17656</v>
      </c>
      <c r="G183" s="82">
        <v>17090</v>
      </c>
      <c r="H183" s="250">
        <v>17309</v>
      </c>
      <c r="I183" s="173">
        <v>4491</v>
      </c>
      <c r="J183" s="97">
        <v>4632</v>
      </c>
      <c r="K183" s="82">
        <v>4498</v>
      </c>
      <c r="L183" s="296">
        <v>4689</v>
      </c>
      <c r="M183" s="115">
        <v>32.799999999999997</v>
      </c>
      <c r="N183" s="93">
        <v>33.6</v>
      </c>
      <c r="O183" s="74">
        <f>IF(M183-N183=0,"-",(M183-N183)/N183*100)</f>
        <v>-2.3809523809523938</v>
      </c>
      <c r="P183" s="115">
        <v>130.5</v>
      </c>
      <c r="Q183" s="93">
        <v>136.1</v>
      </c>
      <c r="R183" s="74">
        <f>IF(P183-Q183=0,"-",(P183-Q183)/Q183*100)</f>
        <v>-4.114621601763405</v>
      </c>
      <c r="S183" s="8"/>
      <c r="T183" s="8"/>
      <c r="U183" s="406"/>
      <c r="V183" s="8"/>
      <c r="W183" s="406"/>
    </row>
    <row r="184" spans="1:23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2">E182+E183</f>
        <v>158368</v>
      </c>
      <c r="F184" s="97">
        <f t="shared" si="42"/>
        <v>160308</v>
      </c>
      <c r="G184" s="82">
        <f t="shared" si="42"/>
        <v>155468</v>
      </c>
      <c r="H184" s="250">
        <f t="shared" si="42"/>
        <v>155865</v>
      </c>
      <c r="I184" s="173">
        <f t="shared" si="42"/>
        <v>38542</v>
      </c>
      <c r="J184" s="97">
        <f t="shared" si="42"/>
        <v>40262</v>
      </c>
      <c r="K184" s="82">
        <f t="shared" si="42"/>
        <v>39582</v>
      </c>
      <c r="L184" s="173">
        <f t="shared" si="42"/>
        <v>40852</v>
      </c>
      <c r="M184" s="115">
        <f t="shared" si="42"/>
        <v>281.89999999999998</v>
      </c>
      <c r="N184" s="93">
        <f t="shared" si="42"/>
        <v>294.20000000000005</v>
      </c>
      <c r="O184" s="74">
        <f>IF(M184-N184=0,"-",(M184-N184)/N184*100)</f>
        <v>-4.1808293677770445</v>
      </c>
      <c r="P184" s="92">
        <f>P182+P183</f>
        <v>1148.5999999999999</v>
      </c>
      <c r="Q184" s="93">
        <f>Q182+Q183</f>
        <v>1185.5</v>
      </c>
      <c r="R184" s="74">
        <f>IF(P184-Q184=0,"-",(P184-Q184)/Q184*100)</f>
        <v>-3.1126107127794258</v>
      </c>
      <c r="S184" s="8"/>
      <c r="T184" s="86">
        <f>+P184*1000000/C184/366</f>
        <v>39474.859951197723</v>
      </c>
      <c r="U184" s="406">
        <f>+T184-K184</f>
        <v>-107.14004880227731</v>
      </c>
      <c r="V184" s="86">
        <f>+Q184*1000000/C184/365</f>
        <v>40854.656672697507</v>
      </c>
      <c r="W184" s="406">
        <f>+V184-L184</f>
        <v>2.6566726975070196</v>
      </c>
    </row>
    <row r="185" spans="1:23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</row>
    <row r="186" spans="1:23" ht="12.75">
      <c r="A186" s="67" t="s">
        <v>126</v>
      </c>
      <c r="B186" s="68"/>
      <c r="C186" s="80"/>
      <c r="D186" s="94" t="s">
        <v>20</v>
      </c>
      <c r="E186" s="171">
        <v>27892</v>
      </c>
      <c r="F186" s="97">
        <v>29494</v>
      </c>
      <c r="G186" s="82">
        <v>29861</v>
      </c>
      <c r="H186" s="250">
        <v>31477</v>
      </c>
      <c r="I186" s="173">
        <v>9306</v>
      </c>
      <c r="J186" s="97">
        <v>9951</v>
      </c>
      <c r="K186" s="82">
        <v>10363</v>
      </c>
      <c r="L186" s="296">
        <v>10920</v>
      </c>
      <c r="M186" s="115">
        <v>98.4</v>
      </c>
      <c r="N186" s="93">
        <v>105.2</v>
      </c>
      <c r="O186" s="74">
        <f>IF(M186-N186=0,"-",(M186-N186)/N186*100)</f>
        <v>-6.4638783269961948</v>
      </c>
      <c r="P186" s="115">
        <v>434.6</v>
      </c>
      <c r="Q186" s="93">
        <v>458</v>
      </c>
      <c r="R186" s="74">
        <f>IF(P186-Q186=0,"-",(P186-Q186)/Q186*100)</f>
        <v>-5.1091703056768507</v>
      </c>
      <c r="S186" s="8"/>
      <c r="T186" s="8"/>
      <c r="U186" s="406"/>
      <c r="V186" s="8"/>
      <c r="W186" s="406"/>
    </row>
    <row r="187" spans="1:23" ht="12.75">
      <c r="A187" s="67" t="s">
        <v>127</v>
      </c>
      <c r="B187" s="68"/>
      <c r="C187" s="80"/>
      <c r="D187" s="94" t="s">
        <v>24</v>
      </c>
      <c r="E187" s="171">
        <v>6408</v>
      </c>
      <c r="F187" s="97">
        <v>6787</v>
      </c>
      <c r="G187" s="82">
        <v>6498</v>
      </c>
      <c r="H187" s="250">
        <v>6836</v>
      </c>
      <c r="I187" s="173">
        <v>2145</v>
      </c>
      <c r="J187" s="97">
        <v>2241</v>
      </c>
      <c r="K187" s="82">
        <v>2180</v>
      </c>
      <c r="L187" s="296">
        <v>2277</v>
      </c>
      <c r="M187" s="115">
        <v>22.7</v>
      </c>
      <c r="N187" s="93">
        <v>23.7</v>
      </c>
      <c r="O187" s="74">
        <f>IF(M187-N187=0,"-",(M187-N187)/N187*100)</f>
        <v>-4.2194092827004219</v>
      </c>
      <c r="P187" s="115">
        <v>91.4</v>
      </c>
      <c r="Q187" s="93">
        <v>95.5</v>
      </c>
      <c r="R187" s="74">
        <f>IF(P187-Q187=0,"-",(P187-Q187)/Q187*100)</f>
        <v>-4.2931937172774814</v>
      </c>
      <c r="S187" s="8"/>
      <c r="T187" s="8"/>
      <c r="U187" s="406"/>
      <c r="V187" s="8"/>
      <c r="W187" s="406"/>
    </row>
    <row r="188" spans="1:23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3">E186+E187</f>
        <v>34300</v>
      </c>
      <c r="F188" s="97">
        <f t="shared" si="43"/>
        <v>36281</v>
      </c>
      <c r="G188" s="97">
        <f t="shared" si="43"/>
        <v>36359</v>
      </c>
      <c r="H188" s="250">
        <f t="shared" si="43"/>
        <v>38313</v>
      </c>
      <c r="I188" s="250">
        <f t="shared" si="43"/>
        <v>11451</v>
      </c>
      <c r="J188" s="97">
        <f t="shared" si="43"/>
        <v>12192</v>
      </c>
      <c r="K188" s="82">
        <f t="shared" si="43"/>
        <v>12543</v>
      </c>
      <c r="L188" s="173">
        <f t="shared" si="43"/>
        <v>13197</v>
      </c>
      <c r="M188" s="115">
        <f t="shared" si="43"/>
        <v>121.10000000000001</v>
      </c>
      <c r="N188" s="93">
        <f t="shared" si="43"/>
        <v>128.9</v>
      </c>
      <c r="O188" s="74">
        <f>IF(M188-N188=0,"-",(M188-N188)/N188*100)</f>
        <v>-6.051202482544606</v>
      </c>
      <c r="P188" s="92">
        <f>P186+P187</f>
        <v>526</v>
      </c>
      <c r="Q188" s="93">
        <f>Q186+Q187</f>
        <v>553.5</v>
      </c>
      <c r="R188" s="74">
        <f>IF(P188-Q188=0,"-",(P188-Q188)/Q188*100)</f>
        <v>-4.9683830171635055</v>
      </c>
      <c r="S188" s="8"/>
      <c r="T188" s="86">
        <f>+P188*1000000/C188/366</f>
        <v>12507.906613971758</v>
      </c>
      <c r="U188" s="406">
        <f>+T188-K188</f>
        <v>-35.093386028242094</v>
      </c>
      <c r="V188" s="86">
        <f>+Q188*1000000/C188/365</f>
        <v>13197.896920490719</v>
      </c>
      <c r="W188" s="406">
        <f>+V188-L188</f>
        <v>0.89692049071891233</v>
      </c>
    </row>
    <row r="189" spans="1:23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</row>
    <row r="190" spans="1:23" ht="12.75">
      <c r="A190" s="67" t="s">
        <v>128</v>
      </c>
      <c r="B190" s="68"/>
      <c r="C190" s="80"/>
      <c r="D190" s="94" t="s">
        <v>20</v>
      </c>
      <c r="E190" s="171">
        <v>20028</v>
      </c>
      <c r="F190" s="97">
        <v>20600</v>
      </c>
      <c r="G190" s="82">
        <v>21675</v>
      </c>
      <c r="H190" s="250">
        <v>22189</v>
      </c>
      <c r="I190" s="173">
        <v>9311</v>
      </c>
      <c r="J190" s="97">
        <v>9693</v>
      </c>
      <c r="K190" s="82">
        <v>10463</v>
      </c>
      <c r="L190" s="296">
        <v>10690</v>
      </c>
      <c r="M190" s="115">
        <v>74.5</v>
      </c>
      <c r="N190" s="93">
        <v>77.599999999999994</v>
      </c>
      <c r="O190" s="74">
        <f>IF(M190-N190=0,"-",(M190-N190)/N190*100)</f>
        <v>-3.9948453608247352</v>
      </c>
      <c r="P190" s="115">
        <v>332.3</v>
      </c>
      <c r="Q190" s="93">
        <v>339.5</v>
      </c>
      <c r="R190" s="74">
        <f>IF(P190-Q190=0,"-",(P190-Q190)/Q190*100)</f>
        <v>-2.1207658321060348</v>
      </c>
      <c r="S190" s="8"/>
      <c r="T190" s="8"/>
      <c r="U190" s="406"/>
      <c r="V190" s="8"/>
      <c r="W190" s="406"/>
    </row>
    <row r="191" spans="1:23" ht="12.75">
      <c r="A191" s="67" t="s">
        <v>129</v>
      </c>
      <c r="B191" s="68"/>
      <c r="C191" s="80"/>
      <c r="D191" s="94" t="s">
        <v>24</v>
      </c>
      <c r="E191" s="171">
        <v>3568</v>
      </c>
      <c r="F191" s="97">
        <v>3614</v>
      </c>
      <c r="G191" s="82">
        <v>3517</v>
      </c>
      <c r="H191" s="250">
        <v>3619</v>
      </c>
      <c r="I191" s="173">
        <v>1839</v>
      </c>
      <c r="J191" s="97">
        <v>1823</v>
      </c>
      <c r="K191" s="82">
        <v>1828</v>
      </c>
      <c r="L191" s="296">
        <v>1858</v>
      </c>
      <c r="M191" s="115">
        <v>14.7</v>
      </c>
      <c r="N191" s="93">
        <v>14.6</v>
      </c>
      <c r="O191" s="74">
        <f>IF(M191-N191=0,"-",(M191-N191)/N191*100)</f>
        <v>0.6849315068493127</v>
      </c>
      <c r="P191" s="115">
        <v>58.1</v>
      </c>
      <c r="Q191" s="93">
        <v>59</v>
      </c>
      <c r="R191" s="74">
        <f>IF(P191-Q191=0,"-",(P191-Q191)/Q191*100)</f>
        <v>-1.525423728813557</v>
      </c>
      <c r="S191" s="8"/>
      <c r="T191" s="8"/>
      <c r="U191" s="406"/>
      <c r="V191" s="8"/>
      <c r="W191" s="406"/>
    </row>
    <row r="192" spans="1:23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4">E190+E191</f>
        <v>23596</v>
      </c>
      <c r="F192" s="97">
        <f t="shared" si="44"/>
        <v>24214</v>
      </c>
      <c r="G192" s="82">
        <f t="shared" si="44"/>
        <v>25192</v>
      </c>
      <c r="H192" s="250">
        <f t="shared" si="44"/>
        <v>25808</v>
      </c>
      <c r="I192" s="173">
        <f t="shared" si="44"/>
        <v>11150</v>
      </c>
      <c r="J192" s="173">
        <f t="shared" si="44"/>
        <v>11516</v>
      </c>
      <c r="K192" s="82">
        <f t="shared" si="44"/>
        <v>12291</v>
      </c>
      <c r="L192" s="173">
        <f t="shared" si="44"/>
        <v>12548</v>
      </c>
      <c r="M192" s="115">
        <f t="shared" si="44"/>
        <v>89.2</v>
      </c>
      <c r="N192" s="93">
        <f t="shared" si="44"/>
        <v>92.199999999999989</v>
      </c>
      <c r="O192" s="74">
        <f>IF(M192-N192=0,"-",(M192-N192)/N192*100)</f>
        <v>-3.2537960954446707</v>
      </c>
      <c r="P192" s="92">
        <f>P190+P191</f>
        <v>390.40000000000003</v>
      </c>
      <c r="Q192" s="93">
        <f>Q190+Q191</f>
        <v>398.5</v>
      </c>
      <c r="R192" s="74">
        <f>IF(P192-Q192=0,"-",(P192-Q192)/Q192*100)</f>
        <v>-2.0326223337515601</v>
      </c>
      <c r="S192" s="8"/>
      <c r="T192" s="86">
        <f>+P192*1000000/C192/366</f>
        <v>12260.536398467435</v>
      </c>
      <c r="U192" s="406">
        <f>+T192-K192</f>
        <v>-30.463601532565008</v>
      </c>
      <c r="V192" s="86">
        <f>+Q192*1000000/C192/365</f>
        <v>12549.204849629979</v>
      </c>
      <c r="W192" s="406">
        <f>+V192-L192</f>
        <v>1.2048496299794351</v>
      </c>
    </row>
    <row r="193" spans="1:23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</row>
    <row r="194" spans="1:23" ht="12.75">
      <c r="A194" s="67" t="s">
        <v>130</v>
      </c>
      <c r="B194" s="68"/>
      <c r="C194" s="80"/>
      <c r="D194" s="94" t="s">
        <v>20</v>
      </c>
      <c r="E194" s="274">
        <v>73805</v>
      </c>
      <c r="F194" s="121">
        <v>74939</v>
      </c>
      <c r="G194" s="275">
        <v>80433</v>
      </c>
      <c r="H194" s="276">
        <v>80847</v>
      </c>
      <c r="I194" s="274">
        <v>24607</v>
      </c>
      <c r="J194" s="121">
        <v>25224</v>
      </c>
      <c r="K194" s="275">
        <v>28415</v>
      </c>
      <c r="L194" s="276">
        <v>28761</v>
      </c>
      <c r="M194" s="311">
        <v>302.89999999999998</v>
      </c>
      <c r="N194" s="124">
        <v>310.5</v>
      </c>
      <c r="O194" s="74">
        <f>IF(M194-N194=0,"-",(M194-N194)/N194*100)</f>
        <v>-2.4476650563607159</v>
      </c>
      <c r="P194" s="277">
        <v>1387.7</v>
      </c>
      <c r="Q194" s="124">
        <v>1408.5</v>
      </c>
      <c r="R194" s="74">
        <v>-1.5</v>
      </c>
      <c r="S194" s="8"/>
      <c r="T194" s="8"/>
      <c r="U194" s="406"/>
      <c r="V194" s="8"/>
      <c r="W194" s="406"/>
    </row>
    <row r="195" spans="1:23" ht="12.75">
      <c r="A195" s="52"/>
      <c r="B195" s="9"/>
      <c r="C195" s="80"/>
      <c r="D195" s="94" t="s">
        <v>24</v>
      </c>
      <c r="E195" s="274">
        <v>19177</v>
      </c>
      <c r="F195" s="121">
        <v>20016</v>
      </c>
      <c r="G195" s="275">
        <v>19748</v>
      </c>
      <c r="H195" s="276">
        <v>20526</v>
      </c>
      <c r="I195" s="274">
        <v>8947</v>
      </c>
      <c r="J195" s="121">
        <v>9263</v>
      </c>
      <c r="K195" s="275">
        <v>9168</v>
      </c>
      <c r="L195" s="276">
        <v>9523</v>
      </c>
      <c r="M195" s="311">
        <v>110.1</v>
      </c>
      <c r="N195" s="124">
        <v>114</v>
      </c>
      <c r="O195" s="74">
        <f>IF(M195-N195=0,"-",(M195-N195)/N195*100)</f>
        <v>-3.4210526315789522</v>
      </c>
      <c r="P195" s="277">
        <v>447.8</v>
      </c>
      <c r="Q195" s="124">
        <v>466.3</v>
      </c>
      <c r="R195" s="74">
        <v>-4</v>
      </c>
      <c r="S195" s="8"/>
      <c r="T195" s="8"/>
      <c r="U195" s="406"/>
      <c r="V195" s="8"/>
      <c r="W195" s="406"/>
    </row>
    <row r="196" spans="1:23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N196" si="45">E194+E195</f>
        <v>92982</v>
      </c>
      <c r="F196" s="97">
        <f t="shared" si="45"/>
        <v>94955</v>
      </c>
      <c r="G196" s="82">
        <f t="shared" si="45"/>
        <v>100181</v>
      </c>
      <c r="H196" s="250">
        <f t="shared" si="45"/>
        <v>101373</v>
      </c>
      <c r="I196" s="173">
        <f t="shared" si="45"/>
        <v>33554</v>
      </c>
      <c r="J196" s="97">
        <f t="shared" si="45"/>
        <v>34487</v>
      </c>
      <c r="K196" s="82">
        <f t="shared" si="45"/>
        <v>37583</v>
      </c>
      <c r="L196" s="173">
        <f t="shared" si="45"/>
        <v>38284</v>
      </c>
      <c r="M196" s="115">
        <f t="shared" si="45"/>
        <v>413</v>
      </c>
      <c r="N196" s="93">
        <f t="shared" si="45"/>
        <v>424.5</v>
      </c>
      <c r="O196" s="74">
        <f>IF(M196-N196=0,"-",(M196-N196)/N196*100)</f>
        <v>-2.7090694935217905</v>
      </c>
      <c r="P196" s="92">
        <f>P194+P195</f>
        <v>1835.5</v>
      </c>
      <c r="Q196" s="93">
        <f>Q194+Q195</f>
        <v>1874.8</v>
      </c>
      <c r="R196" s="74">
        <v>-2.1</v>
      </c>
      <c r="S196" s="8"/>
      <c r="T196" s="86">
        <f>+P196*1000000/C196/366</f>
        <v>37481.51959943476</v>
      </c>
      <c r="U196" s="406">
        <f>+T196-K196</f>
        <v>-101.48040056524042</v>
      </c>
      <c r="V196" s="86">
        <f>+Q196*1000000/C196/365</f>
        <v>38388.926428732309</v>
      </c>
      <c r="W196" s="406">
        <f>+V196-L196</f>
        <v>104.92642873230943</v>
      </c>
    </row>
    <row r="197" spans="1:23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</row>
    <row r="198" spans="1:23" ht="12.75">
      <c r="A198" s="67" t="s">
        <v>131</v>
      </c>
      <c r="B198" s="68"/>
      <c r="C198" s="80"/>
      <c r="D198" s="94" t="s">
        <v>20</v>
      </c>
      <c r="E198" s="274">
        <v>180215.37</v>
      </c>
      <c r="F198" s="121">
        <v>180483</v>
      </c>
      <c r="G198" s="275">
        <v>181127</v>
      </c>
      <c r="H198" s="276">
        <v>182556</v>
      </c>
      <c r="I198" s="274">
        <v>45937</v>
      </c>
      <c r="J198" s="121">
        <v>46248</v>
      </c>
      <c r="K198" s="275">
        <v>48283</v>
      </c>
      <c r="L198" s="276">
        <v>49139</v>
      </c>
      <c r="M198" s="311">
        <v>853.7</v>
      </c>
      <c r="N198" s="124">
        <v>859.5</v>
      </c>
      <c r="O198" s="74">
        <f>IF(M198-N198=0,"-",(M198-N198)/N198*100)</f>
        <v>-0.67481093659103597</v>
      </c>
      <c r="P198" s="277">
        <v>3559.9</v>
      </c>
      <c r="Q198" s="124">
        <v>3633</v>
      </c>
      <c r="R198" s="74">
        <v>-2</v>
      </c>
      <c r="S198" s="8"/>
      <c r="T198" s="8"/>
      <c r="U198" s="406"/>
      <c r="V198" s="8"/>
      <c r="W198" s="406"/>
    </row>
    <row r="199" spans="1:23" ht="12.75">
      <c r="A199" s="52"/>
      <c r="B199" s="9"/>
      <c r="C199" s="80"/>
      <c r="D199" s="94" t="s">
        <v>24</v>
      </c>
      <c r="E199" s="274">
        <v>33605</v>
      </c>
      <c r="F199" s="121">
        <v>33924</v>
      </c>
      <c r="G199" s="275">
        <v>33718</v>
      </c>
      <c r="H199" s="276">
        <v>34440</v>
      </c>
      <c r="I199" s="274">
        <v>11609</v>
      </c>
      <c r="J199" s="121">
        <v>11762</v>
      </c>
      <c r="K199" s="275">
        <v>11793.61</v>
      </c>
      <c r="L199" s="276">
        <v>12076</v>
      </c>
      <c r="M199" s="311">
        <v>215.7</v>
      </c>
      <c r="N199" s="124">
        <v>218.6</v>
      </c>
      <c r="O199" s="74">
        <f>IF(M199-N199=0,"-",(M199-N199)/N199*100)</f>
        <v>-1.326623970722784</v>
      </c>
      <c r="P199" s="277">
        <v>869.5</v>
      </c>
      <c r="Q199" s="124">
        <v>892.8</v>
      </c>
      <c r="R199" s="74">
        <v>-2.6</v>
      </c>
      <c r="S199" s="8"/>
      <c r="T199" s="8"/>
      <c r="U199" s="406"/>
      <c r="V199" s="8"/>
      <c r="W199" s="406"/>
    </row>
    <row r="200" spans="1:23" ht="12.75">
      <c r="A200" s="67"/>
      <c r="B200" s="79" t="s">
        <v>25</v>
      </c>
      <c r="C200" s="80">
        <v>202</v>
      </c>
      <c r="D200" s="94" t="s">
        <v>26</v>
      </c>
      <c r="E200" s="171">
        <f t="shared" ref="E200:N200" si="46">E198+E199</f>
        <v>213820.37</v>
      </c>
      <c r="F200" s="97">
        <f t="shared" si="46"/>
        <v>214407</v>
      </c>
      <c r="G200" s="82">
        <f t="shared" si="46"/>
        <v>214845</v>
      </c>
      <c r="H200" s="250">
        <f t="shared" si="46"/>
        <v>216996</v>
      </c>
      <c r="I200" s="173">
        <f t="shared" si="46"/>
        <v>57546</v>
      </c>
      <c r="J200" s="97">
        <f t="shared" si="46"/>
        <v>58010</v>
      </c>
      <c r="K200" s="82">
        <f t="shared" si="46"/>
        <v>60076.61</v>
      </c>
      <c r="L200" s="173">
        <f t="shared" si="46"/>
        <v>61215</v>
      </c>
      <c r="M200" s="115">
        <f t="shared" si="46"/>
        <v>1069.4000000000001</v>
      </c>
      <c r="N200" s="93">
        <f t="shared" si="46"/>
        <v>1078.0999999999999</v>
      </c>
      <c r="O200" s="74">
        <f>IF(M200-N200=0,"-",(M200-N200)/N200*100)</f>
        <v>-0.80697523420831274</v>
      </c>
      <c r="P200" s="92">
        <f>P198+P199</f>
        <v>4429.3999999999996</v>
      </c>
      <c r="Q200" s="93">
        <f>Q198+Q199</f>
        <v>4525.8</v>
      </c>
      <c r="R200" s="74">
        <v>-2.1</v>
      </c>
      <c r="S200" s="8"/>
      <c r="T200" s="86">
        <f>+P200*1000000/C200/366</f>
        <v>59911.81085321647</v>
      </c>
      <c r="U200" s="406">
        <f>+T200-K200</f>
        <v>-164.79914678353089</v>
      </c>
      <c r="V200" s="86">
        <f>+Q200*1000000/C200/365</f>
        <v>61383.426013834265</v>
      </c>
      <c r="W200" s="406">
        <f>+V200-L200</f>
        <v>168.42601383426518</v>
      </c>
    </row>
    <row r="201" spans="1:23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</row>
    <row r="202" spans="1:23" ht="12.75">
      <c r="A202" s="67" t="s">
        <v>133</v>
      </c>
      <c r="B202" s="68"/>
      <c r="C202" s="80"/>
      <c r="D202" s="94" t="s">
        <v>20</v>
      </c>
      <c r="E202" s="274">
        <v>68985</v>
      </c>
      <c r="F202" s="121">
        <v>69387</v>
      </c>
      <c r="G202" s="275">
        <v>71644</v>
      </c>
      <c r="H202" s="276">
        <v>71539</v>
      </c>
      <c r="I202" s="274">
        <v>27890</v>
      </c>
      <c r="J202" s="121">
        <v>28137</v>
      </c>
      <c r="K202" s="275">
        <v>30532</v>
      </c>
      <c r="L202" s="276">
        <v>30745</v>
      </c>
      <c r="M202" s="311">
        <v>141.9</v>
      </c>
      <c r="N202" s="124">
        <v>143.1</v>
      </c>
      <c r="O202" s="74">
        <f>IF(M202-N202=0,"-",(M202-N202)/N202*100)</f>
        <v>-0.83857442348007594</v>
      </c>
      <c r="P202" s="277">
        <v>616.29999999999995</v>
      </c>
      <c r="Q202" s="124">
        <v>622.29999999999995</v>
      </c>
      <c r="R202" s="74">
        <v>-1</v>
      </c>
      <c r="S202" s="8"/>
      <c r="T202" s="8"/>
      <c r="U202" s="406"/>
      <c r="V202" s="8"/>
      <c r="W202" s="406"/>
    </row>
    <row r="203" spans="1:23" ht="12.75">
      <c r="A203" s="52"/>
      <c r="B203" s="9"/>
      <c r="C203" s="80"/>
      <c r="D203" s="94" t="s">
        <v>24</v>
      </c>
      <c r="E203" s="274">
        <v>16707</v>
      </c>
      <c r="F203" s="121">
        <v>16914</v>
      </c>
      <c r="G203" s="275">
        <v>17106</v>
      </c>
      <c r="H203" s="276">
        <v>17115</v>
      </c>
      <c r="I203" s="274">
        <v>8377</v>
      </c>
      <c r="J203" s="121">
        <v>8450</v>
      </c>
      <c r="K203" s="275">
        <v>8578</v>
      </c>
      <c r="L203" s="276">
        <v>8637</v>
      </c>
      <c r="M203" s="311">
        <v>42.6</v>
      </c>
      <c r="N203" s="124">
        <v>43</v>
      </c>
      <c r="O203" s="74">
        <f>IF(M203-N203=0,"-",(M203-N203)/N203*100)</f>
        <v>-0.93023255813953154</v>
      </c>
      <c r="P203" s="277">
        <v>173.1</v>
      </c>
      <c r="Q203" s="124">
        <v>174.8</v>
      </c>
      <c r="R203" s="74">
        <v>-1</v>
      </c>
      <c r="S203" s="8"/>
      <c r="T203" s="8"/>
      <c r="U203" s="406"/>
      <c r="V203" s="8"/>
      <c r="W203" s="406"/>
    </row>
    <row r="204" spans="1:23" ht="12.75">
      <c r="A204" s="67"/>
      <c r="B204" s="79" t="s">
        <v>25</v>
      </c>
      <c r="C204" s="80">
        <v>55.3</v>
      </c>
      <c r="D204" s="94" t="s">
        <v>26</v>
      </c>
      <c r="E204" s="171">
        <f t="shared" ref="E204:N204" si="47">E202+E203</f>
        <v>85692</v>
      </c>
      <c r="F204" s="97">
        <f t="shared" si="47"/>
        <v>86301</v>
      </c>
      <c r="G204" s="82">
        <f t="shared" si="47"/>
        <v>88750</v>
      </c>
      <c r="H204" s="250">
        <f t="shared" si="47"/>
        <v>88654</v>
      </c>
      <c r="I204" s="173">
        <f t="shared" si="47"/>
        <v>36267</v>
      </c>
      <c r="J204" s="97">
        <f t="shared" si="47"/>
        <v>36587</v>
      </c>
      <c r="K204" s="82">
        <f t="shared" si="47"/>
        <v>39110</v>
      </c>
      <c r="L204" s="173">
        <f t="shared" si="47"/>
        <v>39382</v>
      </c>
      <c r="M204" s="115">
        <f t="shared" si="47"/>
        <v>184.5</v>
      </c>
      <c r="N204" s="93">
        <f t="shared" si="47"/>
        <v>186.1</v>
      </c>
      <c r="O204" s="74">
        <f>IF(M204-N204=0,"-",(M204-N204)/N204*100)</f>
        <v>-0.85975282106394102</v>
      </c>
      <c r="P204" s="92">
        <f>P202+P203</f>
        <v>789.4</v>
      </c>
      <c r="Q204" s="93">
        <f>Q202+Q203</f>
        <v>797.09999999999991</v>
      </c>
      <c r="R204" s="74">
        <v>-1</v>
      </c>
      <c r="S204" s="8"/>
      <c r="T204" s="86">
        <f>+P204*1000000/C204/366</f>
        <v>39002.361683415846</v>
      </c>
      <c r="U204" s="406">
        <f>+T204-K204</f>
        <v>-107.63831658415438</v>
      </c>
      <c r="V204" s="86">
        <f>+Q204*1000000/C204/365</f>
        <v>39490.698308107698</v>
      </c>
      <c r="W204" s="406">
        <f>+V204-L204</f>
        <v>108.69830810769781</v>
      </c>
    </row>
    <row r="205" spans="1:23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</row>
    <row r="206" spans="1:23" ht="12.75">
      <c r="A206" s="67" t="s">
        <v>135</v>
      </c>
      <c r="B206" s="68"/>
      <c r="C206" s="80"/>
      <c r="D206" s="94" t="s">
        <v>20</v>
      </c>
      <c r="E206" s="274">
        <v>56781</v>
      </c>
      <c r="F206" s="121">
        <v>56938</v>
      </c>
      <c r="G206" s="275">
        <v>57399</v>
      </c>
      <c r="H206" s="276">
        <v>57677</v>
      </c>
      <c r="I206" s="274">
        <v>15946.95</v>
      </c>
      <c r="J206" s="121">
        <v>16104</v>
      </c>
      <c r="K206" s="275">
        <v>16710</v>
      </c>
      <c r="L206" s="276">
        <v>16871</v>
      </c>
      <c r="M206" s="311">
        <v>252.8</v>
      </c>
      <c r="N206" s="124">
        <v>255.3</v>
      </c>
      <c r="O206" s="74">
        <f>IF(M206-N206=0,"-",(M206-N206)/N206*100)</f>
        <v>-0.97924010967489228</v>
      </c>
      <c r="P206" s="277">
        <v>1050.9000000000001</v>
      </c>
      <c r="Q206" s="124">
        <v>1063.9000000000001</v>
      </c>
      <c r="R206" s="74">
        <v>-1.2</v>
      </c>
      <c r="S206" s="8"/>
      <c r="T206" s="8"/>
      <c r="U206" s="406"/>
      <c r="V206" s="8"/>
      <c r="W206" s="406"/>
    </row>
    <row r="207" spans="1:23" ht="12.75">
      <c r="A207" s="52"/>
      <c r="B207" s="9"/>
      <c r="C207" s="80"/>
      <c r="D207" s="94" t="s">
        <v>24</v>
      </c>
      <c r="E207" s="274">
        <v>10944</v>
      </c>
      <c r="F207" s="121">
        <v>10700</v>
      </c>
      <c r="G207" s="275">
        <v>10967</v>
      </c>
      <c r="H207" s="276">
        <v>10660</v>
      </c>
      <c r="I207" s="274">
        <v>3961</v>
      </c>
      <c r="J207" s="121">
        <v>3874</v>
      </c>
      <c r="K207" s="275">
        <v>3947</v>
      </c>
      <c r="L207" s="276">
        <v>3896</v>
      </c>
      <c r="M207" s="311">
        <v>62.8</v>
      </c>
      <c r="N207" s="124">
        <v>61.4</v>
      </c>
      <c r="O207" s="74">
        <f>IF(M207-N207=0,"-",(M207-N207)/N207*100)</f>
        <v>2.280130293159607</v>
      </c>
      <c r="P207" s="277">
        <v>248.2</v>
      </c>
      <c r="Q207" s="124">
        <v>245.7</v>
      </c>
      <c r="R207" s="74">
        <v>1</v>
      </c>
      <c r="S207" s="8"/>
      <c r="T207" s="8"/>
      <c r="U207" s="406"/>
      <c r="V207" s="8"/>
      <c r="W207" s="406"/>
    </row>
    <row r="208" spans="1:23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N208" si="48">E206+E207</f>
        <v>67725</v>
      </c>
      <c r="F208" s="97">
        <f t="shared" si="48"/>
        <v>67638</v>
      </c>
      <c r="G208" s="82">
        <f t="shared" si="48"/>
        <v>68366</v>
      </c>
      <c r="H208" s="250">
        <f t="shared" si="48"/>
        <v>68337</v>
      </c>
      <c r="I208" s="173">
        <f t="shared" si="48"/>
        <v>19907.95</v>
      </c>
      <c r="J208" s="97">
        <f t="shared" si="48"/>
        <v>19978</v>
      </c>
      <c r="K208" s="82">
        <f t="shared" si="48"/>
        <v>20657</v>
      </c>
      <c r="L208" s="173">
        <f t="shared" si="48"/>
        <v>20767</v>
      </c>
      <c r="M208" s="115">
        <f t="shared" si="48"/>
        <v>315.60000000000002</v>
      </c>
      <c r="N208" s="93">
        <f t="shared" si="48"/>
        <v>316.7</v>
      </c>
      <c r="O208" s="74">
        <f>IF(M208-N208=0,"-",(M208-N208)/N208*100)</f>
        <v>-0.34733185980422038</v>
      </c>
      <c r="P208" s="92">
        <f>P206+P207</f>
        <v>1299.1000000000001</v>
      </c>
      <c r="Q208" s="93">
        <f>Q206+Q207</f>
        <v>1309.6000000000001</v>
      </c>
      <c r="R208" s="74">
        <v>-0.8</v>
      </c>
      <c r="S208" s="8"/>
      <c r="T208" s="86">
        <f>+P208*1000000/C208/366</f>
        <v>20600.426882835571</v>
      </c>
      <c r="U208" s="406">
        <f>+T208-K208</f>
        <v>-56.573117164429277</v>
      </c>
      <c r="V208" s="86">
        <f>+Q208*1000000/C208/365</f>
        <v>20823.825916885969</v>
      </c>
      <c r="W208" s="406">
        <f>+V208-L208</f>
        <v>56.825916885969491</v>
      </c>
    </row>
    <row r="209" spans="1:23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</row>
    <row r="210" spans="1:23" ht="12.75">
      <c r="A210" s="67" t="s">
        <v>136</v>
      </c>
      <c r="B210" s="68"/>
      <c r="C210" s="80"/>
      <c r="D210" s="94" t="s">
        <v>20</v>
      </c>
      <c r="E210" s="274">
        <v>33471</v>
      </c>
      <c r="F210" s="121">
        <v>34889</v>
      </c>
      <c r="G210" s="275">
        <v>37495</v>
      </c>
      <c r="H210" s="276">
        <v>37680</v>
      </c>
      <c r="I210" s="274">
        <v>19238</v>
      </c>
      <c r="J210" s="121">
        <v>19927</v>
      </c>
      <c r="K210" s="275">
        <v>22411</v>
      </c>
      <c r="L210" s="276">
        <v>22515</v>
      </c>
      <c r="M210" s="311">
        <v>88</v>
      </c>
      <c r="N210" s="124">
        <v>91.1</v>
      </c>
      <c r="O210" s="74">
        <f>IF(M210-N210=0,"-",(M210-N210)/N210*100)</f>
        <v>-3.4028540065861632</v>
      </c>
      <c r="P210" s="277">
        <v>406.5</v>
      </c>
      <c r="Q210" s="124">
        <v>409.5</v>
      </c>
      <c r="R210" s="74">
        <v>-0.7</v>
      </c>
      <c r="S210" s="8"/>
      <c r="T210" s="8"/>
      <c r="U210" s="406"/>
      <c r="V210" s="8"/>
      <c r="W210" s="406"/>
    </row>
    <row r="211" spans="1:23" ht="12.75">
      <c r="A211" s="52"/>
      <c r="B211" s="9"/>
      <c r="C211" s="80"/>
      <c r="D211" s="94" t="s">
        <v>24</v>
      </c>
      <c r="E211" s="274">
        <v>10553</v>
      </c>
      <c r="F211" s="121">
        <v>10959</v>
      </c>
      <c r="G211" s="275">
        <v>10715</v>
      </c>
      <c r="H211" s="276">
        <v>11150</v>
      </c>
      <c r="I211" s="274">
        <v>7068</v>
      </c>
      <c r="J211" s="121">
        <v>7307</v>
      </c>
      <c r="K211" s="275">
        <v>7202</v>
      </c>
      <c r="L211" s="276">
        <v>7480</v>
      </c>
      <c r="M211" s="311">
        <v>32.299999999999997</v>
      </c>
      <c r="N211" s="124">
        <v>33.4</v>
      </c>
      <c r="O211" s="74">
        <f>IF(M211-N211=0,"-",(M211-N211)/N211*100)</f>
        <v>-3.293413173652699</v>
      </c>
      <c r="P211" s="277">
        <v>130.6</v>
      </c>
      <c r="Q211" s="124">
        <v>136.1</v>
      </c>
      <c r="R211" s="74">
        <v>-4</v>
      </c>
      <c r="S211" s="8"/>
      <c r="T211" s="8"/>
      <c r="U211" s="406"/>
      <c r="V211" s="8"/>
      <c r="W211" s="406"/>
    </row>
    <row r="212" spans="1:23" ht="12.75">
      <c r="A212" s="67"/>
      <c r="B212" s="79" t="s">
        <v>25</v>
      </c>
      <c r="C212" s="80">
        <v>49.7</v>
      </c>
      <c r="D212" s="94" t="s">
        <v>26</v>
      </c>
      <c r="E212" s="171">
        <f t="shared" ref="E212:N212" si="49">E210+E211</f>
        <v>44024</v>
      </c>
      <c r="F212" s="97">
        <f t="shared" si="49"/>
        <v>45848</v>
      </c>
      <c r="G212" s="82">
        <f t="shared" si="49"/>
        <v>48210</v>
      </c>
      <c r="H212" s="250">
        <f t="shared" si="49"/>
        <v>48830</v>
      </c>
      <c r="I212" s="173">
        <f t="shared" si="49"/>
        <v>26306</v>
      </c>
      <c r="J212" s="97">
        <f t="shared" si="49"/>
        <v>27234</v>
      </c>
      <c r="K212" s="82">
        <f t="shared" si="49"/>
        <v>29613</v>
      </c>
      <c r="L212" s="173">
        <f t="shared" si="49"/>
        <v>29995</v>
      </c>
      <c r="M212" s="115">
        <f t="shared" si="49"/>
        <v>120.3</v>
      </c>
      <c r="N212" s="93">
        <f t="shared" si="49"/>
        <v>124.5</v>
      </c>
      <c r="O212" s="74">
        <f>IF(M212-N212=0,"-",(M212-N212)/N212*100)</f>
        <v>-3.3734939759036164</v>
      </c>
      <c r="P212" s="92">
        <f>P210+P211</f>
        <v>537.1</v>
      </c>
      <c r="Q212" s="93">
        <f>Q210+Q211</f>
        <v>545.6</v>
      </c>
      <c r="R212" s="74">
        <v>-1.5</v>
      </c>
      <c r="S212" s="8"/>
      <c r="T212" s="86">
        <f>+P212*1000000/C212/366</f>
        <v>29526.888104583784</v>
      </c>
      <c r="U212" s="406">
        <f>+T212-K212</f>
        <v>-86.111895416215702</v>
      </c>
      <c r="V212" s="86">
        <f>+Q212*1000000/C212/365</f>
        <v>30076.348501970726</v>
      </c>
      <c r="W212" s="406">
        <f>+V212-L212</f>
        <v>81.34850197072592</v>
      </c>
    </row>
    <row r="213" spans="1:23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</row>
    <row r="214" spans="1:23" ht="12.75">
      <c r="A214" s="67" t="s">
        <v>137</v>
      </c>
      <c r="B214" s="68"/>
      <c r="C214" s="80"/>
      <c r="D214" s="94" t="s">
        <v>20</v>
      </c>
      <c r="E214" s="274">
        <v>24537</v>
      </c>
      <c r="F214" s="121">
        <v>25652</v>
      </c>
      <c r="G214" s="275">
        <v>29037</v>
      </c>
      <c r="H214" s="276">
        <v>29299</v>
      </c>
      <c r="I214" s="274">
        <v>9319</v>
      </c>
      <c r="J214" s="121">
        <v>9652</v>
      </c>
      <c r="K214" s="275">
        <v>11941</v>
      </c>
      <c r="L214" s="276">
        <v>12115</v>
      </c>
      <c r="M214" s="311">
        <v>162.6</v>
      </c>
      <c r="N214" s="124">
        <v>168.4</v>
      </c>
      <c r="O214" s="74">
        <f>IF(M214-N214=0,"-",(M214-N214)/N214*100)</f>
        <v>-3.4441805225653273</v>
      </c>
      <c r="P214" s="277">
        <v>826.3</v>
      </c>
      <c r="Q214" s="124">
        <v>840.7</v>
      </c>
      <c r="R214" s="74">
        <v>-1.7</v>
      </c>
      <c r="S214" s="8"/>
      <c r="T214" s="8"/>
      <c r="U214" s="406"/>
      <c r="V214" s="8"/>
      <c r="W214" s="406"/>
    </row>
    <row r="215" spans="1:23" ht="12.75">
      <c r="A215" s="52"/>
      <c r="B215" s="9"/>
      <c r="C215" s="80"/>
      <c r="D215" s="94" t="s">
        <v>24</v>
      </c>
      <c r="E215" s="274">
        <v>8682</v>
      </c>
      <c r="F215" s="121">
        <v>8892</v>
      </c>
      <c r="G215" s="275">
        <v>8850</v>
      </c>
      <c r="H215" s="276">
        <v>9137</v>
      </c>
      <c r="I215" s="274">
        <v>3842</v>
      </c>
      <c r="J215" s="121">
        <v>3945</v>
      </c>
      <c r="K215" s="275">
        <v>3886.33</v>
      </c>
      <c r="L215" s="276">
        <v>4076</v>
      </c>
      <c r="M215" s="311">
        <v>67</v>
      </c>
      <c r="N215" s="124">
        <v>68.8</v>
      </c>
      <c r="O215" s="74">
        <f>IF(M215-N215=0,"-",(M215-N215)/N215*100)</f>
        <v>-2.6162790697674376</v>
      </c>
      <c r="P215" s="277">
        <v>268.89999999999998</v>
      </c>
      <c r="Q215" s="124">
        <v>282.89999999999998</v>
      </c>
      <c r="R215" s="74">
        <v>-4.9000000000000004</v>
      </c>
      <c r="S215" s="8"/>
      <c r="T215" s="8"/>
      <c r="U215" s="406"/>
      <c r="V215" s="8"/>
      <c r="W215" s="406"/>
    </row>
    <row r="216" spans="1:23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N216" si="50">E214+E215</f>
        <v>33219</v>
      </c>
      <c r="F216" s="97">
        <f t="shared" si="50"/>
        <v>34544</v>
      </c>
      <c r="G216" s="82">
        <f t="shared" si="50"/>
        <v>37887</v>
      </c>
      <c r="H216" s="250">
        <f t="shared" si="50"/>
        <v>38436</v>
      </c>
      <c r="I216" s="173">
        <f t="shared" si="50"/>
        <v>13161</v>
      </c>
      <c r="J216" s="97">
        <f t="shared" si="50"/>
        <v>13597</v>
      </c>
      <c r="K216" s="82">
        <f t="shared" si="50"/>
        <v>15827.33</v>
      </c>
      <c r="L216" s="173">
        <f t="shared" si="50"/>
        <v>16191</v>
      </c>
      <c r="M216" s="115">
        <f t="shared" si="50"/>
        <v>229.6</v>
      </c>
      <c r="N216" s="93">
        <f t="shared" si="50"/>
        <v>237.2</v>
      </c>
      <c r="O216" s="74">
        <f>IF(M216-N216=0,"-",(M216-N216)/N216*100)</f>
        <v>-3.2040472175379406</v>
      </c>
      <c r="P216" s="92">
        <f>P214+P215</f>
        <v>1095.1999999999998</v>
      </c>
      <c r="Q216" s="93">
        <f>Q214+Q215</f>
        <v>1123.5999999999999</v>
      </c>
      <c r="R216" s="74">
        <v>-2.5</v>
      </c>
      <c r="S216" s="8"/>
      <c r="T216" s="86">
        <f>+P216*1000000/C216/366</f>
        <v>15782.435267805675</v>
      </c>
      <c r="U216" s="406">
        <f>+T216-K216</f>
        <v>-44.894732194325115</v>
      </c>
      <c r="V216" s="86">
        <f>+Q216*1000000/C216/365</f>
        <v>16236.055719322583</v>
      </c>
      <c r="W216" s="406">
        <f>+V216-L216</f>
        <v>45.055719322583172</v>
      </c>
    </row>
    <row r="217" spans="1:23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15"/>
      <c r="Q217" s="93"/>
      <c r="R217" s="74"/>
      <c r="S217" s="8"/>
      <c r="T217" s="8"/>
      <c r="U217" s="406"/>
      <c r="V217" s="8"/>
      <c r="W217" s="406"/>
    </row>
    <row r="218" spans="1:23" ht="12.75">
      <c r="A218" s="67" t="s">
        <v>138</v>
      </c>
      <c r="B218" s="68"/>
      <c r="C218" s="80"/>
      <c r="D218" s="94" t="s">
        <v>20</v>
      </c>
      <c r="E218" s="274">
        <v>18947</v>
      </c>
      <c r="F218" s="121">
        <v>19420</v>
      </c>
      <c r="G218" s="275">
        <v>21890</v>
      </c>
      <c r="H218" s="276">
        <v>22693</v>
      </c>
      <c r="I218" s="274">
        <v>8617</v>
      </c>
      <c r="J218" s="121">
        <v>8797.67</v>
      </c>
      <c r="K218" s="275">
        <v>10470</v>
      </c>
      <c r="L218" s="276">
        <v>10706</v>
      </c>
      <c r="M218" s="311">
        <v>113.4</v>
      </c>
      <c r="N218" s="124">
        <v>115.7</v>
      </c>
      <c r="O218" s="74">
        <f>IF(M218-N218=0,"-",(M218-N218)/N218*100)</f>
        <v>-1.9878997407087269</v>
      </c>
      <c r="P218" s="277">
        <v>546.5</v>
      </c>
      <c r="Q218" s="124">
        <v>560.29999999999995</v>
      </c>
      <c r="R218" s="74">
        <v>-2.5</v>
      </c>
      <c r="S218" s="8"/>
      <c r="T218" s="8"/>
      <c r="U218" s="406"/>
      <c r="V218" s="8"/>
      <c r="W218" s="406"/>
    </row>
    <row r="219" spans="1:23" ht="12.75">
      <c r="A219" s="52"/>
      <c r="B219" s="9"/>
      <c r="C219" s="80"/>
      <c r="D219" s="94" t="s">
        <v>24</v>
      </c>
      <c r="E219" s="274">
        <v>5250</v>
      </c>
      <c r="F219" s="121">
        <v>5198</v>
      </c>
      <c r="G219" s="275">
        <v>5104</v>
      </c>
      <c r="H219" s="276">
        <v>5296</v>
      </c>
      <c r="I219" s="274">
        <v>2430</v>
      </c>
      <c r="J219" s="121">
        <v>2422</v>
      </c>
      <c r="K219" s="275">
        <v>2402.62</v>
      </c>
      <c r="L219" s="276">
        <v>2498</v>
      </c>
      <c r="M219" s="311">
        <v>32</v>
      </c>
      <c r="N219" s="124">
        <v>31.9</v>
      </c>
      <c r="O219" s="74">
        <f>IF(M219-N219=0,"-",(M219-N219)/N219*100)</f>
        <v>0.31347962382445588</v>
      </c>
      <c r="P219" s="277">
        <v>125.4</v>
      </c>
      <c r="Q219" s="124">
        <v>130.69999999999999</v>
      </c>
      <c r="R219" s="74">
        <v>-4.0999999999999996</v>
      </c>
      <c r="S219" s="8"/>
      <c r="T219" s="8"/>
      <c r="U219" s="406"/>
      <c r="V219" s="8"/>
      <c r="W219" s="406"/>
    </row>
    <row r="220" spans="1:23" ht="12.75">
      <c r="A220" s="67"/>
      <c r="B220" s="79" t="s">
        <v>25</v>
      </c>
      <c r="C220" s="80">
        <v>143</v>
      </c>
      <c r="D220" s="94" t="s">
        <v>26</v>
      </c>
      <c r="E220" s="171">
        <f t="shared" ref="E220:N220" si="51">E218+E219</f>
        <v>24197</v>
      </c>
      <c r="F220" s="97">
        <f t="shared" si="51"/>
        <v>24618</v>
      </c>
      <c r="G220" s="82">
        <f t="shared" si="51"/>
        <v>26994</v>
      </c>
      <c r="H220" s="250">
        <f t="shared" si="51"/>
        <v>27989</v>
      </c>
      <c r="I220" s="173">
        <f t="shared" si="51"/>
        <v>11047</v>
      </c>
      <c r="J220" s="97">
        <f t="shared" si="51"/>
        <v>11219.67</v>
      </c>
      <c r="K220" s="82">
        <f t="shared" si="51"/>
        <v>12872.619999999999</v>
      </c>
      <c r="L220" s="173">
        <f t="shared" si="51"/>
        <v>13204</v>
      </c>
      <c r="M220" s="115">
        <f t="shared" si="51"/>
        <v>145.4</v>
      </c>
      <c r="N220" s="93">
        <f t="shared" si="51"/>
        <v>147.6</v>
      </c>
      <c r="O220" s="74">
        <f>IF(M220-N220=0,"-",(M220-N220)/N220*100)</f>
        <v>-1.4905149051490438</v>
      </c>
      <c r="P220" s="92">
        <f>P218+P219</f>
        <v>671.9</v>
      </c>
      <c r="Q220" s="93">
        <f>Q218+Q219</f>
        <v>691</v>
      </c>
      <c r="R220" s="74">
        <v>-2.8</v>
      </c>
      <c r="S220" s="8"/>
      <c r="T220" s="86">
        <f>+P220*1000000/C220/366</f>
        <v>12837.708739348083</v>
      </c>
      <c r="U220" s="406">
        <f>+T220-K220</f>
        <v>-34.911260651915654</v>
      </c>
      <c r="V220" s="86">
        <f>+Q220*1000000/C220/365</f>
        <v>13238.815978542007</v>
      </c>
      <c r="W220" s="406">
        <f>+V220-L220</f>
        <v>34.815978542006633</v>
      </c>
    </row>
    <row r="221" spans="1:23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</row>
    <row r="222" spans="1:23" ht="12.75">
      <c r="A222" s="67" t="s">
        <v>140</v>
      </c>
      <c r="B222" s="68"/>
      <c r="C222" s="80"/>
      <c r="D222" s="94" t="s">
        <v>20</v>
      </c>
      <c r="E222" s="171">
        <v>218079</v>
      </c>
      <c r="F222" s="97">
        <v>220789</v>
      </c>
      <c r="G222" s="82">
        <v>213995</v>
      </c>
      <c r="H222" s="250">
        <v>217150</v>
      </c>
      <c r="I222" s="173">
        <v>117461</v>
      </c>
      <c r="J222" s="97">
        <v>118920</v>
      </c>
      <c r="K222" s="82">
        <v>114946</v>
      </c>
      <c r="L222" s="86">
        <v>116961</v>
      </c>
      <c r="M222" s="115">
        <v>218.3</v>
      </c>
      <c r="N222" s="93">
        <v>221</v>
      </c>
      <c r="O222" s="74">
        <f t="shared" ref="O222:O236" si="52">IF(M222-N222=0,"-",(M222-N222)/N222*100)</f>
        <v>-1.2217194570135694</v>
      </c>
      <c r="P222" s="115">
        <v>849.8</v>
      </c>
      <c r="Q222" s="93">
        <v>864.7</v>
      </c>
      <c r="R222" s="74">
        <f t="shared" ref="R222:R236" si="53">IF(P222-Q222=0,"-",(P222-Q222)/Q222*100)</f>
        <v>-1.7231409737481311</v>
      </c>
      <c r="S222" s="8"/>
      <c r="T222" s="8"/>
      <c r="U222" s="406"/>
      <c r="V222" s="86">
        <f>+Q222*1000000/C224/365</f>
        <v>117279.26217279263</v>
      </c>
      <c r="W222" s="406"/>
    </row>
    <row r="223" spans="1:23" ht="12.75">
      <c r="A223" s="52"/>
      <c r="B223" s="9"/>
      <c r="C223" s="80"/>
      <c r="D223" s="94" t="s">
        <v>24</v>
      </c>
      <c r="E223" s="171">
        <v>19739</v>
      </c>
      <c r="F223" s="97">
        <v>19984</v>
      </c>
      <c r="G223" s="82">
        <v>19369</v>
      </c>
      <c r="H223" s="250">
        <v>19655</v>
      </c>
      <c r="I223" s="173">
        <v>10632</v>
      </c>
      <c r="J223" s="97">
        <v>10764</v>
      </c>
      <c r="K223" s="82">
        <v>10404</v>
      </c>
      <c r="L223" s="86">
        <v>10586</v>
      </c>
      <c r="M223" s="115">
        <v>19.8</v>
      </c>
      <c r="N223" s="93">
        <v>20</v>
      </c>
      <c r="O223" s="74">
        <f t="shared" si="52"/>
        <v>-0.99999999999999634</v>
      </c>
      <c r="P223" s="115">
        <v>76.900000000000006</v>
      </c>
      <c r="Q223" s="93">
        <v>78.3</v>
      </c>
      <c r="R223" s="74">
        <f t="shared" si="53"/>
        <v>-1.7879948914431565</v>
      </c>
      <c r="S223" s="8"/>
      <c r="T223" s="8"/>
      <c r="U223" s="406"/>
      <c r="V223" s="86">
        <f>+Q223*1000000/C224/365</f>
        <v>10619.829106198293</v>
      </c>
      <c r="W223" s="406"/>
    </row>
    <row r="224" spans="1:23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4">E222+E223</f>
        <v>237818</v>
      </c>
      <c r="F224" s="97">
        <f t="shared" si="54"/>
        <v>240773</v>
      </c>
      <c r="G224" s="82">
        <f t="shared" si="54"/>
        <v>233364</v>
      </c>
      <c r="H224" s="250">
        <f t="shared" si="54"/>
        <v>236805</v>
      </c>
      <c r="I224" s="173">
        <f t="shared" si="54"/>
        <v>128093</v>
      </c>
      <c r="J224" s="97">
        <f t="shared" si="54"/>
        <v>129684</v>
      </c>
      <c r="K224" s="82">
        <f t="shared" si="54"/>
        <v>125350</v>
      </c>
      <c r="L224" s="173">
        <f t="shared" si="54"/>
        <v>127547</v>
      </c>
      <c r="M224" s="115">
        <f t="shared" si="54"/>
        <v>238.10000000000002</v>
      </c>
      <c r="N224" s="93">
        <f t="shared" si="54"/>
        <v>241</v>
      </c>
      <c r="O224" s="74">
        <f t="shared" si="52"/>
        <v>-1.2033195020746794</v>
      </c>
      <c r="P224" s="92">
        <f>P222+P223</f>
        <v>926.69999999999993</v>
      </c>
      <c r="Q224" s="93">
        <f>Q222+Q223</f>
        <v>943</v>
      </c>
      <c r="R224" s="74">
        <f t="shared" si="53"/>
        <v>-1.7285259809119904</v>
      </c>
      <c r="S224" s="8"/>
      <c r="T224" s="86">
        <f>+P224*1000000/C224/366</f>
        <v>125344.91154033435</v>
      </c>
      <c r="U224" s="406">
        <f>+T224-K224</f>
        <v>-5.0884596656542271</v>
      </c>
      <c r="V224" s="86">
        <f>+Q224*1000000/C224/365</f>
        <v>127899.09127899092</v>
      </c>
      <c r="W224" s="406">
        <f>+V224-L224</f>
        <v>352.09127899091982</v>
      </c>
    </row>
    <row r="225" spans="1:23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</row>
    <row r="226" spans="1:23" ht="12.75">
      <c r="A226" s="67" t="s">
        <v>142</v>
      </c>
      <c r="B226" s="68"/>
      <c r="C226" s="80"/>
      <c r="D226" s="94" t="s">
        <v>20</v>
      </c>
      <c r="E226" s="171">
        <v>146687</v>
      </c>
      <c r="F226" s="97">
        <v>130375</v>
      </c>
      <c r="G226" s="82">
        <v>133433</v>
      </c>
      <c r="H226" s="250">
        <v>130424</v>
      </c>
      <c r="I226" s="173">
        <v>70325</v>
      </c>
      <c r="J226" s="97">
        <v>68219</v>
      </c>
      <c r="K226" s="82">
        <v>69820</v>
      </c>
      <c r="L226" s="296">
        <v>68057</v>
      </c>
      <c r="M226" s="115">
        <v>326.5</v>
      </c>
      <c r="N226" s="93">
        <v>323.8</v>
      </c>
      <c r="O226" s="74">
        <f t="shared" si="52"/>
        <v>0.83384805435453635</v>
      </c>
      <c r="P226" s="115">
        <v>1314.9</v>
      </c>
      <c r="Q226" s="93">
        <v>1285.3</v>
      </c>
      <c r="R226" s="74">
        <f t="shared" si="53"/>
        <v>2.3029642884929693</v>
      </c>
      <c r="S226" s="8"/>
      <c r="T226" s="86">
        <f>+P226*1000000/C228/366</f>
        <v>69624.475791078919</v>
      </c>
      <c r="U226" s="406"/>
      <c r="V226" s="8"/>
      <c r="W226" s="406"/>
    </row>
    <row r="227" spans="1:23" ht="12.75">
      <c r="A227" s="52"/>
      <c r="B227" s="9"/>
      <c r="C227" s="80"/>
      <c r="D227" s="94" t="s">
        <v>24</v>
      </c>
      <c r="E227" s="171">
        <v>12288</v>
      </c>
      <c r="F227" s="97">
        <v>11712</v>
      </c>
      <c r="G227" s="82">
        <v>12257</v>
      </c>
      <c r="H227" s="250">
        <v>11056</v>
      </c>
      <c r="I227" s="173">
        <v>7193</v>
      </c>
      <c r="J227" s="97">
        <v>6856</v>
      </c>
      <c r="K227" s="82">
        <v>7318</v>
      </c>
      <c r="L227" s="296">
        <v>7037</v>
      </c>
      <c r="M227" s="115">
        <v>33.4</v>
      </c>
      <c r="N227" s="93">
        <v>32.5</v>
      </c>
      <c r="O227" s="74">
        <f t="shared" si="52"/>
        <v>2.7692307692307647</v>
      </c>
      <c r="P227" s="115">
        <v>135.69999999999999</v>
      </c>
      <c r="Q227" s="93">
        <v>132.9</v>
      </c>
      <c r="R227" s="74">
        <f t="shared" si="53"/>
        <v>2.1068472535741027</v>
      </c>
      <c r="S227" s="8"/>
      <c r="T227" s="86">
        <f>+P227*1000000/C228/366</f>
        <v>7185.3687465582243</v>
      </c>
      <c r="U227" s="406"/>
      <c r="V227" s="8"/>
      <c r="W227" s="406"/>
    </row>
    <row r="228" spans="1:23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5">E226+E227</f>
        <v>158975</v>
      </c>
      <c r="F228" s="97">
        <f t="shared" si="55"/>
        <v>142087</v>
      </c>
      <c r="G228" s="82">
        <f t="shared" si="55"/>
        <v>145690</v>
      </c>
      <c r="H228" s="250">
        <f t="shared" si="55"/>
        <v>141480</v>
      </c>
      <c r="I228" s="173">
        <f t="shared" si="55"/>
        <v>77518</v>
      </c>
      <c r="J228" s="97">
        <f t="shared" si="55"/>
        <v>75075</v>
      </c>
      <c r="K228" s="82">
        <f t="shared" si="55"/>
        <v>77138</v>
      </c>
      <c r="L228" s="173">
        <f t="shared" si="55"/>
        <v>75094</v>
      </c>
      <c r="M228" s="115">
        <f t="shared" si="55"/>
        <v>359.9</v>
      </c>
      <c r="N228" s="93">
        <f t="shared" si="55"/>
        <v>356.3</v>
      </c>
      <c r="O228" s="74">
        <f t="shared" si="52"/>
        <v>1.010384507437543</v>
      </c>
      <c r="P228" s="92">
        <f>P226+P227</f>
        <v>1450.6000000000001</v>
      </c>
      <c r="Q228" s="93">
        <f>Q226+Q227</f>
        <v>1418.2</v>
      </c>
      <c r="R228" s="74">
        <f t="shared" si="53"/>
        <v>2.2845860950500696</v>
      </c>
      <c r="S228" s="8"/>
      <c r="T228" s="86">
        <f>+P228*1000000/C228/366</f>
        <v>76809.844537637153</v>
      </c>
      <c r="U228" s="406">
        <f>+T228-K228</f>
        <v>-328.15546236284717</v>
      </c>
      <c r="V228" s="86">
        <f>+Q228*1000000/C228/365</f>
        <v>75299.989380906874</v>
      </c>
      <c r="W228" s="406">
        <f>+V228-L228</f>
        <v>205.98938090687443</v>
      </c>
    </row>
    <row r="229" spans="1:23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</row>
    <row r="230" spans="1:23" ht="12.75">
      <c r="A230" s="67" t="s">
        <v>144</v>
      </c>
      <c r="B230" s="68"/>
      <c r="C230" s="80"/>
      <c r="D230" s="94" t="s">
        <v>20</v>
      </c>
      <c r="E230" s="171">
        <v>62348</v>
      </c>
      <c r="F230" s="97">
        <v>61837</v>
      </c>
      <c r="G230" s="82">
        <v>71251</v>
      </c>
      <c r="H230" s="250">
        <v>68138</v>
      </c>
      <c r="I230" s="173">
        <v>20915</v>
      </c>
      <c r="J230" s="97">
        <v>20805</v>
      </c>
      <c r="K230" s="82">
        <v>23597</v>
      </c>
      <c r="L230" s="296">
        <v>23874</v>
      </c>
      <c r="M230" s="115">
        <v>147.80000000000001</v>
      </c>
      <c r="N230" s="93">
        <v>147</v>
      </c>
      <c r="O230" s="74">
        <f t="shared" si="52"/>
        <v>0.54421768707483775</v>
      </c>
      <c r="P230" s="115">
        <v>661.5</v>
      </c>
      <c r="Q230" s="93">
        <v>671.1</v>
      </c>
      <c r="R230" s="74">
        <f t="shared" si="53"/>
        <v>-1.4304872597228464</v>
      </c>
      <c r="S230" s="8"/>
      <c r="T230" s="8"/>
      <c r="U230" s="406"/>
      <c r="V230" s="8"/>
      <c r="W230" s="406"/>
    </row>
    <row r="231" spans="1:23" ht="12.75">
      <c r="A231" s="67" t="s">
        <v>23</v>
      </c>
      <c r="B231" s="68"/>
      <c r="C231" s="80"/>
      <c r="D231" s="94" t="s">
        <v>24</v>
      </c>
      <c r="E231" s="171">
        <v>6933</v>
      </c>
      <c r="F231" s="97">
        <v>6828</v>
      </c>
      <c r="G231" s="82">
        <v>7755</v>
      </c>
      <c r="H231" s="250">
        <v>7254</v>
      </c>
      <c r="I231" s="173">
        <v>3672</v>
      </c>
      <c r="J231" s="97">
        <v>3665</v>
      </c>
      <c r="K231" s="82">
        <v>3883</v>
      </c>
      <c r="L231" s="296">
        <v>3879</v>
      </c>
      <c r="M231" s="115">
        <v>25.9</v>
      </c>
      <c r="N231" s="93">
        <v>25.9</v>
      </c>
      <c r="O231" s="74" t="str">
        <f t="shared" si="52"/>
        <v>-</v>
      </c>
      <c r="P231" s="115">
        <v>108.8</v>
      </c>
      <c r="Q231" s="93">
        <v>109</v>
      </c>
      <c r="R231" s="74">
        <f t="shared" si="53"/>
        <v>-0.18348623853211271</v>
      </c>
      <c r="S231" s="8"/>
      <c r="T231" s="8"/>
      <c r="U231" s="406"/>
      <c r="V231" s="8"/>
      <c r="W231" s="406"/>
    </row>
    <row r="232" spans="1:23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6">E230+E231</f>
        <v>69281</v>
      </c>
      <c r="F232" s="97">
        <f t="shared" si="56"/>
        <v>68665</v>
      </c>
      <c r="G232" s="82">
        <f t="shared" si="56"/>
        <v>79006</v>
      </c>
      <c r="H232" s="250">
        <f t="shared" si="56"/>
        <v>75392</v>
      </c>
      <c r="I232" s="173">
        <f t="shared" si="56"/>
        <v>24587</v>
      </c>
      <c r="J232" s="97">
        <f t="shared" si="56"/>
        <v>24470</v>
      </c>
      <c r="K232" s="82">
        <f t="shared" si="56"/>
        <v>27480</v>
      </c>
      <c r="L232" s="173">
        <f t="shared" si="56"/>
        <v>27753</v>
      </c>
      <c r="M232" s="115">
        <f t="shared" si="56"/>
        <v>173.70000000000002</v>
      </c>
      <c r="N232" s="93">
        <f t="shared" si="56"/>
        <v>172.9</v>
      </c>
      <c r="O232" s="74">
        <f t="shared" si="52"/>
        <v>0.46269519953731136</v>
      </c>
      <c r="P232" s="92">
        <f>P230+P231</f>
        <v>770.3</v>
      </c>
      <c r="Q232" s="93">
        <f>Q230+Q231</f>
        <v>780.1</v>
      </c>
      <c r="R232" s="74">
        <f t="shared" si="53"/>
        <v>-1.2562491988206728</v>
      </c>
      <c r="S232" s="8"/>
      <c r="T232" s="86">
        <f>+P232*1000000/C232/366</f>
        <v>27404.229280510022</v>
      </c>
      <c r="U232" s="406">
        <f>+T232-K232</f>
        <v>-75.770719489977637</v>
      </c>
      <c r="V232" s="86">
        <f>+Q232*1000000/C232/365</f>
        <v>27828.909817351599</v>
      </c>
      <c r="W232" s="406">
        <f>+V232-L232</f>
        <v>75.909817351599486</v>
      </c>
    </row>
    <row r="233" spans="1:23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</row>
    <row r="234" spans="1:23" ht="12.75">
      <c r="A234" s="155" t="s">
        <v>146</v>
      </c>
      <c r="B234" s="156"/>
      <c r="C234" s="157"/>
      <c r="D234" s="158" t="s">
        <v>20</v>
      </c>
      <c r="E234" s="294">
        <v>46172</v>
      </c>
      <c r="F234" s="161">
        <v>45923</v>
      </c>
      <c r="G234" s="159">
        <v>54139</v>
      </c>
      <c r="H234" s="312">
        <v>54857</v>
      </c>
      <c r="I234" s="295">
        <v>9414</v>
      </c>
      <c r="J234" s="161">
        <v>9548</v>
      </c>
      <c r="K234" s="159">
        <v>10481</v>
      </c>
      <c r="L234" s="312">
        <v>10830</v>
      </c>
      <c r="M234" s="164">
        <v>157.4</v>
      </c>
      <c r="N234" s="163">
        <v>159.69999999999999</v>
      </c>
      <c r="O234" s="74">
        <f t="shared" si="52"/>
        <v>-1.4402003757044353</v>
      </c>
      <c r="P234" s="164">
        <v>695.5</v>
      </c>
      <c r="Q234" s="163">
        <v>720.6</v>
      </c>
      <c r="R234" s="74">
        <f t="shared" si="53"/>
        <v>-3.4832084374132695</v>
      </c>
      <c r="S234" s="165"/>
      <c r="T234" s="165"/>
      <c r="U234" s="409"/>
      <c r="V234" s="165"/>
      <c r="W234" s="409"/>
    </row>
    <row r="235" spans="1:23" ht="12.75">
      <c r="A235" s="155"/>
      <c r="B235" s="156"/>
      <c r="C235" s="157"/>
      <c r="D235" s="158" t="s">
        <v>24</v>
      </c>
      <c r="E235" s="294">
        <v>5723</v>
      </c>
      <c r="F235" s="161">
        <v>5705</v>
      </c>
      <c r="G235" s="159">
        <v>6355</v>
      </c>
      <c r="H235" s="312">
        <v>6302</v>
      </c>
      <c r="I235" s="295">
        <v>1623</v>
      </c>
      <c r="J235" s="161">
        <v>1640</v>
      </c>
      <c r="K235" s="159">
        <v>1703</v>
      </c>
      <c r="L235" s="312">
        <v>1724</v>
      </c>
      <c r="M235" s="164">
        <v>27.1</v>
      </c>
      <c r="N235" s="163">
        <v>27.4</v>
      </c>
      <c r="O235" s="74">
        <f t="shared" si="52"/>
        <v>-1.0948905109488947</v>
      </c>
      <c r="P235" s="164">
        <v>113</v>
      </c>
      <c r="Q235" s="163">
        <v>114.8</v>
      </c>
      <c r="R235" s="74">
        <f t="shared" si="53"/>
        <v>-1.5679442508710777</v>
      </c>
      <c r="S235" s="165"/>
      <c r="T235" s="165"/>
      <c r="U235" s="409"/>
      <c r="V235" s="165"/>
      <c r="W235" s="409"/>
    </row>
    <row r="236" spans="1:23" ht="12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7">E234+E235</f>
        <v>51895</v>
      </c>
      <c r="F236" s="97">
        <f t="shared" si="57"/>
        <v>51628</v>
      </c>
      <c r="G236" s="82">
        <f t="shared" si="57"/>
        <v>60494</v>
      </c>
      <c r="H236" s="250">
        <f t="shared" si="57"/>
        <v>61159</v>
      </c>
      <c r="I236" s="173">
        <f t="shared" si="57"/>
        <v>11037</v>
      </c>
      <c r="J236" s="97">
        <f t="shared" si="57"/>
        <v>11188</v>
      </c>
      <c r="K236" s="82">
        <f t="shared" si="57"/>
        <v>12184</v>
      </c>
      <c r="L236" s="173">
        <f t="shared" si="57"/>
        <v>12554</v>
      </c>
      <c r="M236" s="115">
        <f t="shared" si="57"/>
        <v>184.5</v>
      </c>
      <c r="N236" s="93">
        <f t="shared" si="57"/>
        <v>187.1</v>
      </c>
      <c r="O236" s="74">
        <f t="shared" si="52"/>
        <v>-1.3896312132549409</v>
      </c>
      <c r="P236" s="92">
        <f>P234+P235</f>
        <v>808.5</v>
      </c>
      <c r="Q236" s="93">
        <f>Q234+Q235</f>
        <v>835.4</v>
      </c>
      <c r="R236" s="74">
        <f t="shared" si="53"/>
        <v>-3.2200143643763437</v>
      </c>
      <c r="S236" s="165"/>
      <c r="T236" s="86">
        <f>+P236*1000000/C236/366</f>
        <v>12150.805244458872</v>
      </c>
      <c r="U236" s="409">
        <f>+T236-K236</f>
        <v>-33.194755541127961</v>
      </c>
      <c r="V236" s="86">
        <f>+Q236*1000000/C236/365</f>
        <v>12589.478125894782</v>
      </c>
      <c r="W236" s="409">
        <f>+V236-L236</f>
        <v>35.478125894782352</v>
      </c>
    </row>
    <row r="237" spans="1:23" ht="12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</row>
    <row r="238" spans="1:23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</row>
    <row r="239" spans="1:23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25811.351075157672</v>
      </c>
      <c r="J239" s="182">
        <f>(N239*1000)/(5548.6*92)*1000</f>
        <v>26076.025444726376</v>
      </c>
      <c r="K239" s="183">
        <f>(P239*1000)/($C$241*365)*1000</f>
        <v>28597.858506066506</v>
      </c>
      <c r="L239" s="181">
        <f>(Q239*1000)/(5548.6*366)*1000</f>
        <v>29091.122084850234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13235.08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13311.060000000007</v>
      </c>
      <c r="O239" s="313">
        <f>IF(M239-N239=0,"-",(M239-N239)/N239*100)</f>
        <v>-0.57080352729239292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58177.410000000011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59077.890000000007</v>
      </c>
      <c r="R239" s="185">
        <f>IF(P239-Q239=0,"-",(P239-Q239)/Q239*100)</f>
        <v>-1.5242250527227628</v>
      </c>
      <c r="S239" s="8"/>
      <c r="T239" s="8"/>
      <c r="U239" s="406"/>
      <c r="V239" s="8"/>
      <c r="W239" s="406"/>
    </row>
    <row r="240" spans="1:23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8163.3779414231158</v>
      </c>
      <c r="J240" s="191">
        <f>(N240*1000)/(5548.6*92)*1000</f>
        <v>8220.5617084764017</v>
      </c>
      <c r="K240" s="192">
        <f>(P240*1000)/($C$241*365)*1000</f>
        <v>8329.3471675529145</v>
      </c>
      <c r="L240" s="193">
        <f>(Q240*1000)/(5548.6*366)*1000</f>
        <v>8541.9814460163125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4185.87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4196.3599999999988</v>
      </c>
      <c r="O240" s="314">
        <f>IF(M240-N240=0,"-",(M240-N240)/N240*100)</f>
        <v>-0.24997855284100687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16944.62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17346.949999999997</v>
      </c>
      <c r="R240" s="195">
        <f>IF(P240-Q240=0,"-",(P240-Q240)/Q240*100)</f>
        <v>-2.3193126169153548</v>
      </c>
      <c r="S240" s="8"/>
      <c r="T240" s="8"/>
      <c r="U240" s="406"/>
      <c r="V240" s="8"/>
      <c r="W240" s="406"/>
    </row>
    <row r="241" spans="1:23" ht="13.5" thickBot="1">
      <c r="A241" s="196"/>
      <c r="B241" s="197" t="s">
        <v>25</v>
      </c>
      <c r="C241" s="198">
        <f>SUM(C11:C237)</f>
        <v>5573.5</v>
      </c>
      <c r="D241" s="199" t="s">
        <v>26</v>
      </c>
      <c r="E241" s="200"/>
      <c r="F241" s="200"/>
      <c r="G241" s="200"/>
      <c r="H241" s="201"/>
      <c r="I241" s="202">
        <f>I239+I240</f>
        <v>33974.729016580786</v>
      </c>
      <c r="J241" s="203">
        <f>J239+J240</f>
        <v>34296.587153202781</v>
      </c>
      <c r="K241" s="204">
        <f>K239+K240</f>
        <v>36927.205673619421</v>
      </c>
      <c r="L241" s="205">
        <f>L239+L240</f>
        <v>37633.103530866545</v>
      </c>
      <c r="M241" s="297">
        <f>SUM(M239:M240)</f>
        <v>17420.95</v>
      </c>
      <c r="N241" s="315">
        <f>SUM(N239:N240)</f>
        <v>17507.420000000006</v>
      </c>
      <c r="O241" s="316">
        <f>IF(M241-N241=0,"-",(M241-N241)/N241*100)</f>
        <v>-0.49390487004941208</v>
      </c>
      <c r="P241" s="206">
        <f>SUM(P239:P240)</f>
        <v>75122.030000000013</v>
      </c>
      <c r="Q241" s="207">
        <f>SUM(Q239:Q240)</f>
        <v>76424.84</v>
      </c>
      <c r="R241" s="208">
        <f>IF(P241-Q241=0,"-",(P241-Q241)/Q241*100)</f>
        <v>-1.7046944422781694</v>
      </c>
      <c r="S241" s="8"/>
      <c r="T241" s="86">
        <f>+P241*1000000/C241/366</f>
        <v>36826.311669046692</v>
      </c>
      <c r="U241" s="406">
        <f>+T241-K241</f>
        <v>-100.89400457272859</v>
      </c>
      <c r="V241" s="86">
        <f>+Q241*1000000/5523.4/365</f>
        <v>37908.375871324046</v>
      </c>
      <c r="W241" s="412">
        <f>+V241-L241</f>
        <v>275.27234045750083</v>
      </c>
    </row>
    <row r="242" spans="1:23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</row>
    <row r="243" spans="1:23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</row>
    <row r="244" spans="1:23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</row>
    <row r="245" spans="1:23" ht="12.75">
      <c r="A245" s="234"/>
      <c r="B245" s="9"/>
      <c r="C245" s="235" t="s">
        <v>152</v>
      </c>
      <c r="D245" s="246" t="s">
        <v>20</v>
      </c>
      <c r="E245" s="237">
        <v>1830589</v>
      </c>
      <c r="F245" s="237">
        <v>1831141</v>
      </c>
      <c r="G245" s="237">
        <v>1878240</v>
      </c>
      <c r="H245" s="237">
        <v>1894186</v>
      </c>
      <c r="I245" s="237">
        <v>29530</v>
      </c>
      <c r="J245" s="237">
        <v>29700</v>
      </c>
      <c r="K245" s="237">
        <v>32603</v>
      </c>
      <c r="L245" s="237">
        <v>32988</v>
      </c>
      <c r="M245" s="238">
        <v>7755.2</v>
      </c>
      <c r="N245" s="238">
        <v>7800</v>
      </c>
      <c r="O245" s="317">
        <v>-0.6</v>
      </c>
      <c r="P245" s="238">
        <v>33970.300000000003</v>
      </c>
      <c r="Q245" s="238">
        <v>34465.300000000003</v>
      </c>
      <c r="R245" s="317">
        <v>-1.4</v>
      </c>
      <c r="S245" s="8"/>
      <c r="T245" s="86"/>
      <c r="U245" s="406"/>
      <c r="V245" s="233"/>
      <c r="W245" s="406"/>
    </row>
    <row r="246" spans="1:23" ht="12.75">
      <c r="A246" s="234"/>
      <c r="B246" s="9"/>
      <c r="C246" s="239" t="s">
        <v>153</v>
      </c>
      <c r="D246" s="246" t="s">
        <v>24</v>
      </c>
      <c r="E246" s="237">
        <v>400316</v>
      </c>
      <c r="F246" s="237">
        <v>404331</v>
      </c>
      <c r="G246" s="237">
        <v>404308</v>
      </c>
      <c r="H246" s="237">
        <v>413379</v>
      </c>
      <c r="I246" s="237">
        <v>9196</v>
      </c>
      <c r="J246" s="237">
        <v>9267</v>
      </c>
      <c r="K246" s="237">
        <v>9352</v>
      </c>
      <c r="L246" s="237">
        <v>9576</v>
      </c>
      <c r="M246" s="238">
        <v>2415</v>
      </c>
      <c r="N246" s="238">
        <v>2433.6999999999998</v>
      </c>
      <c r="O246" s="317">
        <v>-0.8</v>
      </c>
      <c r="P246" s="238">
        <v>9744.5</v>
      </c>
      <c r="Q246" s="238">
        <v>10004.799999999999</v>
      </c>
      <c r="R246" s="317">
        <v>-2.6</v>
      </c>
      <c r="S246" s="8"/>
      <c r="T246" s="8"/>
      <c r="U246" s="406"/>
      <c r="V246" s="8"/>
      <c r="W246" s="406"/>
    </row>
    <row r="247" spans="1:23" ht="12.75">
      <c r="A247" s="234"/>
      <c r="B247" s="9"/>
      <c r="C247" s="239" t="s">
        <v>154</v>
      </c>
      <c r="D247" s="239" t="s">
        <v>26</v>
      </c>
      <c r="E247" s="241">
        <v>2230905</v>
      </c>
      <c r="F247" s="241">
        <v>2235472</v>
      </c>
      <c r="G247" s="241">
        <v>2282549</v>
      </c>
      <c r="H247" s="241">
        <v>2307565</v>
      </c>
      <c r="I247" s="241">
        <v>38725</v>
      </c>
      <c r="J247" s="241">
        <v>38967</v>
      </c>
      <c r="K247" s="241">
        <v>41956</v>
      </c>
      <c r="L247" s="241">
        <v>42564</v>
      </c>
      <c r="M247" s="243">
        <v>10170.1</v>
      </c>
      <c r="N247" s="243">
        <v>10233.700000000001</v>
      </c>
      <c r="O247" s="318">
        <v>-0.6</v>
      </c>
      <c r="P247" s="243">
        <v>43714.8</v>
      </c>
      <c r="Q247" s="243">
        <v>44470.1</v>
      </c>
      <c r="R247" s="318">
        <v>-1.7</v>
      </c>
      <c r="S247" s="8"/>
      <c r="T247" s="116"/>
      <c r="U247" s="406"/>
      <c r="V247" s="86"/>
      <c r="W247" s="412"/>
    </row>
    <row r="248" spans="1:23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/>
      <c r="U248" s="406"/>
      <c r="V248" s="8"/>
      <c r="W248" s="406"/>
    </row>
    <row r="249" spans="1:23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</row>
    <row r="250" spans="1:23" ht="15">
      <c r="A250" s="234"/>
      <c r="B250" s="9"/>
      <c r="C250" s="239" t="s">
        <v>155</v>
      </c>
      <c r="D250" s="246" t="s">
        <v>20</v>
      </c>
      <c r="E250" s="237">
        <v>36765</v>
      </c>
      <c r="F250" s="237">
        <v>38034</v>
      </c>
      <c r="G250" s="237">
        <v>40868</v>
      </c>
      <c r="H250" s="237">
        <v>41899</v>
      </c>
      <c r="I250" s="237"/>
      <c r="J250" s="237"/>
      <c r="K250" s="237"/>
      <c r="L250" s="237"/>
      <c r="M250" s="238">
        <v>6.6</v>
      </c>
      <c r="N250" s="238">
        <v>6.9</v>
      </c>
      <c r="O250" s="232"/>
      <c r="P250" s="238">
        <v>29.2</v>
      </c>
      <c r="Q250" s="238">
        <v>30</v>
      </c>
      <c r="R250" s="232"/>
      <c r="S250" s="8"/>
      <c r="T250" s="8"/>
      <c r="U250" s="406"/>
      <c r="V250" s="8"/>
      <c r="W250" s="406"/>
    </row>
    <row r="251" spans="1:23" ht="15">
      <c r="A251" s="234"/>
      <c r="B251" s="9"/>
      <c r="C251" s="244"/>
      <c r="D251" s="246" t="s">
        <v>24</v>
      </c>
      <c r="E251" s="237">
        <v>11362</v>
      </c>
      <c r="F251" s="237">
        <v>11379</v>
      </c>
      <c r="G251" s="237">
        <v>11946</v>
      </c>
      <c r="H251" s="237">
        <v>12081</v>
      </c>
      <c r="I251" s="237"/>
      <c r="J251" s="237"/>
      <c r="K251" s="237"/>
      <c r="L251" s="237"/>
      <c r="M251" s="238">
        <v>2</v>
      </c>
      <c r="N251" s="238">
        <v>2</v>
      </c>
      <c r="O251" s="232"/>
      <c r="P251" s="238">
        <v>8.5</v>
      </c>
      <c r="Q251" s="238">
        <v>8.6</v>
      </c>
      <c r="R251" s="232"/>
      <c r="S251" s="8"/>
      <c r="T251" s="8"/>
      <c r="U251" s="406"/>
      <c r="V251" s="8"/>
      <c r="W251" s="406"/>
    </row>
    <row r="252" spans="1:23" ht="15">
      <c r="A252" s="234"/>
      <c r="B252" s="9"/>
      <c r="C252" s="247"/>
      <c r="D252" s="239" t="s">
        <v>26</v>
      </c>
      <c r="E252" s="241">
        <v>48127</v>
      </c>
      <c r="F252" s="241">
        <v>49412.88</v>
      </c>
      <c r="G252" s="241">
        <v>52814.06</v>
      </c>
      <c r="H252" s="241">
        <v>53981</v>
      </c>
      <c r="I252" s="242"/>
      <c r="J252" s="242"/>
      <c r="K252" s="242"/>
      <c r="L252" s="242"/>
      <c r="M252" s="243">
        <v>8.6999999999999993</v>
      </c>
      <c r="N252" s="243">
        <v>8.9</v>
      </c>
      <c r="O252" s="232"/>
      <c r="P252" s="243">
        <v>37.700000000000003</v>
      </c>
      <c r="Q252" s="243">
        <v>38.700000000000003</v>
      </c>
      <c r="R252" s="232"/>
      <c r="S252" s="8"/>
      <c r="T252" s="8"/>
      <c r="U252" s="406"/>
      <c r="V252" s="8"/>
      <c r="W252" s="406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W252"/>
  <sheetViews>
    <sheetView workbookViewId="0">
      <selection activeCell="W16" sqref="W16"/>
    </sheetView>
  </sheetViews>
  <sheetFormatPr defaultRowHeight="12"/>
  <cols>
    <col min="19" max="19" width="2" customWidth="1"/>
    <col min="21" max="21" width="6.75" style="410" customWidth="1"/>
    <col min="23" max="23" width="6.75" style="410" customWidth="1"/>
  </cols>
  <sheetData>
    <row r="1" spans="1:23" ht="15.75">
      <c r="A1" s="2" t="s">
        <v>181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</row>
    <row r="2" spans="1:23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</row>
    <row r="3" spans="1:23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</row>
    <row r="4" spans="1:23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</row>
    <row r="5" spans="1:23" ht="12.75">
      <c r="A5" s="24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</row>
    <row r="6" spans="1:23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</row>
    <row r="7" spans="1:23" ht="15.75">
      <c r="A7" s="30"/>
      <c r="B7" s="31"/>
      <c r="C7" s="32"/>
      <c r="D7" s="33"/>
      <c r="E7" s="38" t="s">
        <v>11</v>
      </c>
      <c r="F7" s="35" t="s">
        <v>8</v>
      </c>
      <c r="G7" s="260">
        <v>2012</v>
      </c>
      <c r="H7" s="260">
        <v>2011</v>
      </c>
      <c r="I7" s="38" t="s">
        <v>11</v>
      </c>
      <c r="J7" s="35" t="s">
        <v>8</v>
      </c>
      <c r="K7" s="260">
        <v>2012</v>
      </c>
      <c r="L7" s="260">
        <v>2011</v>
      </c>
      <c r="M7" s="261" t="s">
        <v>11</v>
      </c>
      <c r="N7" s="259" t="s">
        <v>8</v>
      </c>
      <c r="O7" s="39" t="s">
        <v>12</v>
      </c>
      <c r="P7" s="260">
        <v>2012</v>
      </c>
      <c r="Q7" s="260">
        <v>2011</v>
      </c>
      <c r="R7" s="40" t="s">
        <v>12</v>
      </c>
      <c r="S7" s="41"/>
      <c r="T7" s="42" t="s">
        <v>182</v>
      </c>
      <c r="U7" s="406"/>
      <c r="V7" s="42"/>
      <c r="W7" s="406"/>
    </row>
    <row r="8" spans="1:23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</row>
    <row r="9" spans="1:23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</row>
    <row r="10" spans="1:23" ht="12.75">
      <c r="A10" s="67" t="s">
        <v>19</v>
      </c>
      <c r="B10" s="68"/>
      <c r="C10" s="69"/>
      <c r="D10" s="70" t="s">
        <v>20</v>
      </c>
      <c r="E10" s="113">
        <v>2459</v>
      </c>
      <c r="F10" s="95">
        <v>2481</v>
      </c>
      <c r="G10" s="95">
        <v>3206</v>
      </c>
      <c r="H10" s="303">
        <v>3409</v>
      </c>
      <c r="I10" s="113">
        <v>2459</v>
      </c>
      <c r="J10" s="95">
        <v>2481</v>
      </c>
      <c r="K10" s="95">
        <v>3206</v>
      </c>
      <c r="L10" s="303">
        <v>3409</v>
      </c>
      <c r="M10" s="107">
        <v>1.31</v>
      </c>
      <c r="N10" s="73">
        <v>1.32</v>
      </c>
      <c r="O10" s="74">
        <f>IF(M10-N10=0,"-",(M10-N10)/N10*100)</f>
        <v>-0.75757575757575824</v>
      </c>
      <c r="P10" s="107">
        <v>6.8</v>
      </c>
      <c r="Q10" s="73">
        <v>7.22</v>
      </c>
      <c r="R10" s="74">
        <f>IF(P10-Q10=0,"-",(P10-Q10)/Q10*100)</f>
        <v>-5.8171745152354566</v>
      </c>
      <c r="S10" s="8"/>
      <c r="T10" s="75"/>
      <c r="U10" s="408" t="s">
        <v>21</v>
      </c>
      <c r="V10" s="75"/>
      <c r="W10" s="408"/>
    </row>
    <row r="11" spans="1:23" ht="12.75">
      <c r="A11" s="67" t="s">
        <v>22</v>
      </c>
      <c r="B11" s="68"/>
      <c r="C11" s="77" t="s">
        <v>23</v>
      </c>
      <c r="D11" s="70" t="s">
        <v>24</v>
      </c>
      <c r="E11" s="113">
        <v>1529</v>
      </c>
      <c r="F11" s="95">
        <v>1651</v>
      </c>
      <c r="G11" s="95">
        <v>1629</v>
      </c>
      <c r="H11" s="303">
        <v>1704</v>
      </c>
      <c r="I11" s="113">
        <v>1529</v>
      </c>
      <c r="J11" s="95">
        <v>1651</v>
      </c>
      <c r="K11" s="95">
        <v>1629</v>
      </c>
      <c r="L11" s="303">
        <v>1704</v>
      </c>
      <c r="M11" s="107">
        <v>0.82</v>
      </c>
      <c r="N11" s="73">
        <v>0.88</v>
      </c>
      <c r="O11" s="74">
        <f>IF(M11-N11=0,"-",(M11-N11)/N11*100)</f>
        <v>-6.8181818181818246</v>
      </c>
      <c r="P11" s="107">
        <v>3.46</v>
      </c>
      <c r="Q11" s="73">
        <v>3.61</v>
      </c>
      <c r="R11" s="74">
        <f>IF(P11-Q11=0,"-",(P11-Q11)/Q11*100)</f>
        <v>-4.1551246537396098</v>
      </c>
      <c r="S11" s="8"/>
      <c r="T11" s="8"/>
      <c r="U11" s="406"/>
      <c r="V11" s="8"/>
      <c r="W11" s="406"/>
    </row>
    <row r="12" spans="1:23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3988</v>
      </c>
      <c r="F12" s="97">
        <f t="shared" si="0"/>
        <v>4132</v>
      </c>
      <c r="G12" s="82">
        <f t="shared" si="0"/>
        <v>4835</v>
      </c>
      <c r="H12" s="304">
        <f t="shared" si="0"/>
        <v>5113</v>
      </c>
      <c r="I12" s="305">
        <f t="shared" si="0"/>
        <v>3988</v>
      </c>
      <c r="J12" s="87">
        <f t="shared" si="0"/>
        <v>4132</v>
      </c>
      <c r="K12" s="305">
        <f t="shared" si="0"/>
        <v>4835</v>
      </c>
      <c r="L12" s="305">
        <f t="shared" si="0"/>
        <v>5113</v>
      </c>
      <c r="M12" s="107">
        <f t="shared" si="0"/>
        <v>2.13</v>
      </c>
      <c r="N12" s="73">
        <f t="shared" si="0"/>
        <v>2.2000000000000002</v>
      </c>
      <c r="O12" s="74">
        <f>IF(M12-N12=0,"-",(M12-N12)/N12*100)</f>
        <v>-3.1818181818181945</v>
      </c>
      <c r="P12" s="72">
        <f>+P10+P11</f>
        <v>10.26</v>
      </c>
      <c r="Q12" s="73">
        <f>+Q10+Q11</f>
        <v>10.83</v>
      </c>
      <c r="R12" s="74">
        <f>IF(P12-Q12=0,"-",(P12-Q12)/Q12*100)</f>
        <v>-5.2631578947368443</v>
      </c>
      <c r="S12" s="8"/>
      <c r="T12" s="86">
        <f>+P12*1000000/C12/366</f>
        <v>4833.2391181458452</v>
      </c>
      <c r="U12" s="406">
        <f>+T12-K12</f>
        <v>-1.7608818541548317</v>
      </c>
      <c r="V12" s="86">
        <f>+Q12*1000000/C12/365</f>
        <v>5115.7298063297121</v>
      </c>
      <c r="W12" s="406">
        <f>+V12-L12</f>
        <v>2.7298063297121189</v>
      </c>
    </row>
    <row r="13" spans="1:23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</row>
    <row r="14" spans="1:23" ht="12.75">
      <c r="A14" s="67" t="s">
        <v>19</v>
      </c>
      <c r="B14" s="68"/>
      <c r="C14" s="80"/>
      <c r="D14" s="94" t="s">
        <v>20</v>
      </c>
      <c r="E14" s="272">
        <v>1178</v>
      </c>
      <c r="F14" s="113">
        <v>1275</v>
      </c>
      <c r="G14" s="95">
        <v>1534</v>
      </c>
      <c r="H14" s="303">
        <v>1552</v>
      </c>
      <c r="I14" s="272">
        <v>1178</v>
      </c>
      <c r="J14" s="113">
        <v>1275</v>
      </c>
      <c r="K14" s="95">
        <v>1534</v>
      </c>
      <c r="L14" s="303">
        <v>1552</v>
      </c>
      <c r="M14" s="107">
        <v>1.39</v>
      </c>
      <c r="N14" s="73">
        <v>1.51</v>
      </c>
      <c r="O14" s="74">
        <f>IF(M14-N14=0,"-",(M14-N14)/N14*100)</f>
        <v>-7.9470198675496757</v>
      </c>
      <c r="P14" s="107">
        <v>7.19</v>
      </c>
      <c r="Q14" s="73">
        <v>7.25</v>
      </c>
      <c r="R14" s="74">
        <f>IF(P14-Q14=0,"-",(P14-Q14)/Q14*100)</f>
        <v>-0.82758620689654638</v>
      </c>
      <c r="S14" s="8"/>
      <c r="T14" s="8"/>
      <c r="U14" s="406"/>
      <c r="V14" s="8"/>
      <c r="W14" s="406"/>
    </row>
    <row r="15" spans="1:23" ht="12.75">
      <c r="A15" s="67" t="s">
        <v>28</v>
      </c>
      <c r="B15" s="68"/>
      <c r="C15" s="80"/>
      <c r="D15" s="94" t="s">
        <v>24</v>
      </c>
      <c r="E15" s="272">
        <v>154</v>
      </c>
      <c r="F15" s="113">
        <v>180</v>
      </c>
      <c r="G15" s="95">
        <v>160</v>
      </c>
      <c r="H15" s="303">
        <v>172</v>
      </c>
      <c r="I15" s="272">
        <v>154</v>
      </c>
      <c r="J15" s="113">
        <v>180</v>
      </c>
      <c r="K15" s="95">
        <v>160</v>
      </c>
      <c r="L15" s="303">
        <v>172</v>
      </c>
      <c r="M15" s="107">
        <v>0.18</v>
      </c>
      <c r="N15" s="73">
        <v>0.21</v>
      </c>
      <c r="O15" s="74">
        <f>IF(M15-N15=0,"-",(M15-N15)/N15*100)</f>
        <v>-14.285714285714285</v>
      </c>
      <c r="P15" s="107">
        <v>0.75</v>
      </c>
      <c r="Q15" s="73">
        <v>0.8</v>
      </c>
      <c r="R15" s="74">
        <f>IF(P15-Q15=0,"-",(P15-Q15)/Q15*100)</f>
        <v>-6.2500000000000053</v>
      </c>
      <c r="S15" s="8"/>
      <c r="T15" s="8"/>
      <c r="U15" s="406"/>
      <c r="V15" s="8"/>
      <c r="W15" s="406"/>
    </row>
    <row r="16" spans="1:23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1332</v>
      </c>
      <c r="F16" s="97">
        <f t="shared" si="1"/>
        <v>1455</v>
      </c>
      <c r="G16" s="82">
        <f t="shared" si="1"/>
        <v>1694</v>
      </c>
      <c r="H16" s="304">
        <f t="shared" si="1"/>
        <v>1724</v>
      </c>
      <c r="I16" s="309">
        <f t="shared" si="1"/>
        <v>1332</v>
      </c>
      <c r="J16" s="85">
        <f t="shared" si="1"/>
        <v>1455</v>
      </c>
      <c r="K16" s="266">
        <f t="shared" si="1"/>
        <v>1694</v>
      </c>
      <c r="L16" s="305">
        <f t="shared" si="1"/>
        <v>1724</v>
      </c>
      <c r="M16" s="107">
        <f>M15+M14</f>
        <v>1.5699999999999998</v>
      </c>
      <c r="N16" s="73">
        <f>N15+N14</f>
        <v>1.72</v>
      </c>
      <c r="O16" s="74">
        <f>IF(M16-N16=0,"-",(M16-N16)/N16*100)</f>
        <v>-8.7209302325581479</v>
      </c>
      <c r="P16" s="72">
        <f>P15+P14</f>
        <v>7.94</v>
      </c>
      <c r="Q16" s="73">
        <f>Q15+Q14</f>
        <v>8.0500000000000007</v>
      </c>
      <c r="R16" s="74">
        <f>IF(P16-Q16=0,"-",(P16-Q16)/Q16*100)</f>
        <v>-1.3664596273291965</v>
      </c>
      <c r="S16" s="8"/>
      <c r="T16" s="86">
        <f>+P16*1000000/C16/366</f>
        <v>1694.8428961748634</v>
      </c>
      <c r="U16" s="406">
        <f>+T16-K16</f>
        <v>0.84289617486342649</v>
      </c>
      <c r="V16" s="86">
        <f>+Q16*1000000/C16/365</f>
        <v>1723.0308219178082</v>
      </c>
      <c r="W16" s="406">
        <f>+V16-L16</f>
        <v>-0.96917808219177459</v>
      </c>
    </row>
    <row r="17" spans="1:23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</row>
    <row r="18" spans="1:23" ht="12.75">
      <c r="A18" s="99" t="s">
        <v>30</v>
      </c>
      <c r="B18" s="100"/>
      <c r="C18" s="101" t="s">
        <v>23</v>
      </c>
      <c r="D18" s="94" t="s">
        <v>20</v>
      </c>
      <c r="E18" s="272">
        <v>1851</v>
      </c>
      <c r="F18" s="113">
        <v>1901</v>
      </c>
      <c r="G18" s="95">
        <v>2331</v>
      </c>
      <c r="H18" s="303">
        <v>2430</v>
      </c>
      <c r="I18" s="272">
        <v>1851</v>
      </c>
      <c r="J18" s="113">
        <v>1901</v>
      </c>
      <c r="K18" s="95">
        <v>2331</v>
      </c>
      <c r="L18" s="303">
        <v>2430</v>
      </c>
      <c r="M18" s="107">
        <v>1.1599999999999999</v>
      </c>
      <c r="N18" s="73">
        <v>1.19</v>
      </c>
      <c r="O18" s="74">
        <f>IF(M18-N18=0,"-",(M18-N18)/N18*100)</f>
        <v>-2.5210084033613471</v>
      </c>
      <c r="P18" s="107">
        <v>5.8</v>
      </c>
      <c r="Q18" s="73">
        <v>6.03</v>
      </c>
      <c r="R18" s="74">
        <f>IF(P18-Q18=0,"-",(P18-Q18)/Q18*100)</f>
        <v>-3.8142620232172542</v>
      </c>
      <c r="S18" s="8"/>
      <c r="T18" s="8"/>
      <c r="U18" s="406"/>
      <c r="V18" s="8"/>
      <c r="W18" s="406"/>
    </row>
    <row r="19" spans="1:23" ht="12.75">
      <c r="A19" s="102"/>
      <c r="B19" s="103"/>
      <c r="C19" s="80"/>
      <c r="D19" s="94" t="s">
        <v>24</v>
      </c>
      <c r="E19" s="272">
        <v>1860</v>
      </c>
      <c r="F19" s="113">
        <v>1987</v>
      </c>
      <c r="G19" s="95">
        <v>1904</v>
      </c>
      <c r="H19" s="303">
        <v>2064</v>
      </c>
      <c r="I19" s="272">
        <v>1860</v>
      </c>
      <c r="J19" s="113">
        <v>1987</v>
      </c>
      <c r="K19" s="95">
        <v>1904</v>
      </c>
      <c r="L19" s="303">
        <v>2064</v>
      </c>
      <c r="M19" s="107">
        <v>1.1599999999999999</v>
      </c>
      <c r="N19" s="73">
        <v>1.24</v>
      </c>
      <c r="O19" s="74">
        <f>IF(M19-N19=0,"-",(M19-N19)/N19*100)</f>
        <v>-6.4516129032258114</v>
      </c>
      <c r="P19" s="107">
        <v>4.74</v>
      </c>
      <c r="Q19" s="73">
        <v>5.12</v>
      </c>
      <c r="R19" s="74">
        <f>IF(P19-Q19=0,"-",(P19-Q19)/Q19*100)</f>
        <v>-7.4218749999999973</v>
      </c>
      <c r="S19" s="8"/>
      <c r="T19" s="8"/>
      <c r="U19" s="406"/>
      <c r="V19" s="233"/>
      <c r="W19" s="406"/>
    </row>
    <row r="20" spans="1:23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3711</v>
      </c>
      <c r="F20" s="97">
        <f t="shared" si="2"/>
        <v>3888</v>
      </c>
      <c r="G20" s="82">
        <f t="shared" si="2"/>
        <v>4235</v>
      </c>
      <c r="H20" s="304">
        <f t="shared" si="2"/>
        <v>4494</v>
      </c>
      <c r="I20" s="309">
        <f t="shared" si="2"/>
        <v>3711</v>
      </c>
      <c r="J20" s="85">
        <f t="shared" si="2"/>
        <v>3888</v>
      </c>
      <c r="K20" s="266">
        <f t="shared" si="2"/>
        <v>4235</v>
      </c>
      <c r="L20" s="305">
        <f t="shared" si="2"/>
        <v>4494</v>
      </c>
      <c r="M20" s="107">
        <f>M19+M18</f>
        <v>2.3199999999999998</v>
      </c>
      <c r="N20" s="73">
        <f>N19+N18</f>
        <v>2.4299999999999997</v>
      </c>
      <c r="O20" s="74">
        <f>IF(M20-N20=0,"-",(M20-N20)/N20*100)</f>
        <v>-4.5267489711934106</v>
      </c>
      <c r="P20" s="107">
        <f>P19+P18</f>
        <v>10.54</v>
      </c>
      <c r="Q20" s="73">
        <f>Q19+Q18</f>
        <v>11.15</v>
      </c>
      <c r="R20" s="74">
        <f>IF(P20-Q20=0,"-",(P20-Q20)/Q20*100)</f>
        <v>-5.4708520179372302</v>
      </c>
      <c r="S20" s="8"/>
      <c r="T20" s="86">
        <f>+P20*1000000/C20/366</f>
        <v>4234.9726775956287</v>
      </c>
      <c r="U20" s="406">
        <f>+T20-K20</f>
        <v>-2.7322404371261655E-2</v>
      </c>
      <c r="V20" s="86">
        <f>+Q20*1000000/C20/365</f>
        <v>4492.344883158743</v>
      </c>
      <c r="W20" s="406">
        <f>+V20-L20</f>
        <v>-1.6551168412570405</v>
      </c>
    </row>
    <row r="21" spans="1:23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</row>
    <row r="22" spans="1:23" ht="12.75">
      <c r="A22" s="67" t="s">
        <v>32</v>
      </c>
      <c r="B22" s="68"/>
      <c r="C22" s="8"/>
      <c r="D22" s="94" t="s">
        <v>20</v>
      </c>
      <c r="E22" s="272">
        <v>5565</v>
      </c>
      <c r="F22" s="113">
        <v>6057</v>
      </c>
      <c r="G22" s="95">
        <v>6773</v>
      </c>
      <c r="H22" s="303">
        <v>7346</v>
      </c>
      <c r="I22" s="264">
        <v>5564</v>
      </c>
      <c r="J22" s="113">
        <v>6053</v>
      </c>
      <c r="K22" s="95">
        <v>6770</v>
      </c>
      <c r="L22" s="264">
        <v>7341</v>
      </c>
      <c r="M22" s="115">
        <v>16.399999999999999</v>
      </c>
      <c r="N22" s="93">
        <v>17.8</v>
      </c>
      <c r="O22" s="74">
        <f>IF(M22-N22=0,"-",(M22-N22)/N22*100)</f>
        <v>-7.8651685393258548</v>
      </c>
      <c r="P22" s="115">
        <v>79.3</v>
      </c>
      <c r="Q22" s="93">
        <v>85.7</v>
      </c>
      <c r="R22" s="74">
        <f>IF(P22-Q22=0,"-",(P22-Q22)/Q22*100)</f>
        <v>-7.4679113185530985</v>
      </c>
      <c r="S22" s="8"/>
      <c r="T22" s="86">
        <f>+P22*1000000/C24/365</f>
        <v>6705.5640115000842</v>
      </c>
      <c r="U22" s="406"/>
      <c r="V22" s="8"/>
      <c r="W22" s="406"/>
    </row>
    <row r="23" spans="1:23" ht="12.75">
      <c r="A23" s="67"/>
      <c r="B23" s="68"/>
      <c r="C23" s="8"/>
      <c r="D23" s="94" t="s">
        <v>24</v>
      </c>
      <c r="E23" s="272">
        <v>2326</v>
      </c>
      <c r="F23" s="113">
        <v>2550</v>
      </c>
      <c r="G23" s="95">
        <v>2510</v>
      </c>
      <c r="H23" s="303">
        <v>2657</v>
      </c>
      <c r="I23" s="264">
        <v>2326</v>
      </c>
      <c r="J23" s="113">
        <v>2549</v>
      </c>
      <c r="K23" s="95">
        <v>2509</v>
      </c>
      <c r="L23" s="264">
        <v>2549</v>
      </c>
      <c r="M23" s="115">
        <v>6.8</v>
      </c>
      <c r="N23" s="93">
        <v>7.5</v>
      </c>
      <c r="O23" s="74">
        <f>IF(M23-N23=0,"-",(M23-N23)/N23*100)</f>
        <v>-9.3333333333333357</v>
      </c>
      <c r="P23" s="115">
        <v>29.4</v>
      </c>
      <c r="Q23" s="93">
        <v>31</v>
      </c>
      <c r="R23" s="74">
        <f>IF(P23-Q23=0,"-",(P23-Q23)/Q23*100)</f>
        <v>-5.1612903225806503</v>
      </c>
      <c r="S23" s="8"/>
      <c r="T23" s="86">
        <f>+P23*1000000/C24/365</f>
        <v>2486.0476915271438</v>
      </c>
      <c r="U23" s="406"/>
      <c r="V23" s="8"/>
      <c r="W23" s="406"/>
    </row>
    <row r="24" spans="1:23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7891</v>
      </c>
      <c r="F24" s="97">
        <f t="shared" si="3"/>
        <v>8607</v>
      </c>
      <c r="G24" s="82">
        <f t="shared" si="3"/>
        <v>9283</v>
      </c>
      <c r="H24" s="304">
        <f t="shared" si="3"/>
        <v>10003</v>
      </c>
      <c r="I24" s="309">
        <f t="shared" si="3"/>
        <v>7890</v>
      </c>
      <c r="J24" s="85">
        <f t="shared" si="3"/>
        <v>8602</v>
      </c>
      <c r="K24" s="266">
        <f t="shared" si="3"/>
        <v>9279</v>
      </c>
      <c r="L24" s="305">
        <f t="shared" si="3"/>
        <v>9890</v>
      </c>
      <c r="M24" s="115">
        <f t="shared" si="3"/>
        <v>23.2</v>
      </c>
      <c r="N24" s="93">
        <f t="shared" si="3"/>
        <v>25.3</v>
      </c>
      <c r="O24" s="74">
        <f>IF(M24-N24=0,"-",(M24-N24)/N24*100)</f>
        <v>-8.3003952569170014</v>
      </c>
      <c r="P24" s="92">
        <f>P22+P23</f>
        <v>108.69999999999999</v>
      </c>
      <c r="Q24" s="93">
        <f>Q22+Q23</f>
        <v>116.7</v>
      </c>
      <c r="R24" s="74">
        <f>IF(P24-Q24=0,"-",(P24-Q24)/Q24*100)</f>
        <v>-6.8551842330762769</v>
      </c>
      <c r="S24" s="8"/>
      <c r="T24" s="86">
        <f>+P24*1000000/C24/366</f>
        <v>9166.498009849558</v>
      </c>
      <c r="U24" s="406">
        <f>+T24-K24</f>
        <v>-112.501990150442</v>
      </c>
      <c r="V24" s="86">
        <f>+Q24*1000000/C24/365</f>
        <v>9868.0872653475399</v>
      </c>
      <c r="W24" s="406">
        <f>+V24-L24</f>
        <v>-21.912734652460131</v>
      </c>
    </row>
    <row r="25" spans="1:23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</row>
    <row r="26" spans="1:23" ht="12.75">
      <c r="A26" s="67" t="s">
        <v>34</v>
      </c>
      <c r="B26" s="68"/>
      <c r="C26" s="101"/>
      <c r="D26" s="94" t="s">
        <v>20</v>
      </c>
      <c r="E26" s="171">
        <v>13184</v>
      </c>
      <c r="F26" s="97">
        <v>14015</v>
      </c>
      <c r="G26" s="82">
        <v>15502</v>
      </c>
      <c r="H26" s="250">
        <v>17084</v>
      </c>
      <c r="I26" s="264">
        <v>6543</v>
      </c>
      <c r="J26" s="113">
        <v>6949</v>
      </c>
      <c r="K26" s="95">
        <v>7700</v>
      </c>
      <c r="L26" s="310">
        <v>8484</v>
      </c>
      <c r="M26" s="115">
        <v>45.6</v>
      </c>
      <c r="N26" s="93">
        <v>48.4</v>
      </c>
      <c r="O26" s="74">
        <f>IF(M26-N26=0,"-",(M26-N26)/N26*100)</f>
        <v>-5.7851239669421437</v>
      </c>
      <c r="P26" s="115">
        <v>213.3</v>
      </c>
      <c r="Q26" s="93">
        <v>234.4</v>
      </c>
      <c r="R26" s="74">
        <f>IF(P26-Q26=0,"-",(P26-Q26)/Q26*100)</f>
        <v>-9.0017064846416357</v>
      </c>
      <c r="S26" s="8"/>
      <c r="T26" s="86"/>
      <c r="U26" s="406"/>
      <c r="V26" s="8"/>
      <c r="W26" s="406"/>
    </row>
    <row r="27" spans="1:23" ht="12.75">
      <c r="A27" s="52"/>
      <c r="B27" s="79"/>
      <c r="C27" s="80"/>
      <c r="D27" s="94" t="s">
        <v>24</v>
      </c>
      <c r="E27" s="171">
        <v>5531</v>
      </c>
      <c r="F27" s="97">
        <v>5989</v>
      </c>
      <c r="G27" s="82">
        <v>5842</v>
      </c>
      <c r="H27" s="250">
        <v>6314</v>
      </c>
      <c r="I27" s="264">
        <v>2759</v>
      </c>
      <c r="J27" s="113">
        <v>2986</v>
      </c>
      <c r="K27" s="95">
        <v>2914</v>
      </c>
      <c r="L27" s="310">
        <v>3149</v>
      </c>
      <c r="M27" s="115">
        <v>19.2</v>
      </c>
      <c r="N27" s="93">
        <v>20.8</v>
      </c>
      <c r="O27" s="74">
        <f>IF(M27-N27=0,"-",(M27-N27)/N27*100)</f>
        <v>-7.6923076923076987</v>
      </c>
      <c r="P27" s="115">
        <v>80.7</v>
      </c>
      <c r="Q27" s="93">
        <v>87</v>
      </c>
      <c r="R27" s="74">
        <f>IF(P27-Q27=0,"-",(P27-Q27)/Q27*100)</f>
        <v>-7.2413793103448238</v>
      </c>
      <c r="S27" s="8"/>
      <c r="T27" s="86"/>
      <c r="U27" s="406"/>
      <c r="V27" s="8"/>
      <c r="W27" s="406"/>
    </row>
    <row r="28" spans="1:23" ht="12.75">
      <c r="A28" s="78"/>
      <c r="B28" s="79" t="s">
        <v>25</v>
      </c>
      <c r="C28" s="114">
        <v>75.7</v>
      </c>
      <c r="D28" s="94" t="s">
        <v>26</v>
      </c>
      <c r="E28" s="171">
        <f>E27+E26</f>
        <v>18715</v>
      </c>
      <c r="F28" s="97">
        <f>F27+F26</f>
        <v>20004</v>
      </c>
      <c r="G28" s="82">
        <f>G27+G26</f>
        <v>21344</v>
      </c>
      <c r="H28" s="250">
        <f>H27+H26</f>
        <v>23398</v>
      </c>
      <c r="I28" s="264">
        <f>+I26+I27</f>
        <v>9302</v>
      </c>
      <c r="J28" s="113">
        <f>+J26+J27</f>
        <v>9935</v>
      </c>
      <c r="K28" s="95">
        <f>+K26+K27</f>
        <v>10614</v>
      </c>
      <c r="L28" s="310">
        <f>+L26+L27</f>
        <v>11633</v>
      </c>
      <c r="M28" s="115">
        <f>M27+M26</f>
        <v>64.8</v>
      </c>
      <c r="N28" s="93">
        <f>N27+N26</f>
        <v>69.2</v>
      </c>
      <c r="O28" s="74">
        <f>IF(M28-N28=0,"-",(M28-N28)/N28*100)</f>
        <v>-6.3583815028901816</v>
      </c>
      <c r="P28" s="115">
        <f>P27+P26</f>
        <v>294</v>
      </c>
      <c r="Q28" s="93">
        <f>Q27+Q26</f>
        <v>321.39999999999998</v>
      </c>
      <c r="R28" s="74">
        <f>IF(P28-Q28=0,"-",(P28-Q28)/Q28*100)</f>
        <v>-8.525202240199123</v>
      </c>
      <c r="S28" s="8"/>
      <c r="T28" s="86">
        <f>+P28*1000000/C28/366</f>
        <v>10611.343309439764</v>
      </c>
      <c r="U28" s="406">
        <f>+T28-K28</f>
        <v>-2.656690560235802</v>
      </c>
      <c r="V28" s="86">
        <f>+Q28*1000000/C28/365</f>
        <v>11632.07325238414</v>
      </c>
      <c r="W28" s="406">
        <f>+V28-L28</f>
        <v>-0.92674761586022214</v>
      </c>
    </row>
    <row r="29" spans="1:23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</row>
    <row r="30" spans="1:23" ht="12.75">
      <c r="A30" s="67" t="s">
        <v>35</v>
      </c>
      <c r="B30" s="68"/>
      <c r="C30" s="80"/>
      <c r="D30" s="94" t="s">
        <v>20</v>
      </c>
      <c r="E30" s="171">
        <v>18143</v>
      </c>
      <c r="F30" s="97">
        <v>20356</v>
      </c>
      <c r="G30" s="82">
        <v>20996</v>
      </c>
      <c r="H30" s="250">
        <v>23154</v>
      </c>
      <c r="I30" s="173">
        <v>10923</v>
      </c>
      <c r="J30" s="97">
        <v>12169</v>
      </c>
      <c r="K30" s="82">
        <v>12842</v>
      </c>
      <c r="L30" s="296">
        <v>14114</v>
      </c>
      <c r="M30" s="115">
        <v>59.8</v>
      </c>
      <c r="N30" s="93">
        <v>66.599999999999994</v>
      </c>
      <c r="O30" s="74">
        <f>IF(M30-N30=0,"-",(M30-N30)/N30*100)</f>
        <v>-10.210210210210207</v>
      </c>
      <c r="P30" s="115">
        <v>279.7</v>
      </c>
      <c r="Q30" s="93">
        <v>306.8</v>
      </c>
      <c r="R30" s="74">
        <f>IF(P30-Q30=0,"-",(P30-Q30)/Q30*100)</f>
        <v>-8.8331160365058743</v>
      </c>
      <c r="S30" s="8"/>
      <c r="T30" s="8"/>
      <c r="U30" s="406"/>
      <c r="V30" s="8"/>
      <c r="W30" s="406"/>
    </row>
    <row r="31" spans="1:23" ht="12.75">
      <c r="A31" s="67" t="s">
        <v>23</v>
      </c>
      <c r="B31" s="68"/>
      <c r="C31" s="80"/>
      <c r="D31" s="94" t="s">
        <v>24</v>
      </c>
      <c r="E31" s="171">
        <v>4761</v>
      </c>
      <c r="F31" s="97">
        <v>5117</v>
      </c>
      <c r="G31" s="82">
        <v>5015</v>
      </c>
      <c r="H31" s="250">
        <v>5288</v>
      </c>
      <c r="I31" s="173">
        <v>3428</v>
      </c>
      <c r="J31" s="97">
        <v>3677</v>
      </c>
      <c r="K31" s="82">
        <v>3606</v>
      </c>
      <c r="L31" s="296">
        <v>3821</v>
      </c>
      <c r="M31" s="115">
        <v>18.8</v>
      </c>
      <c r="N31" s="93">
        <v>20.100000000000001</v>
      </c>
      <c r="O31" s="74">
        <f>IF(M31-N31=0,"-",(M31-N31)/N31*100)</f>
        <v>-6.4676616915422906</v>
      </c>
      <c r="P31" s="115">
        <v>78.599999999999994</v>
      </c>
      <c r="Q31" s="93">
        <v>83</v>
      </c>
      <c r="R31" s="74">
        <f>IF(P31-Q31=0,"-",(P31-Q31)/Q31*100)</f>
        <v>-5.3012048192771148</v>
      </c>
      <c r="S31" s="8"/>
      <c r="T31" s="8"/>
      <c r="U31" s="406"/>
      <c r="V31" s="8"/>
      <c r="W31" s="406"/>
    </row>
    <row r="32" spans="1:23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22904</v>
      </c>
      <c r="F32" s="97">
        <f t="shared" si="4"/>
        <v>25473</v>
      </c>
      <c r="G32" s="82">
        <f t="shared" si="4"/>
        <v>26011</v>
      </c>
      <c r="H32" s="250">
        <f t="shared" si="4"/>
        <v>28442</v>
      </c>
      <c r="I32" s="250">
        <f t="shared" si="4"/>
        <v>14351</v>
      </c>
      <c r="J32" s="97">
        <f t="shared" si="4"/>
        <v>15846</v>
      </c>
      <c r="K32" s="82">
        <f t="shared" si="4"/>
        <v>16448</v>
      </c>
      <c r="L32" s="296">
        <f t="shared" si="4"/>
        <v>17935</v>
      </c>
      <c r="M32" s="115">
        <f t="shared" si="4"/>
        <v>78.599999999999994</v>
      </c>
      <c r="N32" s="93">
        <f t="shared" si="4"/>
        <v>86.699999999999989</v>
      </c>
      <c r="O32" s="74">
        <f>IF(M32-N32=0,"-",(M32-N32)/N32*100)</f>
        <v>-9.3425605536332128</v>
      </c>
      <c r="P32" s="115">
        <f>P30+P31</f>
        <v>358.29999999999995</v>
      </c>
      <c r="Q32" s="93">
        <f>Q30+Q31</f>
        <v>389.8</v>
      </c>
      <c r="R32" s="74">
        <f>IF(P32-Q32=0,"-",(P32-Q32)/Q32*100)</f>
        <v>-8.0810672139558886</v>
      </c>
      <c r="S32" s="8"/>
      <c r="T32" s="86">
        <f>+P32*1000000/C32/366</f>
        <v>16453.138632502178</v>
      </c>
      <c r="U32" s="406">
        <f>+T32-K32</f>
        <v>5.1386325021776429</v>
      </c>
      <c r="V32" s="86">
        <f>+Q32*1000000/C32/365</f>
        <v>17948.658915621043</v>
      </c>
      <c r="W32" s="406">
        <f>+V32-L32</f>
        <v>13.658915621042979</v>
      </c>
    </row>
    <row r="33" spans="1:23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</row>
    <row r="34" spans="1:23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29731</v>
      </c>
      <c r="F34" s="97">
        <v>32617</v>
      </c>
      <c r="G34" s="82">
        <v>32135</v>
      </c>
      <c r="H34" s="296">
        <v>34988</v>
      </c>
      <c r="I34" s="173">
        <v>15074</v>
      </c>
      <c r="J34" s="97">
        <v>16517</v>
      </c>
      <c r="K34" s="82">
        <v>16157</v>
      </c>
      <c r="L34" s="296">
        <v>17637</v>
      </c>
      <c r="M34" s="115">
        <v>71</v>
      </c>
      <c r="N34" s="93">
        <v>77.8</v>
      </c>
      <c r="O34" s="74">
        <f>IF(M34-N34=0,"-",(M34-N34)/N34*100)</f>
        <v>-8.7403598971722332</v>
      </c>
      <c r="P34" s="115">
        <v>302.8</v>
      </c>
      <c r="Q34" s="93">
        <v>329.6</v>
      </c>
      <c r="R34" s="74">
        <f>IF(P34-Q34=0,"-",(P34-Q34)/Q34*100)</f>
        <v>-8.1310679611650514</v>
      </c>
      <c r="S34" s="8"/>
      <c r="T34" s="86"/>
      <c r="U34" s="406"/>
      <c r="V34" s="8"/>
      <c r="W34" s="406"/>
    </row>
    <row r="35" spans="1:23" ht="12.75">
      <c r="A35" s="99" t="s">
        <v>37</v>
      </c>
      <c r="B35" s="68"/>
      <c r="C35" s="80"/>
      <c r="D35" s="94" t="s">
        <v>24</v>
      </c>
      <c r="E35" s="172">
        <v>6448</v>
      </c>
      <c r="F35" s="97">
        <v>7066</v>
      </c>
      <c r="G35" s="82">
        <v>6727</v>
      </c>
      <c r="H35" s="296">
        <v>7185</v>
      </c>
      <c r="I35" s="173">
        <v>2918</v>
      </c>
      <c r="J35" s="97">
        <v>3175</v>
      </c>
      <c r="K35" s="82">
        <v>3027</v>
      </c>
      <c r="L35" s="296">
        <v>3225</v>
      </c>
      <c r="M35" s="115">
        <v>13.7</v>
      </c>
      <c r="N35" s="93">
        <v>15</v>
      </c>
      <c r="O35" s="74">
        <f>IF(M35-N35=0,"-",(M35-N35)/N35*100)</f>
        <v>-8.6666666666666714</v>
      </c>
      <c r="P35" s="115">
        <v>56.7</v>
      </c>
      <c r="Q35" s="93">
        <v>60.3</v>
      </c>
      <c r="R35" s="74">
        <f>IF(P35-Q35=0,"-",(P35-Q35)/Q35*100)</f>
        <v>-5.9701492537313339</v>
      </c>
      <c r="S35" s="8"/>
      <c r="T35" s="86"/>
      <c r="U35" s="406"/>
      <c r="V35" s="8"/>
      <c r="W35" s="406"/>
    </row>
    <row r="36" spans="1:23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36179</v>
      </c>
      <c r="F36" s="97">
        <f t="shared" si="5"/>
        <v>39683</v>
      </c>
      <c r="G36" s="82">
        <f t="shared" si="5"/>
        <v>38862</v>
      </c>
      <c r="H36" s="250">
        <f t="shared" si="5"/>
        <v>42173</v>
      </c>
      <c r="I36" s="171">
        <f t="shared" si="5"/>
        <v>17992</v>
      </c>
      <c r="J36" s="97">
        <f t="shared" si="5"/>
        <v>19692</v>
      </c>
      <c r="K36" s="82">
        <f t="shared" si="5"/>
        <v>19184</v>
      </c>
      <c r="L36" s="173">
        <f t="shared" si="5"/>
        <v>20862</v>
      </c>
      <c r="M36" s="115">
        <f t="shared" si="5"/>
        <v>84.7</v>
      </c>
      <c r="N36" s="93">
        <f t="shared" si="5"/>
        <v>92.8</v>
      </c>
      <c r="O36" s="74">
        <f>IF(M36-N36=0,"-",(M36-N36)/N36*100)</f>
        <v>-8.7284482758620641</v>
      </c>
      <c r="P36" s="92">
        <f>P34+P35</f>
        <v>359.5</v>
      </c>
      <c r="Q36" s="93">
        <f>Q34+Q35</f>
        <v>389.90000000000003</v>
      </c>
      <c r="R36" s="74">
        <f>IF(P36-Q36=0,"-",(P36-Q36)/Q36*100)</f>
        <v>-7.7968709925622033</v>
      </c>
      <c r="S36" s="8"/>
      <c r="T36" s="86">
        <f>+P36*1000000/C36/366</f>
        <v>19184.383538251364</v>
      </c>
      <c r="U36" s="406">
        <f>+T36-K36</f>
        <v>0.38353825136437081</v>
      </c>
      <c r="V36" s="86">
        <f>+Q36*1000000/C36/365</f>
        <v>20863.655821917811</v>
      </c>
      <c r="W36" s="406">
        <f>+V36-L36</f>
        <v>1.6558219178114086</v>
      </c>
    </row>
    <row r="37" spans="1:23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</row>
    <row r="38" spans="1:23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11745</v>
      </c>
      <c r="F38" s="97">
        <v>12767</v>
      </c>
      <c r="G38" s="82">
        <v>13928</v>
      </c>
      <c r="H38" s="250">
        <v>14941</v>
      </c>
      <c r="I38" s="173">
        <v>10555</v>
      </c>
      <c r="J38" s="97">
        <v>11430</v>
      </c>
      <c r="K38" s="82">
        <v>12743</v>
      </c>
      <c r="L38" s="296">
        <v>13598</v>
      </c>
      <c r="M38" s="115">
        <v>22.9</v>
      </c>
      <c r="N38" s="93">
        <v>24.8</v>
      </c>
      <c r="O38" s="74">
        <f>IF(M38-N38=0,"-",(M38-N38)/N38*100)</f>
        <v>-7.6612903225806539</v>
      </c>
      <c r="P38" s="115">
        <v>110.1</v>
      </c>
      <c r="Q38" s="93">
        <v>117.1</v>
      </c>
      <c r="R38" s="74">
        <f>IF(P38-Q38=0,"-",(P38-Q38)/Q38*100)</f>
        <v>-5.977796754910333</v>
      </c>
      <c r="S38" s="8"/>
      <c r="T38" s="8"/>
      <c r="U38" s="406"/>
      <c r="V38" s="8"/>
      <c r="W38" s="406"/>
    </row>
    <row r="39" spans="1:23" ht="12.75">
      <c r="A39" s="102"/>
      <c r="B39" s="9"/>
      <c r="C39" s="80"/>
      <c r="D39" s="94" t="s">
        <v>24</v>
      </c>
      <c r="E39" s="171">
        <v>3404</v>
      </c>
      <c r="F39" s="97">
        <v>3740</v>
      </c>
      <c r="G39" s="82">
        <v>3641</v>
      </c>
      <c r="H39" s="250">
        <v>3906</v>
      </c>
      <c r="I39" s="173">
        <v>3232</v>
      </c>
      <c r="J39" s="97">
        <v>3513</v>
      </c>
      <c r="K39" s="82">
        <v>3460</v>
      </c>
      <c r="L39" s="296">
        <v>3680</v>
      </c>
      <c r="M39" s="115">
        <v>7</v>
      </c>
      <c r="N39" s="93">
        <v>7.6</v>
      </c>
      <c r="O39" s="74">
        <f>IF(M39-N39=0,"-",(M39-N39)/N39*100)</f>
        <v>-7.8947368421052584</v>
      </c>
      <c r="P39" s="115">
        <v>29.9</v>
      </c>
      <c r="Q39" s="93">
        <v>31.7</v>
      </c>
      <c r="R39" s="74">
        <f>IF(P39-Q39=0,"-",(P39-Q39)/Q39*100)</f>
        <v>-5.6782334384858064</v>
      </c>
      <c r="S39" s="8"/>
      <c r="T39" s="8"/>
      <c r="U39" s="406"/>
      <c r="V39" s="8"/>
      <c r="W39" s="406"/>
    </row>
    <row r="40" spans="1:23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15149</v>
      </c>
      <c r="F40" s="97">
        <f t="shared" si="6"/>
        <v>16507</v>
      </c>
      <c r="G40" s="82">
        <f t="shared" si="6"/>
        <v>17569</v>
      </c>
      <c r="H40" s="250">
        <f t="shared" si="6"/>
        <v>18847</v>
      </c>
      <c r="I40" s="173">
        <f t="shared" si="6"/>
        <v>13787</v>
      </c>
      <c r="J40" s="97">
        <f t="shared" si="6"/>
        <v>14943</v>
      </c>
      <c r="K40" s="82">
        <f t="shared" si="6"/>
        <v>16203</v>
      </c>
      <c r="L40" s="173">
        <f t="shared" si="6"/>
        <v>17278</v>
      </c>
      <c r="M40" s="115">
        <f t="shared" si="6"/>
        <v>29.9</v>
      </c>
      <c r="N40" s="93">
        <f t="shared" si="6"/>
        <v>32.4</v>
      </c>
      <c r="O40" s="74">
        <f>IF(M40-N40=0,"-",(M40-N40)/N40*100)</f>
        <v>-7.7160493827160508</v>
      </c>
      <c r="P40" s="92">
        <f>P38+P39</f>
        <v>140</v>
      </c>
      <c r="Q40" s="93">
        <f>Q38+Q39</f>
        <v>148.79999999999998</v>
      </c>
      <c r="R40" s="74">
        <f>IF(P40-Q40=0,"-",(P40-Q40)/Q40*100)</f>
        <v>-5.9139784946236453</v>
      </c>
      <c r="S40" s="8"/>
      <c r="T40" s="86">
        <f>+P40*1000000/C40/366</f>
        <v>16208.205983143465</v>
      </c>
      <c r="U40" s="406">
        <f>+T40-K40</f>
        <v>5.2059831434653461</v>
      </c>
      <c r="V40" s="86">
        <f>+Q40*1000000/C40/365</f>
        <v>17274.204782911536</v>
      </c>
      <c r="W40" s="406">
        <f>+V40-L40</f>
        <v>-3.7952170884636871</v>
      </c>
    </row>
    <row r="41" spans="1:23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</row>
    <row r="42" spans="1:23" ht="12.75">
      <c r="A42" s="99" t="s">
        <v>41</v>
      </c>
      <c r="B42" s="79"/>
      <c r="C42" s="80"/>
      <c r="D42" s="117" t="s">
        <v>20</v>
      </c>
      <c r="E42" s="171">
        <v>13217</v>
      </c>
      <c r="F42" s="97">
        <v>12644</v>
      </c>
      <c r="G42" s="82">
        <v>12834</v>
      </c>
      <c r="H42" s="250">
        <v>12484</v>
      </c>
      <c r="I42" s="173">
        <v>4904</v>
      </c>
      <c r="J42" s="97">
        <v>4885</v>
      </c>
      <c r="K42" s="82">
        <v>4732</v>
      </c>
      <c r="L42" s="296">
        <v>4796</v>
      </c>
      <c r="M42" s="92">
        <v>23.5</v>
      </c>
      <c r="N42" s="93">
        <v>17.5</v>
      </c>
      <c r="O42" s="74">
        <f>IF(M42-N42=0,"-",(M42-N42)/N42*100)</f>
        <v>34.285714285714285</v>
      </c>
      <c r="P42" s="108">
        <v>86</v>
      </c>
      <c r="Q42" s="93">
        <v>68.2</v>
      </c>
      <c r="R42" s="74">
        <f>IF(P42-Q42=0,"-",(P42-Q42)/Q42*100)</f>
        <v>26.09970674486803</v>
      </c>
      <c r="S42" s="8"/>
      <c r="T42" s="8"/>
      <c r="U42" s="406"/>
      <c r="V42" s="8"/>
      <c r="W42" s="406"/>
    </row>
    <row r="43" spans="1:23" ht="12.75">
      <c r="A43" s="104"/>
      <c r="B43" s="79"/>
      <c r="C43" s="80"/>
      <c r="D43" s="117" t="s">
        <v>24</v>
      </c>
      <c r="E43" s="171">
        <v>4166</v>
      </c>
      <c r="F43" s="97">
        <v>4087</v>
      </c>
      <c r="G43" s="82">
        <v>4040</v>
      </c>
      <c r="H43" s="250">
        <v>4048</v>
      </c>
      <c r="I43" s="173">
        <v>1531</v>
      </c>
      <c r="J43" s="97">
        <v>1650</v>
      </c>
      <c r="K43" s="82">
        <v>1474</v>
      </c>
      <c r="L43" s="296">
        <v>1634</v>
      </c>
      <c r="M43" s="92">
        <v>7.3</v>
      </c>
      <c r="N43" s="93">
        <v>5.9</v>
      </c>
      <c r="O43" s="74">
        <f>IF(M43-N43=0,"-",(M43-N43)/N43*100)</f>
        <v>23.728813559322024</v>
      </c>
      <c r="P43" s="108">
        <v>26.7</v>
      </c>
      <c r="Q43" s="93">
        <v>23.2</v>
      </c>
      <c r="R43" s="74">
        <f>IF(P43-Q43=0,"-",(P43-Q43)/Q43*100)</f>
        <v>15.086206896551724</v>
      </c>
      <c r="S43" s="8"/>
      <c r="T43" s="8"/>
      <c r="U43" s="406"/>
      <c r="V43" s="8"/>
      <c r="W43" s="406"/>
    </row>
    <row r="44" spans="1:23" ht="12.75">
      <c r="A44" s="102"/>
      <c r="B44" s="79" t="s">
        <v>25</v>
      </c>
      <c r="C44" s="114">
        <v>55.7</v>
      </c>
      <c r="D44" s="117" t="s">
        <v>26</v>
      </c>
      <c r="E44" s="171">
        <f t="shared" ref="E44:N44" si="7">E42+E43</f>
        <v>17383</v>
      </c>
      <c r="F44" s="97">
        <f t="shared" si="7"/>
        <v>16731</v>
      </c>
      <c r="G44" s="82">
        <f t="shared" si="7"/>
        <v>16874</v>
      </c>
      <c r="H44" s="250">
        <f t="shared" si="7"/>
        <v>16532</v>
      </c>
      <c r="I44" s="173">
        <f t="shared" si="7"/>
        <v>6435</v>
      </c>
      <c r="J44" s="97">
        <f t="shared" si="7"/>
        <v>6535</v>
      </c>
      <c r="K44" s="82">
        <f t="shared" si="7"/>
        <v>6206</v>
      </c>
      <c r="L44" s="173">
        <f t="shared" si="7"/>
        <v>6430</v>
      </c>
      <c r="M44" s="115">
        <f t="shared" si="7"/>
        <v>30.8</v>
      </c>
      <c r="N44" s="93">
        <f t="shared" si="7"/>
        <v>23.4</v>
      </c>
      <c r="O44" s="74">
        <f>IF(M44-N44=0,"-",(M44-N44)/N44*100)</f>
        <v>31.623931623931632</v>
      </c>
      <c r="P44" s="92">
        <f>P42+P43</f>
        <v>112.7</v>
      </c>
      <c r="Q44" s="93">
        <f>Q42+Q43</f>
        <v>91.4</v>
      </c>
      <c r="R44" s="74">
        <f>IF(P44-Q44=0,"-",(P44-Q44)/Q44*100)</f>
        <v>23.30415754923413</v>
      </c>
      <c r="S44" s="8"/>
      <c r="T44" s="86">
        <f>+P44*1000000/52.091/366</f>
        <v>5911.2610099203239</v>
      </c>
      <c r="U44" s="406">
        <f>+T44-K44</f>
        <v>-294.73899007967611</v>
      </c>
      <c r="V44" s="86">
        <f>+Q44*1000000/38.964/365</f>
        <v>6426.7261806824145</v>
      </c>
      <c r="W44" s="406">
        <f>+V44-L44</f>
        <v>-3.2738193175855486</v>
      </c>
    </row>
    <row r="45" spans="1:23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</row>
    <row r="46" spans="1:23" ht="12.75">
      <c r="A46" s="67" t="s">
        <v>44</v>
      </c>
      <c r="B46" s="68"/>
      <c r="C46" s="101" t="s">
        <v>23</v>
      </c>
      <c r="D46" s="94" t="s">
        <v>20</v>
      </c>
      <c r="E46" s="97">
        <v>37440</v>
      </c>
      <c r="F46" s="82">
        <v>39919</v>
      </c>
      <c r="G46" s="250">
        <v>41476</v>
      </c>
      <c r="H46" s="173">
        <v>44768</v>
      </c>
      <c r="I46" s="173">
        <v>12194</v>
      </c>
      <c r="J46" s="97">
        <v>13268</v>
      </c>
      <c r="K46" s="82">
        <v>15331</v>
      </c>
      <c r="L46" s="296">
        <v>16731</v>
      </c>
      <c r="M46" s="115">
        <v>146.80000000000001</v>
      </c>
      <c r="N46" s="93">
        <v>159.80000000000001</v>
      </c>
      <c r="O46" s="74">
        <f>IF(M46-N46=0,"-",(M46-N46)/N46*100)</f>
        <v>-8.1351689612015008</v>
      </c>
      <c r="P46" s="115">
        <v>734.5</v>
      </c>
      <c r="Q46" s="93">
        <v>799.4</v>
      </c>
      <c r="R46" s="74">
        <f>IF(P46-Q46=0,"-",(P46-Q46)/Q46*100)</f>
        <v>-8.1185889417062764</v>
      </c>
      <c r="S46" s="8"/>
      <c r="T46" s="8"/>
      <c r="U46" s="406"/>
      <c r="V46" s="8"/>
      <c r="W46" s="406"/>
    </row>
    <row r="47" spans="1:23" ht="12.75">
      <c r="A47" s="52"/>
      <c r="B47" s="9"/>
      <c r="C47" s="80"/>
      <c r="D47" s="94" t="s">
        <v>24</v>
      </c>
      <c r="E47" s="97">
        <v>8614</v>
      </c>
      <c r="F47" s="82">
        <v>9424</v>
      </c>
      <c r="G47" s="250">
        <v>8802</v>
      </c>
      <c r="H47" s="173">
        <v>9736</v>
      </c>
      <c r="I47" s="173">
        <v>3038</v>
      </c>
      <c r="J47" s="97">
        <v>3350</v>
      </c>
      <c r="K47" s="82">
        <v>3166</v>
      </c>
      <c r="L47" s="296">
        <v>3533</v>
      </c>
      <c r="M47" s="115">
        <v>36.6</v>
      </c>
      <c r="N47" s="93">
        <v>40.299999999999997</v>
      </c>
      <c r="O47" s="74">
        <f>IF(M47-N47=0,"-",(M47-N47)/N47*100)</f>
        <v>-9.1811414392059447</v>
      </c>
      <c r="P47" s="115">
        <v>151.69999999999999</v>
      </c>
      <c r="Q47" s="93">
        <v>168.8</v>
      </c>
      <c r="R47" s="74">
        <f>IF(P47-Q47=0,"-",(P47-Q47)/Q47*100)</f>
        <v>-10.130331753554515</v>
      </c>
      <c r="S47" s="8"/>
      <c r="T47" s="8"/>
      <c r="U47" s="406"/>
      <c r="V47" s="8"/>
      <c r="W47" s="406"/>
    </row>
    <row r="48" spans="1:23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46054</v>
      </c>
      <c r="F48" s="97">
        <f t="shared" si="8"/>
        <v>49343</v>
      </c>
      <c r="G48" s="82">
        <f t="shared" si="8"/>
        <v>50278</v>
      </c>
      <c r="H48" s="250">
        <f t="shared" si="8"/>
        <v>54504</v>
      </c>
      <c r="I48" s="173">
        <f t="shared" si="8"/>
        <v>15232</v>
      </c>
      <c r="J48" s="97">
        <f t="shared" si="8"/>
        <v>16618</v>
      </c>
      <c r="K48" s="82">
        <f t="shared" si="8"/>
        <v>18497</v>
      </c>
      <c r="L48" s="173">
        <f t="shared" si="8"/>
        <v>20264</v>
      </c>
      <c r="M48" s="115">
        <f t="shared" si="8"/>
        <v>183.4</v>
      </c>
      <c r="N48" s="93">
        <f t="shared" si="8"/>
        <v>200.10000000000002</v>
      </c>
      <c r="O48" s="74">
        <f>IF(M48-N48=0,"-",(M48-N48)/N48*100)</f>
        <v>-8.3458270864567794</v>
      </c>
      <c r="P48" s="92">
        <f>P46+P47</f>
        <v>886.2</v>
      </c>
      <c r="Q48" s="93">
        <f>Q46+Q47</f>
        <v>968.2</v>
      </c>
      <c r="R48" s="74">
        <f>IF(P48-Q48=0,"-",(P48-Q48)/Q48*100)</f>
        <v>-8.4693245197273281</v>
      </c>
      <c r="S48" s="8"/>
      <c r="T48" s="86">
        <f>+P48*1000000/C48/366</f>
        <v>18497.413868677129</v>
      </c>
      <c r="U48" s="406">
        <f>+T48-K48</f>
        <v>0.41386867712935782</v>
      </c>
      <c r="V48" s="86">
        <f>+Q48*1000000/C48/365</f>
        <v>20264.344841298909</v>
      </c>
      <c r="W48" s="406">
        <f>+V48-L48</f>
        <v>0.34484129890915938</v>
      </c>
    </row>
    <row r="49" spans="1:23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</row>
    <row r="50" spans="1:23" ht="12.75">
      <c r="A50" s="67" t="s">
        <v>46</v>
      </c>
      <c r="B50" s="68"/>
      <c r="C50" s="80"/>
      <c r="D50" s="94" t="s">
        <v>20</v>
      </c>
      <c r="E50" s="274">
        <v>36007</v>
      </c>
      <c r="F50" s="121">
        <v>38877</v>
      </c>
      <c r="G50" s="275">
        <v>44477</v>
      </c>
      <c r="H50" s="276">
        <v>48429</v>
      </c>
      <c r="I50" s="274">
        <v>19150</v>
      </c>
      <c r="J50" s="121">
        <v>20773</v>
      </c>
      <c r="K50" s="275">
        <v>25381</v>
      </c>
      <c r="L50" s="276">
        <v>27573</v>
      </c>
      <c r="M50" s="311">
        <v>147.5</v>
      </c>
      <c r="N50" s="124">
        <v>160</v>
      </c>
      <c r="O50" s="74">
        <f>IF(M50-N50=0,"-",(M50-N50)/N50*100)</f>
        <v>-7.8125</v>
      </c>
      <c r="P50" s="277">
        <v>777.5</v>
      </c>
      <c r="Q50" s="124">
        <v>842.4</v>
      </c>
      <c r="R50" s="74">
        <f>IF(P50-Q50=0,"-",(P50-Q50)/Q50*100)</f>
        <v>-7.7041785375118685</v>
      </c>
      <c r="S50" s="8"/>
      <c r="T50" s="8"/>
      <c r="U50" s="406"/>
      <c r="V50" s="8"/>
      <c r="W50" s="406"/>
    </row>
    <row r="51" spans="1:23" ht="12.75">
      <c r="A51" s="67" t="s">
        <v>47</v>
      </c>
      <c r="B51" s="68"/>
      <c r="C51" s="80"/>
      <c r="D51" s="94" t="s">
        <v>24</v>
      </c>
      <c r="E51" s="274">
        <v>12249</v>
      </c>
      <c r="F51" s="121">
        <v>13135</v>
      </c>
      <c r="G51" s="275">
        <v>12907</v>
      </c>
      <c r="H51" s="276">
        <v>13973.77</v>
      </c>
      <c r="I51" s="274">
        <v>7205.72</v>
      </c>
      <c r="J51" s="121">
        <v>7716.12</v>
      </c>
      <c r="K51" s="275">
        <v>7670</v>
      </c>
      <c r="L51" s="276">
        <v>8274</v>
      </c>
      <c r="M51" s="311">
        <v>55.5</v>
      </c>
      <c r="N51" s="124">
        <v>59.4</v>
      </c>
      <c r="O51" s="74">
        <f>IF(M51-N51=0,"-",(M51-N51)/N51*100)</f>
        <v>-6.565656565656564</v>
      </c>
      <c r="P51" s="277">
        <v>235</v>
      </c>
      <c r="Q51" s="124">
        <v>252.8</v>
      </c>
      <c r="R51" s="74">
        <f>IF(P51-Q51=0,"-",(P51-Q51)/Q51*100)</f>
        <v>-7.0411392405063333</v>
      </c>
      <c r="S51" s="8"/>
      <c r="T51" s="8"/>
      <c r="U51" s="406"/>
      <c r="V51" s="8"/>
      <c r="W51" s="406"/>
    </row>
    <row r="52" spans="1:23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N52" si="9">E50+E51</f>
        <v>48256</v>
      </c>
      <c r="F52" s="97">
        <f t="shared" si="9"/>
        <v>52012</v>
      </c>
      <c r="G52" s="82">
        <f t="shared" si="9"/>
        <v>57384</v>
      </c>
      <c r="H52" s="250">
        <f t="shared" si="9"/>
        <v>62402.770000000004</v>
      </c>
      <c r="I52" s="173">
        <f t="shared" si="9"/>
        <v>26355.72</v>
      </c>
      <c r="J52" s="97">
        <f t="shared" si="9"/>
        <v>28489.119999999999</v>
      </c>
      <c r="K52" s="82">
        <f t="shared" si="9"/>
        <v>33051</v>
      </c>
      <c r="L52" s="173">
        <f t="shared" si="9"/>
        <v>35847</v>
      </c>
      <c r="M52" s="115">
        <f t="shared" si="9"/>
        <v>203</v>
      </c>
      <c r="N52" s="93">
        <f t="shared" si="9"/>
        <v>219.4</v>
      </c>
      <c r="O52" s="74">
        <f>IF(M52-N52=0,"-",(M52-N52)/N52*100)</f>
        <v>-7.4749316317228836</v>
      </c>
      <c r="P52" s="92">
        <f>P50+P51</f>
        <v>1012.5</v>
      </c>
      <c r="Q52" s="93">
        <f>+Q56</f>
        <v>1039</v>
      </c>
      <c r="R52" s="74">
        <f>IF(P52-Q52=0,"-",(P52-Q52)/Q52*100)</f>
        <v>-2.5505293551491821</v>
      </c>
      <c r="S52" s="8"/>
      <c r="T52" s="86">
        <f>+P52*1000000/C52/366</f>
        <v>33051.295610787944</v>
      </c>
      <c r="U52" s="406">
        <f>+T52-K52</f>
        <v>0.29561078794358764</v>
      </c>
      <c r="V52" s="86">
        <f>+Q52*1000000/C52/365</f>
        <v>34009.263350845322</v>
      </c>
      <c r="W52" s="406">
        <f>+V52-L52</f>
        <v>-1837.7366491546782</v>
      </c>
    </row>
    <row r="53" spans="1:23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</row>
    <row r="54" spans="1:23" ht="12.75">
      <c r="A54" s="67" t="s">
        <v>46</v>
      </c>
      <c r="B54" s="68"/>
      <c r="C54" s="80"/>
      <c r="D54" s="94" t="s">
        <v>20</v>
      </c>
      <c r="E54" s="274">
        <v>49960</v>
      </c>
      <c r="F54" s="121">
        <v>53520</v>
      </c>
      <c r="G54" s="275">
        <v>53936</v>
      </c>
      <c r="H54" s="276">
        <v>58216</v>
      </c>
      <c r="I54" s="274">
        <v>11453</v>
      </c>
      <c r="J54" s="121">
        <v>12352</v>
      </c>
      <c r="K54" s="275">
        <v>12997</v>
      </c>
      <c r="L54" s="276">
        <v>14095</v>
      </c>
      <c r="M54" s="311">
        <v>169.9</v>
      </c>
      <c r="N54" s="124">
        <v>183.2</v>
      </c>
      <c r="O54" s="74">
        <f>IF(M54-N54=0,"-",(M54-N54)/N54*100)</f>
        <v>-7.2598253275109075</v>
      </c>
      <c r="P54" s="277">
        <v>766.8</v>
      </c>
      <c r="Q54" s="124">
        <v>829.3</v>
      </c>
      <c r="R54" s="74">
        <f>IF(P54-Q54=0,"-",(P54-Q54)/Q54*100)</f>
        <v>-7.5364765464849883</v>
      </c>
      <c r="S54" s="8"/>
      <c r="T54" s="8"/>
      <c r="U54" s="406"/>
      <c r="V54" s="8"/>
      <c r="W54" s="406"/>
    </row>
    <row r="55" spans="1:23" ht="12.75">
      <c r="A55" s="67" t="s">
        <v>49</v>
      </c>
      <c r="B55" s="68"/>
      <c r="C55" s="80"/>
      <c r="D55" s="94" t="s">
        <v>24</v>
      </c>
      <c r="E55" s="274">
        <v>12517</v>
      </c>
      <c r="F55" s="121">
        <v>13421</v>
      </c>
      <c r="G55" s="275">
        <v>12946</v>
      </c>
      <c r="H55" s="276">
        <v>14067</v>
      </c>
      <c r="I55" s="274">
        <v>3150</v>
      </c>
      <c r="J55" s="121">
        <v>3384</v>
      </c>
      <c r="K55" s="275">
        <v>3285.93</v>
      </c>
      <c r="L55" s="276">
        <v>3565</v>
      </c>
      <c r="M55" s="311">
        <v>46.7</v>
      </c>
      <c r="N55" s="124">
        <v>50.2</v>
      </c>
      <c r="O55" s="74">
        <f>IF(M55-N55=0,"-",(M55-N55)/N55*100)</f>
        <v>-6.9721115537848597</v>
      </c>
      <c r="P55" s="277">
        <v>193.9</v>
      </c>
      <c r="Q55" s="124">
        <v>209.7</v>
      </c>
      <c r="R55" s="74">
        <f>IF(P55-Q55=0,"-",(P55-Q55)/Q55*100)</f>
        <v>-7.5345731998092438</v>
      </c>
      <c r="S55" s="8"/>
      <c r="T55" s="8"/>
      <c r="U55" s="406"/>
      <c r="V55" s="8"/>
      <c r="W55" s="406"/>
    </row>
    <row r="56" spans="1:23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N56" si="10">E54+E55</f>
        <v>62477</v>
      </c>
      <c r="F56" s="97">
        <f t="shared" si="10"/>
        <v>66941</v>
      </c>
      <c r="G56" s="82">
        <f t="shared" si="10"/>
        <v>66882</v>
      </c>
      <c r="H56" s="250">
        <f t="shared" si="10"/>
        <v>72283</v>
      </c>
      <c r="I56" s="173">
        <f t="shared" si="10"/>
        <v>14603</v>
      </c>
      <c r="J56" s="97">
        <f t="shared" si="10"/>
        <v>15736</v>
      </c>
      <c r="K56" s="82">
        <f t="shared" si="10"/>
        <v>16282.93</v>
      </c>
      <c r="L56" s="173">
        <f t="shared" si="10"/>
        <v>17660</v>
      </c>
      <c r="M56" s="115">
        <f t="shared" si="10"/>
        <v>216.60000000000002</v>
      </c>
      <c r="N56" s="93">
        <f t="shared" si="10"/>
        <v>233.39999999999998</v>
      </c>
      <c r="O56" s="74">
        <f>IF(M56-N56=0,"-",(M56-N56)/N56*100)</f>
        <v>-7.1979434447300576</v>
      </c>
      <c r="P56" s="92">
        <f>P54+P55</f>
        <v>960.69999999999993</v>
      </c>
      <c r="Q56" s="93">
        <f>Q54+Q55</f>
        <v>1039</v>
      </c>
      <c r="R56" s="74">
        <f>IF(P56-Q56=0,"-",(P56-Q56)/Q56*100)</f>
        <v>-7.5360923965351363</v>
      </c>
      <c r="S56" s="8"/>
      <c r="T56" s="86">
        <f>+P56*1000000/C56/366</f>
        <v>16283.271637581525</v>
      </c>
      <c r="U56" s="406">
        <f>+T56-K56</f>
        <v>0.34163758152499213</v>
      </c>
      <c r="V56" s="86">
        <f>+Q56*1000000/C56/365</f>
        <v>17658.655970631226</v>
      </c>
      <c r="W56" s="406">
        <f>+V56-L56</f>
        <v>-1.3440293687744997</v>
      </c>
    </row>
    <row r="57" spans="1:23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6"/>
      <c r="W57" s="406"/>
    </row>
    <row r="58" spans="1:23" ht="12.75">
      <c r="A58" s="67" t="s">
        <v>53</v>
      </c>
      <c r="B58" s="68"/>
      <c r="C58" s="80"/>
      <c r="D58" s="94" t="s">
        <v>20</v>
      </c>
      <c r="E58" s="274">
        <v>233708.5</v>
      </c>
      <c r="F58" s="121">
        <v>241636</v>
      </c>
      <c r="G58" s="275">
        <v>236283</v>
      </c>
      <c r="H58" s="276">
        <v>245531</v>
      </c>
      <c r="I58" s="274">
        <v>68364.91</v>
      </c>
      <c r="J58" s="121">
        <v>70621</v>
      </c>
      <c r="K58" s="275">
        <v>69358</v>
      </c>
      <c r="L58" s="276">
        <v>72061</v>
      </c>
      <c r="M58" s="311">
        <v>488.7</v>
      </c>
      <c r="N58" s="124">
        <v>504.8</v>
      </c>
      <c r="O58" s="74">
        <f>IF(M58-N58=0,"-",(M58-N58)/N58*100)</f>
        <v>-3.1893819334389901</v>
      </c>
      <c r="P58" s="277">
        <v>1972.4</v>
      </c>
      <c r="Q58" s="124">
        <v>2043.7</v>
      </c>
      <c r="R58" s="74">
        <f>IF(P58-Q58=0,"-",(P58-Q58)/Q58*100)</f>
        <v>-3.4887703674707615</v>
      </c>
      <c r="S58" s="8"/>
      <c r="T58" s="8"/>
      <c r="U58" s="406"/>
      <c r="V58" s="8"/>
      <c r="W58" s="406"/>
    </row>
    <row r="59" spans="1:23" ht="12.75">
      <c r="A59" s="67" t="s">
        <v>54</v>
      </c>
      <c r="B59" s="68"/>
      <c r="C59" s="80"/>
      <c r="D59" s="94" t="s">
        <v>24</v>
      </c>
      <c r="E59" s="274">
        <v>39461</v>
      </c>
      <c r="F59" s="121">
        <v>41671</v>
      </c>
      <c r="G59" s="275">
        <v>40756</v>
      </c>
      <c r="H59" s="276">
        <v>43035</v>
      </c>
      <c r="I59" s="274">
        <v>11425</v>
      </c>
      <c r="J59" s="121">
        <v>12036</v>
      </c>
      <c r="K59" s="275">
        <v>11843</v>
      </c>
      <c r="L59" s="276">
        <v>12463.64</v>
      </c>
      <c r="M59" s="311">
        <v>81.7</v>
      </c>
      <c r="N59" s="124">
        <v>86</v>
      </c>
      <c r="O59" s="74">
        <f>IF(M59-N59=0,"-",(M59-N59)/N59*100)</f>
        <v>-4.9999999999999964</v>
      </c>
      <c r="P59" s="277">
        <v>336.8</v>
      </c>
      <c r="Q59" s="124">
        <v>353.5</v>
      </c>
      <c r="R59" s="74">
        <f>IF(P59-Q59=0,"-",(P59-Q59)/Q59*100)</f>
        <v>-4.7241867043847208</v>
      </c>
      <c r="S59" s="8"/>
      <c r="T59" s="8"/>
      <c r="U59" s="406"/>
      <c r="V59" s="8"/>
      <c r="W59" s="406"/>
    </row>
    <row r="60" spans="1:23" ht="12.75">
      <c r="A60" s="67"/>
      <c r="B60" s="79" t="s">
        <v>25</v>
      </c>
      <c r="C60" s="80">
        <v>77.7</v>
      </c>
      <c r="D60" s="94" t="s">
        <v>26</v>
      </c>
      <c r="E60" s="171">
        <f t="shared" ref="E60:N60" si="11">E58+E59</f>
        <v>273169.5</v>
      </c>
      <c r="F60" s="97">
        <f t="shared" si="11"/>
        <v>283307</v>
      </c>
      <c r="G60" s="82">
        <f t="shared" si="11"/>
        <v>277039</v>
      </c>
      <c r="H60" s="250">
        <f t="shared" si="11"/>
        <v>288566</v>
      </c>
      <c r="I60" s="173">
        <f t="shared" si="11"/>
        <v>79789.91</v>
      </c>
      <c r="J60" s="97">
        <f t="shared" si="11"/>
        <v>82657</v>
      </c>
      <c r="K60" s="82">
        <f t="shared" si="11"/>
        <v>81201</v>
      </c>
      <c r="L60" s="173">
        <f t="shared" si="11"/>
        <v>84524.64</v>
      </c>
      <c r="M60" s="115">
        <f t="shared" si="11"/>
        <v>570.4</v>
      </c>
      <c r="N60" s="93">
        <f t="shared" si="11"/>
        <v>590.79999999999995</v>
      </c>
      <c r="O60" s="74">
        <f>IF(M60-N60=0,"-",(M60-N60)/N60*100)</f>
        <v>-3.4529451591062932</v>
      </c>
      <c r="P60" s="92">
        <f>P58+P59</f>
        <v>2309.2000000000003</v>
      </c>
      <c r="Q60" s="93">
        <f>Q58+Q59</f>
        <v>2397.1999999999998</v>
      </c>
      <c r="R60" s="74">
        <f>IF(P60-Q60=0,"-",(P60-Q60)/Q60*100)</f>
        <v>-3.670949441014498</v>
      </c>
      <c r="S60" s="8"/>
      <c r="T60" s="86">
        <f>+P60*1000000/C60/366</f>
        <v>81200.638577687772</v>
      </c>
      <c r="U60" s="406">
        <f>+T60-K60</f>
        <v>-0.36142231222765986</v>
      </c>
      <c r="V60" s="86">
        <f>+Q60*1000000/C60/365</f>
        <v>84526.013293136581</v>
      </c>
      <c r="W60" s="406">
        <f>+V60-L60</f>
        <v>1.3732931365811964</v>
      </c>
    </row>
    <row r="61" spans="1:23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</row>
    <row r="62" spans="1:23" ht="12.75">
      <c r="A62" s="67" t="s">
        <v>56</v>
      </c>
      <c r="B62" s="68"/>
      <c r="C62" s="80"/>
      <c r="D62" s="94" t="s">
        <v>20</v>
      </c>
      <c r="E62" s="274">
        <v>41713</v>
      </c>
      <c r="F62" s="121">
        <v>44021</v>
      </c>
      <c r="G62" s="275">
        <v>44355</v>
      </c>
      <c r="H62" s="276">
        <v>46909</v>
      </c>
      <c r="I62" s="274">
        <v>43129</v>
      </c>
      <c r="J62" s="121">
        <v>45616</v>
      </c>
      <c r="K62" s="275">
        <v>46296.73</v>
      </c>
      <c r="L62" s="276">
        <v>48898</v>
      </c>
      <c r="M62" s="311">
        <v>95.2</v>
      </c>
      <c r="N62" s="124">
        <v>100.7</v>
      </c>
      <c r="O62" s="74">
        <f>IF(M62-N62=0,"-",(M62-N62)/N62*100)</f>
        <v>-5.4617676266137041</v>
      </c>
      <c r="P62" s="277">
        <v>406.7</v>
      </c>
      <c r="Q62" s="124">
        <v>428.3</v>
      </c>
      <c r="R62" s="74">
        <f>IF(P62-Q62=0,"-",(P62-Q62)/Q62*100)</f>
        <v>-5.0431940228811634</v>
      </c>
      <c r="S62" s="8"/>
      <c r="T62" s="8"/>
      <c r="U62" s="406"/>
      <c r="V62" s="8"/>
      <c r="W62" s="406"/>
    </row>
    <row r="63" spans="1:23" ht="12.75">
      <c r="A63" s="52"/>
      <c r="B63" s="9"/>
      <c r="C63" s="80"/>
      <c r="D63" s="94" t="s">
        <v>24</v>
      </c>
      <c r="E63" s="274">
        <v>7395</v>
      </c>
      <c r="F63" s="121">
        <v>7854</v>
      </c>
      <c r="G63" s="275">
        <v>7720</v>
      </c>
      <c r="H63" s="276">
        <v>8306</v>
      </c>
      <c r="I63" s="274">
        <v>7753</v>
      </c>
      <c r="J63" s="121">
        <v>8189</v>
      </c>
      <c r="K63" s="275">
        <v>8112</v>
      </c>
      <c r="L63" s="276">
        <v>8696</v>
      </c>
      <c r="M63" s="311">
        <v>17.100000000000001</v>
      </c>
      <c r="N63" s="124">
        <v>18.100000000000001</v>
      </c>
      <c r="O63" s="74">
        <f>IF(M63-N63=0,"-",(M63-N63)/N63*100)</f>
        <v>-5.5248618784530388</v>
      </c>
      <c r="P63" s="277">
        <v>71.3</v>
      </c>
      <c r="Q63" s="124">
        <v>76.2</v>
      </c>
      <c r="R63" s="74">
        <f>IF(P63-Q63=0,"-",(P63-Q63)/Q63*100)</f>
        <v>-6.4304461942257296</v>
      </c>
      <c r="S63" s="8"/>
      <c r="T63" s="8"/>
      <c r="U63" s="406"/>
      <c r="V63" s="8"/>
      <c r="W63" s="406"/>
    </row>
    <row r="64" spans="1:23" ht="12.75">
      <c r="A64" s="67"/>
      <c r="B64" s="79" t="s">
        <v>25</v>
      </c>
      <c r="C64" s="80">
        <v>24</v>
      </c>
      <c r="D64" s="94" t="s">
        <v>26</v>
      </c>
      <c r="E64" s="171">
        <f t="shared" ref="E64:N64" si="12">E62+E63</f>
        <v>49108</v>
      </c>
      <c r="F64" s="97">
        <f t="shared" si="12"/>
        <v>51875</v>
      </c>
      <c r="G64" s="82">
        <f t="shared" si="12"/>
        <v>52075</v>
      </c>
      <c r="H64" s="250">
        <f t="shared" si="12"/>
        <v>55215</v>
      </c>
      <c r="I64" s="173">
        <f t="shared" si="12"/>
        <v>50882</v>
      </c>
      <c r="J64" s="97">
        <f t="shared" si="12"/>
        <v>53805</v>
      </c>
      <c r="K64" s="82">
        <f t="shared" si="12"/>
        <v>54408.73</v>
      </c>
      <c r="L64" s="173">
        <f t="shared" si="12"/>
        <v>57594</v>
      </c>
      <c r="M64" s="115">
        <f t="shared" si="12"/>
        <v>112.30000000000001</v>
      </c>
      <c r="N64" s="93">
        <f t="shared" si="12"/>
        <v>118.80000000000001</v>
      </c>
      <c r="O64" s="74">
        <f>IF(M64-N64=0,"-",(M64-N64)/N64*100)</f>
        <v>-5.4713804713804706</v>
      </c>
      <c r="P64" s="92">
        <f>P62+P63</f>
        <v>478</v>
      </c>
      <c r="Q64" s="93">
        <f>Q62+Q63</f>
        <v>504.5</v>
      </c>
      <c r="R64" s="74">
        <f>IF(P64-Q64=0,"-",(P64-Q64)/Q64*100)</f>
        <v>-5.2527254707631315</v>
      </c>
      <c r="S64" s="8"/>
      <c r="T64" s="86">
        <f>+P64*1000000/C64/366</f>
        <v>54417.122040072863</v>
      </c>
      <c r="U64" s="406">
        <f>+T64-K64</f>
        <v>8.3920400728602544</v>
      </c>
      <c r="V64" s="86">
        <f>+Q64*1000000/C64/365</f>
        <v>57591.324200913237</v>
      </c>
      <c r="W64" s="406">
        <f>+V64-L64</f>
        <v>-2.6757990867627086</v>
      </c>
    </row>
    <row r="65" spans="1:23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</row>
    <row r="66" spans="1:23" ht="12.75">
      <c r="A66" s="99" t="s">
        <v>61</v>
      </c>
      <c r="B66" s="68"/>
      <c r="C66" s="101" t="s">
        <v>23</v>
      </c>
      <c r="D66" s="94" t="s">
        <v>20</v>
      </c>
      <c r="E66" s="171">
        <v>75370</v>
      </c>
      <c r="F66" s="97">
        <v>81107</v>
      </c>
      <c r="G66" s="82">
        <v>80056</v>
      </c>
      <c r="H66" s="250">
        <v>86301</v>
      </c>
      <c r="I66" s="173">
        <v>34128</v>
      </c>
      <c r="J66" s="97">
        <v>36768</v>
      </c>
      <c r="K66" s="82">
        <v>38185</v>
      </c>
      <c r="L66" s="296">
        <v>40990</v>
      </c>
      <c r="M66" s="115">
        <v>271</v>
      </c>
      <c r="N66" s="93">
        <v>291.89999999999998</v>
      </c>
      <c r="O66" s="74">
        <f>IF(M66-N66=0,"-",(M66-N66)/N66*100)</f>
        <v>-7.1599862966769372</v>
      </c>
      <c r="P66" s="115">
        <v>1206.0999999999999</v>
      </c>
      <c r="Q66" s="93">
        <v>1291.2</v>
      </c>
      <c r="R66" s="74">
        <f>IF(P66-Q66=0,"-",(P66-Q66)/Q66*100)</f>
        <v>-6.5907682775712617</v>
      </c>
      <c r="S66" s="8"/>
      <c r="T66" s="86"/>
      <c r="U66" s="406"/>
      <c r="V66" s="86"/>
      <c r="W66" s="406"/>
    </row>
    <row r="67" spans="1:23" ht="12.75">
      <c r="A67" s="102"/>
      <c r="B67" s="9"/>
      <c r="C67" s="80"/>
      <c r="D67" s="94" t="s">
        <v>24</v>
      </c>
      <c r="E67" s="171">
        <v>20654</v>
      </c>
      <c r="F67" s="97">
        <v>21474</v>
      </c>
      <c r="G67" s="82">
        <v>20876</v>
      </c>
      <c r="H67" s="250">
        <v>22197</v>
      </c>
      <c r="I67" s="173">
        <v>8559</v>
      </c>
      <c r="J67" s="97">
        <v>8863</v>
      </c>
      <c r="K67" s="82">
        <v>8728</v>
      </c>
      <c r="L67" s="296">
        <v>9206</v>
      </c>
      <c r="M67" s="115">
        <v>68</v>
      </c>
      <c r="N67" s="93">
        <v>70.400000000000006</v>
      </c>
      <c r="O67" s="74">
        <f>IF(M67-N67=0,"-",(M67-N67)/N67*100)</f>
        <v>-3.4090909090909172</v>
      </c>
      <c r="P67" s="115">
        <v>275.7</v>
      </c>
      <c r="Q67" s="93">
        <v>290</v>
      </c>
      <c r="R67" s="74">
        <f>IF(P67-Q67=0,"-",(P67-Q67)/Q67*100)</f>
        <v>-4.9310344827586245</v>
      </c>
      <c r="S67" s="8"/>
      <c r="T67" s="86"/>
      <c r="U67" s="406"/>
      <c r="V67" s="86"/>
      <c r="W67" s="406"/>
    </row>
    <row r="68" spans="1:23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96024</v>
      </c>
      <c r="F68" s="97">
        <f t="shared" si="13"/>
        <v>102581</v>
      </c>
      <c r="G68" s="82">
        <f t="shared" si="13"/>
        <v>100932</v>
      </c>
      <c r="H68" s="250">
        <f t="shared" si="13"/>
        <v>108498</v>
      </c>
      <c r="I68" s="173">
        <f t="shared" si="13"/>
        <v>42687</v>
      </c>
      <c r="J68" s="97">
        <f t="shared" si="13"/>
        <v>45631</v>
      </c>
      <c r="K68" s="82">
        <f t="shared" si="13"/>
        <v>46913</v>
      </c>
      <c r="L68" s="173">
        <f t="shared" si="13"/>
        <v>50196</v>
      </c>
      <c r="M68" s="115">
        <f t="shared" si="13"/>
        <v>339</v>
      </c>
      <c r="N68" s="93">
        <f t="shared" si="13"/>
        <v>362.29999999999995</v>
      </c>
      <c r="O68" s="74">
        <f>IF(M68-N68=0,"-",(M68-N68)/N68*100)</f>
        <v>-6.4311344189897754</v>
      </c>
      <c r="P68" s="92">
        <f>P66+P67</f>
        <v>1481.8</v>
      </c>
      <c r="Q68" s="93">
        <f>Q66+Q67</f>
        <v>1581.2</v>
      </c>
      <c r="R68" s="74">
        <f>IF(P68-Q68=0,"-",(P68-Q68)/Q68*100)</f>
        <v>-6.2863647862383063</v>
      </c>
      <c r="S68" s="8"/>
      <c r="T68" s="86">
        <f>+P68*1000000/C68/366</f>
        <v>46913.486440109162</v>
      </c>
      <c r="U68" s="406">
        <f>+T68-K68</f>
        <v>0.48644010916177649</v>
      </c>
      <c r="V68" s="86">
        <f>+Q68*1000000/86.3/365</f>
        <v>50197.622184479122</v>
      </c>
      <c r="W68" s="406">
        <f>+V68-L68</f>
        <v>1.6221844791216427</v>
      </c>
    </row>
    <row r="69" spans="1:23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</row>
    <row r="70" spans="1:23" ht="12.75">
      <c r="A70" s="67" t="s">
        <v>163</v>
      </c>
      <c r="B70" s="68"/>
      <c r="C70" s="80"/>
      <c r="D70" s="94" t="s">
        <v>20</v>
      </c>
      <c r="E70" s="274">
        <v>106170.63</v>
      </c>
      <c r="F70" s="121">
        <v>112416</v>
      </c>
      <c r="G70" s="275">
        <v>110867</v>
      </c>
      <c r="H70" s="276">
        <v>118100</v>
      </c>
      <c r="I70" s="274">
        <v>23518</v>
      </c>
      <c r="J70" s="121">
        <v>25389</v>
      </c>
      <c r="K70" s="275">
        <v>25886</v>
      </c>
      <c r="L70" s="276">
        <v>27993</v>
      </c>
      <c r="M70" s="311">
        <v>108.2</v>
      </c>
      <c r="N70" s="124">
        <v>116.8</v>
      </c>
      <c r="O70" s="74">
        <f>IF(M70-N70=0,"-",(M70-N70)/N70*100)</f>
        <v>-7.363013698630132</v>
      </c>
      <c r="P70" s="277">
        <v>473.7</v>
      </c>
      <c r="Q70" s="124">
        <v>510.9</v>
      </c>
      <c r="R70" s="74">
        <f>IF(P70-Q70=0,"-",(P70-Q70)/Q70*100)</f>
        <v>-7.2812683499706381</v>
      </c>
      <c r="S70" s="8"/>
      <c r="T70" s="8"/>
      <c r="U70" s="406"/>
      <c r="V70" s="8"/>
      <c r="W70" s="406"/>
    </row>
    <row r="71" spans="1:23" ht="12.75">
      <c r="A71" s="52"/>
      <c r="B71" s="9"/>
      <c r="C71" s="80"/>
      <c r="D71" s="94" t="s">
        <v>24</v>
      </c>
      <c r="E71" s="274">
        <v>20715</v>
      </c>
      <c r="F71" s="121">
        <v>21956</v>
      </c>
      <c r="G71" s="275">
        <v>21306</v>
      </c>
      <c r="H71" s="276">
        <v>22666.91</v>
      </c>
      <c r="I71" s="274">
        <v>6401</v>
      </c>
      <c r="J71" s="121">
        <v>6682.21</v>
      </c>
      <c r="K71" s="275">
        <v>6597.24</v>
      </c>
      <c r="L71" s="276">
        <v>7002</v>
      </c>
      <c r="M71" s="311">
        <v>29.4</v>
      </c>
      <c r="N71" s="124">
        <v>30.7</v>
      </c>
      <c r="O71" s="74">
        <f>IF(M71-N71=0,"-",(M71-N71)/N71*100)</f>
        <v>-4.2345276872964197</v>
      </c>
      <c r="P71" s="277">
        <v>120.7</v>
      </c>
      <c r="Q71" s="124">
        <v>127.8</v>
      </c>
      <c r="R71" s="74">
        <f>IF(P71-Q71=0,"-",(P71-Q71)/Q71*100)</f>
        <v>-5.5555555555555509</v>
      </c>
      <c r="S71" s="8"/>
      <c r="T71" s="8"/>
      <c r="U71" s="406"/>
      <c r="V71" s="8"/>
      <c r="W71" s="406"/>
    </row>
    <row r="72" spans="1:23" ht="12.75">
      <c r="A72" s="67"/>
      <c r="B72" s="79" t="s">
        <v>25</v>
      </c>
      <c r="C72" s="80">
        <v>50</v>
      </c>
      <c r="D72" s="94" t="s">
        <v>26</v>
      </c>
      <c r="E72" s="171">
        <f t="shared" ref="E72:N72" si="14">E70+E71</f>
        <v>126885.63</v>
      </c>
      <c r="F72" s="97">
        <f t="shared" si="14"/>
        <v>134372</v>
      </c>
      <c r="G72" s="82">
        <f t="shared" si="14"/>
        <v>132173</v>
      </c>
      <c r="H72" s="250">
        <f t="shared" si="14"/>
        <v>140766.91</v>
      </c>
      <c r="I72" s="173">
        <f t="shared" si="14"/>
        <v>29919</v>
      </c>
      <c r="J72" s="97">
        <f t="shared" si="14"/>
        <v>32071.21</v>
      </c>
      <c r="K72" s="82">
        <f t="shared" si="14"/>
        <v>32483.239999999998</v>
      </c>
      <c r="L72" s="173">
        <f t="shared" si="14"/>
        <v>34995</v>
      </c>
      <c r="M72" s="115">
        <f t="shared" si="14"/>
        <v>137.6</v>
      </c>
      <c r="N72" s="93">
        <f t="shared" si="14"/>
        <v>147.5</v>
      </c>
      <c r="O72" s="74">
        <f>IF(M72-N72=0,"-",(M72-N72)/N72*100)</f>
        <v>-6.7118644067796644</v>
      </c>
      <c r="P72" s="92">
        <f>P70+P71</f>
        <v>594.4</v>
      </c>
      <c r="Q72" s="93">
        <f>Q70+Q71</f>
        <v>638.69999999999993</v>
      </c>
      <c r="R72" s="74">
        <f>IF(P72-Q72=0,"-",(P72-Q72)/Q72*100)</f>
        <v>-6.9359636762173107</v>
      </c>
      <c r="S72" s="8"/>
      <c r="T72" s="86">
        <f>+P72*1000000/C72/366</f>
        <v>32480.874316939891</v>
      </c>
      <c r="U72" s="406">
        <f>+T72-K72</f>
        <v>-2.3656830601066758</v>
      </c>
      <c r="V72" s="86">
        <f>+Q72*1000000/C72/365</f>
        <v>34997.260273972599</v>
      </c>
      <c r="W72" s="406">
        <f>+V72-L72</f>
        <v>2.2602739725989522</v>
      </c>
    </row>
    <row r="73" spans="1:23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</row>
    <row r="74" spans="1:23" ht="12.75">
      <c r="A74" s="67" t="s">
        <v>64</v>
      </c>
      <c r="B74" s="68"/>
      <c r="C74" s="80"/>
      <c r="D74" s="94" t="s">
        <v>20</v>
      </c>
      <c r="E74" s="274">
        <v>176092</v>
      </c>
      <c r="F74" s="121">
        <v>186522</v>
      </c>
      <c r="G74" s="275">
        <v>186192</v>
      </c>
      <c r="H74" s="276">
        <v>198805</v>
      </c>
      <c r="I74" s="274">
        <v>51241</v>
      </c>
      <c r="J74" s="121">
        <v>54855</v>
      </c>
      <c r="K74" s="275">
        <v>57541</v>
      </c>
      <c r="L74" s="276">
        <v>61688.639999999999</v>
      </c>
      <c r="M74" s="311">
        <v>905.6</v>
      </c>
      <c r="N74" s="124">
        <v>969.5</v>
      </c>
      <c r="O74" s="74">
        <f>IF(M74-N74=0,"-",(M74-N74)/N74*100)</f>
        <v>-6.5910263022176352</v>
      </c>
      <c r="P74" s="277">
        <v>4045.6</v>
      </c>
      <c r="Q74" s="124">
        <v>4325.3999999999996</v>
      </c>
      <c r="R74" s="74">
        <f>IF(P74-Q74=0,"-",(P74-Q74)/Q74*100)</f>
        <v>-6.4687658944837416</v>
      </c>
      <c r="S74" s="8"/>
      <c r="T74" s="8"/>
      <c r="U74" s="406"/>
      <c r="V74" s="8"/>
      <c r="W74" s="406"/>
    </row>
    <row r="75" spans="1:23" ht="12.75">
      <c r="A75" s="52"/>
      <c r="B75" s="9"/>
      <c r="C75" s="80"/>
      <c r="D75" s="94" t="s">
        <v>24</v>
      </c>
      <c r="E75" s="274">
        <v>61516.5</v>
      </c>
      <c r="F75" s="121">
        <v>65769</v>
      </c>
      <c r="G75" s="275">
        <v>62837</v>
      </c>
      <c r="H75" s="276">
        <v>68060.03</v>
      </c>
      <c r="I75" s="274">
        <v>19305</v>
      </c>
      <c r="J75" s="121">
        <v>20627</v>
      </c>
      <c r="K75" s="275">
        <v>19821</v>
      </c>
      <c r="L75" s="276">
        <v>21441</v>
      </c>
      <c r="M75" s="311">
        <v>341.2</v>
      </c>
      <c r="N75" s="124">
        <v>364.5</v>
      </c>
      <c r="O75" s="74">
        <f>IF(M75-N75=0,"-",(M75-N75)/N75*100)</f>
        <v>-6.3923182441700988</v>
      </c>
      <c r="P75" s="277">
        <v>1393.6</v>
      </c>
      <c r="Q75" s="124">
        <v>1503.4</v>
      </c>
      <c r="R75" s="74">
        <f>IF(P75-Q75=0,"-",(P75-Q75)/Q75*100)</f>
        <v>-7.3034455234801232</v>
      </c>
      <c r="S75" s="8"/>
      <c r="T75" s="8"/>
      <c r="U75" s="406"/>
      <c r="V75" s="8"/>
      <c r="W75" s="406"/>
    </row>
    <row r="76" spans="1:23" ht="12.75">
      <c r="A76" s="67"/>
      <c r="B76" s="79" t="s">
        <v>25</v>
      </c>
      <c r="C76" s="80">
        <v>192.1</v>
      </c>
      <c r="D76" s="94" t="s">
        <v>26</v>
      </c>
      <c r="E76" s="171">
        <f t="shared" ref="E76:N76" si="15">E74+E75</f>
        <v>237608.5</v>
      </c>
      <c r="F76" s="97">
        <f t="shared" si="15"/>
        <v>252291</v>
      </c>
      <c r="G76" s="82">
        <f t="shared" si="15"/>
        <v>249029</v>
      </c>
      <c r="H76" s="250">
        <f t="shared" si="15"/>
        <v>266865.03000000003</v>
      </c>
      <c r="I76" s="173">
        <f t="shared" si="15"/>
        <v>70546</v>
      </c>
      <c r="J76" s="97">
        <f t="shared" si="15"/>
        <v>75482</v>
      </c>
      <c r="K76" s="82">
        <f t="shared" si="15"/>
        <v>77362</v>
      </c>
      <c r="L76" s="173">
        <f t="shared" si="15"/>
        <v>83129.64</v>
      </c>
      <c r="M76" s="115">
        <f t="shared" si="15"/>
        <v>1246.8</v>
      </c>
      <c r="N76" s="93">
        <f t="shared" si="15"/>
        <v>1334</v>
      </c>
      <c r="O76" s="74">
        <f>IF(M76-N76=0,"-",(M76-N76)/N76*100)</f>
        <v>-6.5367316341829111</v>
      </c>
      <c r="P76" s="92">
        <f>P74+P75</f>
        <v>5439.2</v>
      </c>
      <c r="Q76" s="93">
        <f>Q74+Q75</f>
        <v>5828.7999999999993</v>
      </c>
      <c r="R76" s="74">
        <f>IF(P76-Q76=0,"-",(P76-Q76)/Q76*100)</f>
        <v>-6.6840516058193717</v>
      </c>
      <c r="S76" s="8"/>
      <c r="T76" s="86">
        <f>+P76*1000000/C76/366</f>
        <v>77361.802112401609</v>
      </c>
      <c r="U76" s="406">
        <f>+T76-K76</f>
        <v>-0.19788759839138947</v>
      </c>
      <c r="V76" s="86">
        <f>+Q76*1000000/C76/365</f>
        <v>83130.218992676469</v>
      </c>
      <c r="W76" s="406">
        <f>+V76-L76</f>
        <v>0.57899267647007946</v>
      </c>
    </row>
    <row r="77" spans="1:23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</row>
    <row r="78" spans="1:23" ht="12.75">
      <c r="A78" s="67" t="s">
        <v>66</v>
      </c>
      <c r="B78" s="68"/>
      <c r="C78" s="80"/>
      <c r="D78" s="94" t="s">
        <v>20</v>
      </c>
      <c r="E78" s="171">
        <v>82945</v>
      </c>
      <c r="F78" s="97">
        <v>88942</v>
      </c>
      <c r="G78" s="82">
        <v>94101</v>
      </c>
      <c r="H78" s="250">
        <v>99963</v>
      </c>
      <c r="I78" s="173">
        <v>21226</v>
      </c>
      <c r="J78" s="97">
        <v>22468</v>
      </c>
      <c r="K78" s="82">
        <v>27236</v>
      </c>
      <c r="L78" s="296">
        <v>28543</v>
      </c>
      <c r="M78" s="115">
        <v>437.4</v>
      </c>
      <c r="N78" s="93">
        <v>463</v>
      </c>
      <c r="O78" s="74">
        <f>IF(M78-N78=0,"-",(M78-N78)/N78*100)</f>
        <v>-5.5291576673866141</v>
      </c>
      <c r="P78" s="115">
        <v>2232.9</v>
      </c>
      <c r="Q78" s="93">
        <v>2333.6999999999998</v>
      </c>
      <c r="R78" s="74">
        <f>IF(P78-Q78=0,"-",(P78-Q78)/Q78*100)</f>
        <v>-4.3193212495179223</v>
      </c>
      <c r="S78" s="8"/>
      <c r="T78" s="8"/>
      <c r="U78" s="406"/>
      <c r="V78" s="8"/>
      <c r="W78" s="406"/>
    </row>
    <row r="79" spans="1:23" ht="12.75">
      <c r="A79" s="67" t="s">
        <v>67</v>
      </c>
      <c r="B79" s="68"/>
      <c r="C79" s="80"/>
      <c r="D79" s="94" t="s">
        <v>24</v>
      </c>
      <c r="E79" s="171">
        <v>25764</v>
      </c>
      <c r="F79" s="97">
        <v>27256</v>
      </c>
      <c r="G79" s="82">
        <v>27533</v>
      </c>
      <c r="H79" s="250">
        <v>29028</v>
      </c>
      <c r="I79" s="173">
        <v>9416</v>
      </c>
      <c r="J79" s="97">
        <v>9829</v>
      </c>
      <c r="K79" s="82">
        <v>10519</v>
      </c>
      <c r="L79" s="296">
        <v>10855</v>
      </c>
      <c r="M79" s="115">
        <v>194</v>
      </c>
      <c r="N79" s="93">
        <v>202.6</v>
      </c>
      <c r="O79" s="74">
        <f>IF(M79-N79=0,"-",(M79-N79)/N79*100)</f>
        <v>-4.2448173741362263</v>
      </c>
      <c r="P79" s="115">
        <v>862.4</v>
      </c>
      <c r="Q79" s="93">
        <v>887.5</v>
      </c>
      <c r="R79" s="74">
        <f>IF(P79-Q79=0,"-",(P79-Q79)/Q79*100)</f>
        <v>-2.8281690140845099</v>
      </c>
      <c r="S79" s="8"/>
      <c r="T79" s="8"/>
      <c r="U79" s="406"/>
      <c r="V79" s="8"/>
      <c r="W79" s="406"/>
    </row>
    <row r="80" spans="1:23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108709</v>
      </c>
      <c r="F80" s="97">
        <f t="shared" si="16"/>
        <v>116198</v>
      </c>
      <c r="G80" s="82">
        <f t="shared" si="16"/>
        <v>121634</v>
      </c>
      <c r="H80" s="250">
        <f t="shared" si="16"/>
        <v>128991</v>
      </c>
      <c r="I80" s="173">
        <f t="shared" si="16"/>
        <v>30642</v>
      </c>
      <c r="J80" s="97">
        <f t="shared" si="16"/>
        <v>32297</v>
      </c>
      <c r="K80" s="82">
        <f t="shared" si="16"/>
        <v>37755</v>
      </c>
      <c r="L80" s="173">
        <f t="shared" si="16"/>
        <v>39398</v>
      </c>
      <c r="M80" s="115">
        <f t="shared" si="16"/>
        <v>631.4</v>
      </c>
      <c r="N80" s="93">
        <f t="shared" si="16"/>
        <v>665.6</v>
      </c>
      <c r="O80" s="74">
        <f>IF(M80-N80=0,"-",(M80-N80)/N80*100)</f>
        <v>-5.1382211538461604</v>
      </c>
      <c r="P80" s="92">
        <f>P78+P79</f>
        <v>3095.3</v>
      </c>
      <c r="Q80" s="93">
        <f>Q78+Q79</f>
        <v>3221.2</v>
      </c>
      <c r="R80" s="74">
        <f>IF(P80-Q80=0,"-",(P80-Q80)/Q80*100)</f>
        <v>-3.9084813113125434</v>
      </c>
      <c r="S80" s="8"/>
      <c r="T80" s="86">
        <f>+P80*1000000/C80/366</f>
        <v>37754.927790788446</v>
      </c>
      <c r="U80" s="406">
        <f>+T80-K80</f>
        <v>-7.2209211553854402E-2</v>
      </c>
      <c r="V80" s="86">
        <f>+Q80*1000000/C80/365</f>
        <v>39398.23874755382</v>
      </c>
      <c r="W80" s="406">
        <f>+V80-L80</f>
        <v>0.23874755381984869</v>
      </c>
    </row>
    <row r="81" spans="1:23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</row>
    <row r="82" spans="1:23" ht="12.75">
      <c r="A82" s="67" t="s">
        <v>66</v>
      </c>
      <c r="B82" s="68"/>
      <c r="C82" s="80"/>
      <c r="D82" s="94" t="s">
        <v>20</v>
      </c>
      <c r="E82" s="171">
        <v>51716</v>
      </c>
      <c r="F82" s="97">
        <v>53863</v>
      </c>
      <c r="G82" s="82">
        <v>55130</v>
      </c>
      <c r="H82" s="250">
        <v>58278</v>
      </c>
      <c r="I82" s="173">
        <v>25700</v>
      </c>
      <c r="J82" s="97">
        <v>26974</v>
      </c>
      <c r="K82" s="82">
        <v>29375</v>
      </c>
      <c r="L82" s="296">
        <v>31335</v>
      </c>
      <c r="M82" s="115">
        <v>212.8</v>
      </c>
      <c r="N82" s="93">
        <v>223.3</v>
      </c>
      <c r="O82" s="74">
        <f>IF(M82-N82=0,"-",(M82-N82)/N82*100)</f>
        <v>-4.7021943573667704</v>
      </c>
      <c r="P82" s="115">
        <v>967.6</v>
      </c>
      <c r="Q82" s="93">
        <v>1029.4000000000001</v>
      </c>
      <c r="R82" s="74">
        <f>IF(P82-Q82=0,"-",(P82-Q82)/Q82*100)</f>
        <v>-6.0034971828249528</v>
      </c>
      <c r="S82" s="8"/>
      <c r="T82" s="8"/>
      <c r="U82" s="406"/>
      <c r="V82" s="8"/>
      <c r="W82" s="406"/>
    </row>
    <row r="83" spans="1:23" ht="12.75">
      <c r="A83" s="67" t="s">
        <v>68</v>
      </c>
      <c r="B83" s="68"/>
      <c r="C83" s="80"/>
      <c r="D83" s="94" t="s">
        <v>24</v>
      </c>
      <c r="E83" s="171">
        <v>19831</v>
      </c>
      <c r="F83" s="97">
        <v>20685</v>
      </c>
      <c r="G83" s="82">
        <v>20239</v>
      </c>
      <c r="H83" s="250">
        <v>21561</v>
      </c>
      <c r="I83" s="173">
        <v>10708</v>
      </c>
      <c r="J83" s="97">
        <v>11323</v>
      </c>
      <c r="K83" s="82">
        <v>11143</v>
      </c>
      <c r="L83" s="296">
        <v>11939</v>
      </c>
      <c r="M83" s="115">
        <v>88.7</v>
      </c>
      <c r="N83" s="93">
        <v>93.8</v>
      </c>
      <c r="O83" s="74">
        <f>IF(M83-N83=0,"-",(M83-N83)/N83*100)</f>
        <v>-5.43710021321961</v>
      </c>
      <c r="P83" s="115">
        <v>367.1</v>
      </c>
      <c r="Q83" s="93">
        <v>392.2</v>
      </c>
      <c r="R83" s="74">
        <f>IF(P83-Q83=0,"-",(P83-Q83)/Q83*100)</f>
        <v>-6.3997960224375232</v>
      </c>
      <c r="S83" s="8"/>
      <c r="T83" s="8"/>
      <c r="U83" s="406"/>
      <c r="V83" s="8"/>
      <c r="W83" s="406"/>
    </row>
    <row r="84" spans="1:23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71547</v>
      </c>
      <c r="F84" s="97">
        <f t="shared" si="17"/>
        <v>74548</v>
      </c>
      <c r="G84" s="82">
        <f t="shared" si="17"/>
        <v>75369</v>
      </c>
      <c r="H84" s="250">
        <f t="shared" si="17"/>
        <v>79839</v>
      </c>
      <c r="I84" s="173">
        <f t="shared" si="17"/>
        <v>36408</v>
      </c>
      <c r="J84" s="97">
        <f t="shared" si="17"/>
        <v>38297</v>
      </c>
      <c r="K84" s="82">
        <f t="shared" si="17"/>
        <v>40518</v>
      </c>
      <c r="L84" s="173">
        <f t="shared" si="17"/>
        <v>43274</v>
      </c>
      <c r="M84" s="115">
        <f t="shared" si="17"/>
        <v>301.5</v>
      </c>
      <c r="N84" s="93">
        <f t="shared" si="17"/>
        <v>317.10000000000002</v>
      </c>
      <c r="O84" s="74">
        <f>IF(M84-N84=0,"-",(M84-N84)/N84*100)</f>
        <v>-4.9195837275307541</v>
      </c>
      <c r="P84" s="92">
        <f>P82+P83</f>
        <v>1334.7</v>
      </c>
      <c r="Q84" s="93">
        <f>Q82+Q83</f>
        <v>1421.6000000000001</v>
      </c>
      <c r="R84" s="74">
        <f>IF(P84-Q84=0,"-",(P84-Q84)/Q84*100)</f>
        <v>-6.1128306133933652</v>
      </c>
      <c r="S84" s="8"/>
      <c r="T84" s="86">
        <f>+P84*1000000/C84/366</f>
        <v>40519.125683060112</v>
      </c>
      <c r="U84" s="406">
        <f>+T84-K84</f>
        <v>1.1256830601123511</v>
      </c>
      <c r="V84" s="86">
        <f>+Q84*1000000/C84/365</f>
        <v>43275.494672754954</v>
      </c>
      <c r="W84" s="406">
        <f>+V84-L84</f>
        <v>1.494672754954081</v>
      </c>
    </row>
    <row r="85" spans="1:23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</row>
    <row r="86" spans="1:23" ht="12.75">
      <c r="A86" s="67" t="s">
        <v>176</v>
      </c>
      <c r="B86" s="68"/>
      <c r="C86" s="101" t="s">
        <v>23</v>
      </c>
      <c r="D86" s="94" t="s">
        <v>20</v>
      </c>
      <c r="E86" s="171">
        <v>29435</v>
      </c>
      <c r="F86" s="97">
        <v>28750</v>
      </c>
      <c r="G86" s="82">
        <v>28616</v>
      </c>
      <c r="H86" s="250">
        <v>29916</v>
      </c>
      <c r="I86" s="173">
        <v>13960</v>
      </c>
      <c r="J86" s="97">
        <v>16086</v>
      </c>
      <c r="K86" s="82">
        <v>13931</v>
      </c>
      <c r="L86" s="296">
        <v>17228</v>
      </c>
      <c r="M86" s="115">
        <v>55.1</v>
      </c>
      <c r="N86" s="93">
        <v>53.9</v>
      </c>
      <c r="O86" s="74">
        <f>IF(M86-N86=0,"-",(M86-N86)/N86*100)</f>
        <v>2.2263450834879461</v>
      </c>
      <c r="P86" s="115">
        <v>218.7</v>
      </c>
      <c r="Q86" s="93">
        <v>228.9</v>
      </c>
      <c r="R86" s="74">
        <f>IF(P86-Q86=0,"-",(P86-Q86)/Q86*100)</f>
        <v>-4.4560943643512525</v>
      </c>
      <c r="S86" s="8"/>
      <c r="T86" s="8"/>
      <c r="U86" s="406"/>
      <c r="V86" s="8"/>
      <c r="W86" s="406"/>
    </row>
    <row r="87" spans="1:23" ht="12.75">
      <c r="A87" s="67" t="s">
        <v>177</v>
      </c>
      <c r="B87" s="68"/>
      <c r="C87" s="80"/>
      <c r="D87" s="94" t="s">
        <v>24</v>
      </c>
      <c r="E87" s="171">
        <v>10093</v>
      </c>
      <c r="F87" s="97">
        <v>10043</v>
      </c>
      <c r="G87" s="82">
        <v>9727</v>
      </c>
      <c r="H87" s="250">
        <v>10323</v>
      </c>
      <c r="I87" s="173">
        <v>4069</v>
      </c>
      <c r="J87" s="97">
        <v>4742</v>
      </c>
      <c r="K87" s="82">
        <v>3916</v>
      </c>
      <c r="L87" s="296">
        <v>4937</v>
      </c>
      <c r="M87" s="115">
        <v>16.100000000000001</v>
      </c>
      <c r="N87" s="93">
        <v>15.9</v>
      </c>
      <c r="O87" s="74">
        <f>IF(M87-N87=0,"-",(M87-N87)/N87*100)</f>
        <v>1.2578616352201324</v>
      </c>
      <c r="P87" s="115">
        <v>61.5</v>
      </c>
      <c r="Q87" s="93">
        <v>65.599999999999994</v>
      </c>
      <c r="R87" s="74">
        <f>IF(P87-Q87=0,"-",(P87-Q87)/Q87*100)</f>
        <v>-6.249999999999992</v>
      </c>
      <c r="S87" s="8"/>
      <c r="T87" s="8"/>
      <c r="U87" s="406"/>
      <c r="V87" s="8"/>
      <c r="W87" s="406"/>
    </row>
    <row r="88" spans="1:23" ht="12.75">
      <c r="A88" s="99" t="s">
        <v>178</v>
      </c>
      <c r="B88" s="79" t="s">
        <v>25</v>
      </c>
      <c r="C88" s="134">
        <v>42.9</v>
      </c>
      <c r="D88" s="94" t="s">
        <v>26</v>
      </c>
      <c r="E88" s="171">
        <f t="shared" ref="E88:N88" si="18">E86+E87</f>
        <v>39528</v>
      </c>
      <c r="F88" s="97">
        <f t="shared" si="18"/>
        <v>38793</v>
      </c>
      <c r="G88" s="82">
        <f t="shared" si="18"/>
        <v>38343</v>
      </c>
      <c r="H88" s="250">
        <f t="shared" si="18"/>
        <v>40239</v>
      </c>
      <c r="I88" s="173">
        <f t="shared" si="18"/>
        <v>18029</v>
      </c>
      <c r="J88" s="97">
        <f t="shared" si="18"/>
        <v>20828</v>
      </c>
      <c r="K88" s="82">
        <f t="shared" si="18"/>
        <v>17847</v>
      </c>
      <c r="L88" s="173">
        <f t="shared" si="18"/>
        <v>22165</v>
      </c>
      <c r="M88" s="115">
        <f t="shared" si="18"/>
        <v>71.2</v>
      </c>
      <c r="N88" s="93">
        <f t="shared" si="18"/>
        <v>69.8</v>
      </c>
      <c r="O88" s="74">
        <f>IF(M88-N88=0,"-",(M88-N88)/N88*100)</f>
        <v>2.0057306590257959</v>
      </c>
      <c r="P88" s="92">
        <f>P86+P87</f>
        <v>280.2</v>
      </c>
      <c r="Q88" s="93">
        <f>Q86+Q87</f>
        <v>294.5</v>
      </c>
      <c r="R88" s="74">
        <f>IF(P88-Q88=0,"-",(P88-Q88)/Q88*100)</f>
        <v>-4.855687606112058</v>
      </c>
      <c r="S88" s="8"/>
      <c r="T88" s="86">
        <f>+P88*1000000/C88/366</f>
        <v>17845.542435706371</v>
      </c>
      <c r="U88" s="406">
        <f>+T88-K88</f>
        <v>-1.4575642936288205</v>
      </c>
      <c r="V88" s="86">
        <f>+Q88*1000000/36.4/365</f>
        <v>22166.189974409153</v>
      </c>
      <c r="W88" s="406">
        <f>+V88-L88</f>
        <v>1.1899744091533648</v>
      </c>
    </row>
    <row r="89" spans="1:23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</row>
    <row r="90" spans="1:23" ht="12.75">
      <c r="A90" s="99" t="s">
        <v>73</v>
      </c>
      <c r="B90" s="68"/>
      <c r="C90" s="101" t="s">
        <v>23</v>
      </c>
      <c r="D90" s="94" t="s">
        <v>20</v>
      </c>
      <c r="E90" s="250">
        <v>24331</v>
      </c>
      <c r="F90" s="173">
        <v>26983</v>
      </c>
      <c r="G90" s="97">
        <v>29365</v>
      </c>
      <c r="H90" s="250">
        <v>32513</v>
      </c>
      <c r="I90" s="173">
        <v>11888</v>
      </c>
      <c r="J90" s="97">
        <v>12966</v>
      </c>
      <c r="K90" s="82">
        <v>16296</v>
      </c>
      <c r="L90" s="296">
        <v>17881</v>
      </c>
      <c r="M90" s="115">
        <v>110.5</v>
      </c>
      <c r="N90" s="93">
        <v>120.5</v>
      </c>
      <c r="O90" s="74">
        <f>IF(M90-N90=0,"-",(M90-N90)/N90*100)</f>
        <v>-8.2987551867219906</v>
      </c>
      <c r="P90" s="115">
        <v>602.4</v>
      </c>
      <c r="Q90" s="93">
        <v>659.2</v>
      </c>
      <c r="R90" s="74">
        <f>IF(P90-Q90=0,"-",(P90-Q90)/Q90*100)</f>
        <v>-8.6165048543689426</v>
      </c>
      <c r="S90" s="8"/>
      <c r="T90" s="8"/>
      <c r="U90" s="406"/>
      <c r="V90" s="8"/>
      <c r="W90" s="406"/>
    </row>
    <row r="91" spans="1:23" ht="12.75">
      <c r="A91" s="102"/>
      <c r="B91" s="9"/>
      <c r="C91" s="80"/>
      <c r="D91" s="94" t="s">
        <v>24</v>
      </c>
      <c r="E91" s="250">
        <v>7388</v>
      </c>
      <c r="F91" s="173">
        <v>8107</v>
      </c>
      <c r="G91" s="97">
        <v>7996</v>
      </c>
      <c r="H91" s="250">
        <v>8823</v>
      </c>
      <c r="I91" s="173">
        <v>4709</v>
      </c>
      <c r="J91" s="97">
        <v>5112</v>
      </c>
      <c r="K91" s="82">
        <v>5178</v>
      </c>
      <c r="L91" s="296">
        <v>5651</v>
      </c>
      <c r="M91" s="115">
        <v>43.8</v>
      </c>
      <c r="N91" s="93">
        <v>47.5</v>
      </c>
      <c r="O91" s="74">
        <f>IF(M91-N91=0,"-",(M91-N91)/N91*100)</f>
        <v>-7.7894736842105319</v>
      </c>
      <c r="P91" s="115">
        <v>191.4</v>
      </c>
      <c r="Q91" s="93">
        <v>208.3</v>
      </c>
      <c r="R91" s="74">
        <f>IF(P91-Q91=0,"-",(P91-Q91)/Q91*100)</f>
        <v>-8.1132981277004337</v>
      </c>
      <c r="S91" s="8"/>
      <c r="T91" s="8"/>
      <c r="U91" s="406"/>
      <c r="V91" s="8"/>
      <c r="W91" s="406"/>
    </row>
    <row r="92" spans="1:23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31719</v>
      </c>
      <c r="F92" s="97">
        <f t="shared" si="19"/>
        <v>35090</v>
      </c>
      <c r="G92" s="82">
        <f t="shared" si="19"/>
        <v>37361</v>
      </c>
      <c r="H92" s="250">
        <f t="shared" si="19"/>
        <v>41336</v>
      </c>
      <c r="I92" s="173">
        <f t="shared" si="19"/>
        <v>16597</v>
      </c>
      <c r="J92" s="97">
        <f t="shared" si="19"/>
        <v>18078</v>
      </c>
      <c r="K92" s="82">
        <f t="shared" si="19"/>
        <v>21474</v>
      </c>
      <c r="L92" s="173">
        <f t="shared" si="19"/>
        <v>23532</v>
      </c>
      <c r="M92" s="115">
        <f t="shared" si="19"/>
        <v>154.30000000000001</v>
      </c>
      <c r="N92" s="93">
        <f t="shared" si="19"/>
        <v>168</v>
      </c>
      <c r="O92" s="74">
        <f>IF(M92-N92=0,"-",(M92-N92)/N92*100)</f>
        <v>-8.154761904761898</v>
      </c>
      <c r="P92" s="92">
        <f>P90+P91</f>
        <v>793.8</v>
      </c>
      <c r="Q92" s="93">
        <f>Q90+Q91</f>
        <v>867.5</v>
      </c>
      <c r="R92" s="74">
        <f>IF(P92-Q92=0,"-",(P92-Q92)/Q92*100)</f>
        <v>-8.4956772334293991</v>
      </c>
      <c r="S92" s="8"/>
      <c r="T92" s="86">
        <f>+P92*1000000/C92/366</f>
        <v>21473.78672293459</v>
      </c>
      <c r="U92" s="406">
        <f>+T92-K92</f>
        <v>-0.21327706540978397</v>
      </c>
      <c r="V92" s="86">
        <f>+Q92*1000000/C92/365</f>
        <v>23531.805235318054</v>
      </c>
      <c r="W92" s="406">
        <f>+V92-L92</f>
        <v>-0.1947646819462534</v>
      </c>
    </row>
    <row r="93" spans="1:23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</row>
    <row r="94" spans="1:23" ht="12.75">
      <c r="A94" s="67" t="s">
        <v>75</v>
      </c>
      <c r="B94" s="68"/>
      <c r="C94" s="80"/>
      <c r="D94" s="94" t="s">
        <v>20</v>
      </c>
      <c r="E94" s="274">
        <v>91833.12</v>
      </c>
      <c r="F94" s="121">
        <v>97103</v>
      </c>
      <c r="G94" s="275">
        <v>93460.74</v>
      </c>
      <c r="H94" s="276">
        <v>100185</v>
      </c>
      <c r="I94" s="274">
        <v>29080.7</v>
      </c>
      <c r="J94" s="121">
        <v>30821</v>
      </c>
      <c r="K94" s="275">
        <v>30694</v>
      </c>
      <c r="L94" s="276">
        <v>33064</v>
      </c>
      <c r="M94" s="311">
        <v>340.6</v>
      </c>
      <c r="N94" s="124">
        <v>361</v>
      </c>
      <c r="O94" s="74">
        <f>IF(M94-N94=0,"-",(M94-N94)/N94*100)</f>
        <v>-5.6509695290858666</v>
      </c>
      <c r="P94" s="277">
        <v>1430.1</v>
      </c>
      <c r="Q94" s="124">
        <v>1536.3</v>
      </c>
      <c r="R94" s="74">
        <f>IF(P94-Q94=0,"-",(P94-Q94)/Q94*100)</f>
        <v>-6.9127123608670207</v>
      </c>
      <c r="S94" s="8"/>
      <c r="T94" s="8"/>
      <c r="U94" s="406"/>
      <c r="V94" s="8"/>
      <c r="W94" s="406"/>
    </row>
    <row r="95" spans="1:23" ht="12.75">
      <c r="A95" s="52"/>
      <c r="B95" s="9"/>
      <c r="C95" s="80"/>
      <c r="D95" s="94" t="s">
        <v>24</v>
      </c>
      <c r="E95" s="274">
        <v>29374</v>
      </c>
      <c r="F95" s="121">
        <v>30803</v>
      </c>
      <c r="G95" s="275">
        <v>29609</v>
      </c>
      <c r="H95" s="276">
        <v>31817</v>
      </c>
      <c r="I95" s="274">
        <v>10475</v>
      </c>
      <c r="J95" s="121">
        <v>11085</v>
      </c>
      <c r="K95" s="275">
        <v>10749</v>
      </c>
      <c r="L95" s="276">
        <v>11598</v>
      </c>
      <c r="M95" s="311">
        <v>122.7</v>
      </c>
      <c r="N95" s="124">
        <v>129.80000000000001</v>
      </c>
      <c r="O95" s="74">
        <f>IF(M95-N95=0,"-",(M95-N95)/N95*100)</f>
        <v>-5.469953775038527</v>
      </c>
      <c r="P95" s="277">
        <v>500.8</v>
      </c>
      <c r="Q95" s="124">
        <v>538.9</v>
      </c>
      <c r="R95" s="74">
        <f>IF(P95-Q95=0,"-",(P95-Q95)/Q95*100)</f>
        <v>-7.0699573204676138</v>
      </c>
      <c r="S95" s="8"/>
      <c r="T95" s="8"/>
      <c r="U95" s="406"/>
      <c r="V95" s="8"/>
      <c r="W95" s="406"/>
    </row>
    <row r="96" spans="1:23" ht="12.75">
      <c r="A96" s="67"/>
      <c r="B96" s="79" t="s">
        <v>25</v>
      </c>
      <c r="C96" s="80">
        <v>127.3</v>
      </c>
      <c r="D96" s="94" t="s">
        <v>26</v>
      </c>
      <c r="E96" s="171">
        <f t="shared" ref="E96:N96" si="20">E94+E95</f>
        <v>121207.12</v>
      </c>
      <c r="F96" s="97">
        <f t="shared" si="20"/>
        <v>127906</v>
      </c>
      <c r="G96" s="82">
        <f t="shared" si="20"/>
        <v>123069.74</v>
      </c>
      <c r="H96" s="250">
        <f t="shared" si="20"/>
        <v>132002</v>
      </c>
      <c r="I96" s="173">
        <f t="shared" si="20"/>
        <v>39555.699999999997</v>
      </c>
      <c r="J96" s="97">
        <f t="shared" si="20"/>
        <v>41906</v>
      </c>
      <c r="K96" s="82">
        <f t="shared" si="20"/>
        <v>41443</v>
      </c>
      <c r="L96" s="173">
        <f t="shared" si="20"/>
        <v>44662</v>
      </c>
      <c r="M96" s="115">
        <f t="shared" si="20"/>
        <v>463.3</v>
      </c>
      <c r="N96" s="93">
        <f t="shared" si="20"/>
        <v>490.8</v>
      </c>
      <c r="O96" s="74">
        <f>IF(M96-N96=0,"-",(M96-N96)/N96*100)</f>
        <v>-5.6030969845150773</v>
      </c>
      <c r="P96" s="92">
        <f>P94+P95</f>
        <v>1930.8999999999999</v>
      </c>
      <c r="Q96" s="93">
        <f>Q94+Q95</f>
        <v>2075.1999999999998</v>
      </c>
      <c r="R96" s="74">
        <f>IF(P96-Q96=0,"-",(P96-Q96)/Q96*100)</f>
        <v>-6.9535466461063979</v>
      </c>
      <c r="S96" s="8"/>
      <c r="T96" s="86">
        <f>+P96*1000000/C96/366</f>
        <v>41442.914847677057</v>
      </c>
      <c r="U96" s="406">
        <f>+T96-K96</f>
        <v>-8.5152322943031322E-2</v>
      </c>
      <c r="V96" s="86">
        <f>+Q96*1000000/C96/365</f>
        <v>44662.053826039228</v>
      </c>
      <c r="W96" s="406">
        <f>+V96-L96</f>
        <v>5.3826039227715228E-2</v>
      </c>
    </row>
    <row r="97" spans="1:23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</row>
    <row r="98" spans="1:23" ht="12.75">
      <c r="A98" s="67" t="s">
        <v>77</v>
      </c>
      <c r="B98" s="68"/>
      <c r="C98" s="80"/>
      <c r="D98" s="94" t="s">
        <v>20</v>
      </c>
      <c r="E98" s="274">
        <v>190177</v>
      </c>
      <c r="F98" s="121">
        <v>200875</v>
      </c>
      <c r="G98" s="275">
        <v>202260</v>
      </c>
      <c r="H98" s="276">
        <v>218009</v>
      </c>
      <c r="I98" s="274">
        <v>37450</v>
      </c>
      <c r="J98" s="121">
        <v>40024</v>
      </c>
      <c r="K98" s="275">
        <v>44536</v>
      </c>
      <c r="L98" s="276">
        <v>48370</v>
      </c>
      <c r="M98" s="311">
        <v>813.1</v>
      </c>
      <c r="N98" s="124">
        <v>869</v>
      </c>
      <c r="O98" s="74">
        <f>IF(M98-N98=0,"-",(M98-N98)/N98*100)</f>
        <v>-6.4326812428078224</v>
      </c>
      <c r="P98" s="277">
        <v>3846.9</v>
      </c>
      <c r="Q98" s="124">
        <v>4166.6000000000004</v>
      </c>
      <c r="R98" s="74">
        <f>IF(P98-Q98=0,"-",(P98-Q98)/Q98*100)</f>
        <v>-7.6729227667642741</v>
      </c>
      <c r="S98" s="8"/>
      <c r="T98" s="8"/>
      <c r="U98" s="406"/>
      <c r="V98" s="8"/>
      <c r="W98" s="406"/>
    </row>
    <row r="99" spans="1:23" ht="12.75">
      <c r="A99" s="52"/>
      <c r="B99" s="9"/>
      <c r="C99" s="80"/>
      <c r="D99" s="94" t="s">
        <v>24</v>
      </c>
      <c r="E99" s="274">
        <v>55788.88</v>
      </c>
      <c r="F99" s="121">
        <v>59152</v>
      </c>
      <c r="G99" s="275">
        <v>56499</v>
      </c>
      <c r="H99" s="276">
        <v>61469</v>
      </c>
      <c r="I99" s="274">
        <v>13859</v>
      </c>
      <c r="J99" s="121">
        <v>14898</v>
      </c>
      <c r="K99" s="275">
        <v>14343</v>
      </c>
      <c r="L99" s="276">
        <v>15780</v>
      </c>
      <c r="M99" s="311">
        <v>300.89999999999998</v>
      </c>
      <c r="N99" s="124">
        <v>323.5</v>
      </c>
      <c r="O99" s="74">
        <f>IF(M99-N99=0,"-",(M99-N99)/N99*100)</f>
        <v>-6.9860896445131448</v>
      </c>
      <c r="P99" s="277">
        <v>1238.9000000000001</v>
      </c>
      <c r="Q99" s="124">
        <v>1359.3</v>
      </c>
      <c r="R99" s="74">
        <f>IF(P99-Q99=0,"-",(P99-Q99)/Q99*100)</f>
        <v>-8.8575001839181837</v>
      </c>
      <c r="S99" s="8"/>
      <c r="T99" s="8"/>
      <c r="U99" s="406"/>
      <c r="V99" s="8"/>
      <c r="W99" s="406"/>
    </row>
    <row r="100" spans="1:23" ht="12.75">
      <c r="A100" s="67"/>
      <c r="B100" s="79" t="s">
        <v>25</v>
      </c>
      <c r="C100" s="80">
        <v>236</v>
      </c>
      <c r="D100" s="94" t="s">
        <v>26</v>
      </c>
      <c r="E100" s="171">
        <f t="shared" ref="E100:N100" si="21">E98+E99</f>
        <v>245965.88</v>
      </c>
      <c r="F100" s="97">
        <f t="shared" si="21"/>
        <v>260027</v>
      </c>
      <c r="G100" s="82">
        <f t="shared" si="21"/>
        <v>258759</v>
      </c>
      <c r="H100" s="250">
        <f t="shared" si="21"/>
        <v>279478</v>
      </c>
      <c r="I100" s="173">
        <f t="shared" si="21"/>
        <v>51309</v>
      </c>
      <c r="J100" s="97">
        <f t="shared" si="21"/>
        <v>54922</v>
      </c>
      <c r="K100" s="82">
        <f t="shared" si="21"/>
        <v>58879</v>
      </c>
      <c r="L100" s="173">
        <f t="shared" si="21"/>
        <v>64150</v>
      </c>
      <c r="M100" s="115">
        <f t="shared" si="21"/>
        <v>1114</v>
      </c>
      <c r="N100" s="93">
        <f t="shared" si="21"/>
        <v>1192.5</v>
      </c>
      <c r="O100" s="74">
        <f>IF(M100-N100=0,"-",(M100-N100)/N100*100)</f>
        <v>-6.5828092243186589</v>
      </c>
      <c r="P100" s="92">
        <f>P98+P99</f>
        <v>5085.8</v>
      </c>
      <c r="Q100" s="93">
        <f>Q98+Q99</f>
        <v>5525.9000000000005</v>
      </c>
      <c r="R100" s="74">
        <f>IF(P100-Q100=0,"-",(P100-Q100)/Q100*100)</f>
        <v>-7.9643135054923233</v>
      </c>
      <c r="S100" s="8"/>
      <c r="T100" s="86">
        <f>+P100*1000000/C100/366</f>
        <v>58879.78142076503</v>
      </c>
      <c r="U100" s="406">
        <f>+T100-K100</f>
        <v>0.78142076502990676</v>
      </c>
      <c r="V100" s="86">
        <f>+Q100*1000000/C100/365</f>
        <v>64150.220571163234</v>
      </c>
      <c r="W100" s="406">
        <f>+V100-L100</f>
        <v>0.22057116323412629</v>
      </c>
    </row>
    <row r="101" spans="1:23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</row>
    <row r="102" spans="1:23" ht="12.75">
      <c r="A102" s="67" t="s">
        <v>78</v>
      </c>
      <c r="B102" s="68"/>
      <c r="C102" s="80"/>
      <c r="D102" s="94" t="s">
        <v>20</v>
      </c>
      <c r="E102" s="274">
        <v>9815</v>
      </c>
      <c r="F102" s="121">
        <v>10479</v>
      </c>
      <c r="G102" s="275">
        <v>12438</v>
      </c>
      <c r="H102" s="276">
        <v>13291</v>
      </c>
      <c r="I102" s="274">
        <v>10228</v>
      </c>
      <c r="J102" s="121">
        <v>10921</v>
      </c>
      <c r="K102" s="275">
        <v>12959</v>
      </c>
      <c r="L102" s="276">
        <v>13849</v>
      </c>
      <c r="M102" s="311">
        <v>27.6</v>
      </c>
      <c r="N102" s="124">
        <v>29.4</v>
      </c>
      <c r="O102" s="74">
        <f>IF(M102-N102=0,"-",(M102-N102)/N102*100)</f>
        <v>-6.1224489795918275</v>
      </c>
      <c r="P102" s="277">
        <v>139</v>
      </c>
      <c r="Q102" s="124">
        <v>148.1</v>
      </c>
      <c r="R102" s="74">
        <f>IF(P102-Q102=0,"-",(P102-Q102)/Q102*100)</f>
        <v>-6.1444969615124876</v>
      </c>
      <c r="S102" s="8"/>
      <c r="T102" s="8"/>
      <c r="U102" s="406"/>
      <c r="V102" s="8"/>
      <c r="W102" s="406"/>
    </row>
    <row r="103" spans="1:23" ht="12.75">
      <c r="A103" s="52"/>
      <c r="B103" s="9"/>
      <c r="C103" s="80"/>
      <c r="D103" s="94" t="s">
        <v>24</v>
      </c>
      <c r="E103" s="274">
        <v>3204</v>
      </c>
      <c r="F103" s="121">
        <v>3512</v>
      </c>
      <c r="G103" s="275">
        <v>3405</v>
      </c>
      <c r="H103" s="276">
        <v>3760</v>
      </c>
      <c r="I103" s="274">
        <v>3336</v>
      </c>
      <c r="J103" s="121">
        <v>3657</v>
      </c>
      <c r="K103" s="275">
        <v>3545</v>
      </c>
      <c r="L103" s="276">
        <v>3915</v>
      </c>
      <c r="M103" s="311">
        <v>9</v>
      </c>
      <c r="N103" s="124">
        <v>9.9</v>
      </c>
      <c r="O103" s="74">
        <f>IF(M103-N103=0,"-",(M103-N103)/N103*100)</f>
        <v>-9.0909090909090935</v>
      </c>
      <c r="P103" s="277">
        <v>38</v>
      </c>
      <c r="Q103" s="124">
        <v>41.9</v>
      </c>
      <c r="R103" s="74">
        <f>IF(P103-Q103=0,"-",(P103-Q103)/Q103*100)</f>
        <v>-9.3078758949880651</v>
      </c>
      <c r="S103" s="8"/>
      <c r="T103" s="8"/>
      <c r="U103" s="406"/>
      <c r="V103" s="8"/>
      <c r="W103" s="406"/>
    </row>
    <row r="104" spans="1:23" ht="12.75">
      <c r="A104" s="67"/>
      <c r="B104" s="79" t="s">
        <v>25</v>
      </c>
      <c r="C104" s="80">
        <v>29.3</v>
      </c>
      <c r="D104" s="94" t="s">
        <v>26</v>
      </c>
      <c r="E104" s="171">
        <f t="shared" ref="E104:N104" si="22">E102+E103</f>
        <v>13019</v>
      </c>
      <c r="F104" s="97">
        <f t="shared" si="22"/>
        <v>13991</v>
      </c>
      <c r="G104" s="82">
        <f t="shared" si="22"/>
        <v>15843</v>
      </c>
      <c r="H104" s="250">
        <f t="shared" si="22"/>
        <v>17051</v>
      </c>
      <c r="I104" s="173">
        <f t="shared" si="22"/>
        <v>13564</v>
      </c>
      <c r="J104" s="97">
        <f t="shared" si="22"/>
        <v>14578</v>
      </c>
      <c r="K104" s="82">
        <f t="shared" si="22"/>
        <v>16504</v>
      </c>
      <c r="L104" s="173">
        <f t="shared" si="22"/>
        <v>17764</v>
      </c>
      <c r="M104" s="115">
        <f t="shared" si="22"/>
        <v>36.6</v>
      </c>
      <c r="N104" s="93">
        <f t="shared" si="22"/>
        <v>39.299999999999997</v>
      </c>
      <c r="O104" s="74">
        <f>IF(M104-N104=0,"-",(M104-N104)/N104*100)</f>
        <v>-6.8702290076335775</v>
      </c>
      <c r="P104" s="92">
        <f>P102+P103</f>
        <v>177</v>
      </c>
      <c r="Q104" s="93">
        <f>Q102+Q103</f>
        <v>190</v>
      </c>
      <c r="R104" s="74">
        <f>IF(P104-Q104=0,"-",(P104-Q104)/Q104*100)</f>
        <v>-6.8421052631578956</v>
      </c>
      <c r="S104" s="8"/>
      <c r="T104" s="86">
        <f>+P104*1000000/C104/366</f>
        <v>16505.343255189393</v>
      </c>
      <c r="U104" s="406">
        <f>+T104-K104</f>
        <v>1.3432551893929485</v>
      </c>
      <c r="V104" s="86">
        <f>+Q104*1000000/C104/365</f>
        <v>17766.141474589742</v>
      </c>
      <c r="W104" s="406">
        <f>+V104-L104</f>
        <v>2.141474589741847</v>
      </c>
    </row>
    <row r="105" spans="1:23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173"/>
      <c r="M105" s="115"/>
      <c r="N105" s="93"/>
      <c r="O105" s="74"/>
      <c r="P105" s="108"/>
      <c r="Q105" s="93"/>
      <c r="R105" s="74"/>
      <c r="S105" s="8"/>
      <c r="T105" s="86"/>
      <c r="U105" s="406"/>
      <c r="V105" s="8"/>
      <c r="W105" s="406"/>
    </row>
    <row r="106" spans="1:23" ht="12.75">
      <c r="A106" s="67" t="s">
        <v>80</v>
      </c>
      <c r="B106" s="68" t="s">
        <v>23</v>
      </c>
      <c r="C106" s="80"/>
      <c r="D106" s="94" t="s">
        <v>20</v>
      </c>
      <c r="E106" s="171">
        <v>81115</v>
      </c>
      <c r="F106" s="97">
        <v>87712</v>
      </c>
      <c r="G106" s="82">
        <v>81207</v>
      </c>
      <c r="H106" s="250">
        <v>88033</v>
      </c>
      <c r="I106" s="264">
        <v>34881</v>
      </c>
      <c r="J106" s="113">
        <v>36950</v>
      </c>
      <c r="K106" s="95">
        <v>34875</v>
      </c>
      <c r="L106" s="310">
        <v>37196</v>
      </c>
      <c r="M106" s="115">
        <v>418.1</v>
      </c>
      <c r="N106" s="93">
        <v>442.9</v>
      </c>
      <c r="O106" s="74">
        <f>IF(M106-N106=0,"-",(M106-N106)/N106*100)</f>
        <v>-5.5994581169564137</v>
      </c>
      <c r="P106" s="115">
        <v>1663.2</v>
      </c>
      <c r="Q106" s="93">
        <v>1769</v>
      </c>
      <c r="R106" s="74">
        <f>IF(P106-Q106=0,"-",(P106-Q106)/Q106*100)</f>
        <v>-5.9807801017523996</v>
      </c>
      <c r="S106" s="8"/>
      <c r="T106" s="8"/>
      <c r="U106" s="406"/>
      <c r="V106" s="8"/>
      <c r="W106" s="406"/>
    </row>
    <row r="107" spans="1:23" ht="12.75">
      <c r="A107" s="52"/>
      <c r="B107" s="9"/>
      <c r="C107" s="80"/>
      <c r="D107" s="94" t="s">
        <v>24</v>
      </c>
      <c r="E107" s="171">
        <v>25419</v>
      </c>
      <c r="F107" s="97">
        <v>26929</v>
      </c>
      <c r="G107" s="82">
        <v>25520</v>
      </c>
      <c r="H107" s="250">
        <v>27273</v>
      </c>
      <c r="I107" s="264">
        <v>11204</v>
      </c>
      <c r="J107" s="113">
        <v>11655</v>
      </c>
      <c r="K107" s="95">
        <v>11263</v>
      </c>
      <c r="L107" s="310">
        <v>11952</v>
      </c>
      <c r="M107" s="115">
        <v>134.30000000000001</v>
      </c>
      <c r="N107" s="93">
        <v>139.69999999999999</v>
      </c>
      <c r="O107" s="74">
        <f>IF(M107-N107=0,"-",(M107-N107)/N107*100)</f>
        <v>-3.8654259126699912</v>
      </c>
      <c r="P107" s="115">
        <v>537.1</v>
      </c>
      <c r="Q107" s="93">
        <v>568.4</v>
      </c>
      <c r="R107" s="74">
        <f>IF(P107-Q107=0,"-",(P107-Q107)/Q107*100)</f>
        <v>-5.5066854327937991</v>
      </c>
      <c r="S107" s="8"/>
      <c r="T107" s="8"/>
      <c r="U107" s="406"/>
      <c r="V107" s="8"/>
      <c r="W107" s="406"/>
    </row>
    <row r="108" spans="1:23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106534</v>
      </c>
      <c r="F108" s="97">
        <f t="shared" si="23"/>
        <v>114641</v>
      </c>
      <c r="G108" s="82">
        <f t="shared" si="23"/>
        <v>106727</v>
      </c>
      <c r="H108" s="250">
        <f t="shared" si="23"/>
        <v>115306</v>
      </c>
      <c r="I108" s="173">
        <f t="shared" si="23"/>
        <v>46085</v>
      </c>
      <c r="J108" s="97">
        <f t="shared" si="23"/>
        <v>48605</v>
      </c>
      <c r="K108" s="82">
        <f t="shared" si="23"/>
        <v>46138</v>
      </c>
      <c r="L108" s="173">
        <f t="shared" si="23"/>
        <v>49148</v>
      </c>
      <c r="M108" s="115">
        <f t="shared" si="23"/>
        <v>552.40000000000009</v>
      </c>
      <c r="N108" s="93">
        <f t="shared" si="23"/>
        <v>582.59999999999991</v>
      </c>
      <c r="O108" s="74">
        <f>IF(M108-N108=0,"-",(M108-N108)/N108*100)</f>
        <v>-5.1836594576038149</v>
      </c>
      <c r="P108" s="92">
        <f>P106+P107</f>
        <v>2200.3000000000002</v>
      </c>
      <c r="Q108" s="93">
        <f>Q106+Q107</f>
        <v>2337.4</v>
      </c>
      <c r="R108" s="74">
        <f>IF(P108-Q108=0,"-",(P108-Q108)/Q108*100)</f>
        <v>-5.8654915718319458</v>
      </c>
      <c r="S108" s="8"/>
      <c r="T108" s="86">
        <f>+P108*1000000/130/366</f>
        <v>46244.220260613707</v>
      </c>
      <c r="U108" s="406">
        <f>+T108-K108</f>
        <v>106.22026061370707</v>
      </c>
      <c r="V108" s="86">
        <f>+Q108*1000000/130/365</f>
        <v>49260.273972602743</v>
      </c>
      <c r="W108" s="406">
        <f>+V108-L108</f>
        <v>112.27397260274302</v>
      </c>
    </row>
    <row r="109" spans="1:23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</row>
    <row r="110" spans="1:23" ht="12.75">
      <c r="A110" s="67" t="s">
        <v>89</v>
      </c>
      <c r="B110" s="68"/>
      <c r="C110" s="80"/>
      <c r="D110" s="94" t="s">
        <v>20</v>
      </c>
      <c r="E110" s="274">
        <v>212133.88</v>
      </c>
      <c r="F110" s="121">
        <v>225119</v>
      </c>
      <c r="G110" s="275">
        <v>215559</v>
      </c>
      <c r="H110" s="276">
        <v>226559</v>
      </c>
      <c r="I110" s="274">
        <v>80014</v>
      </c>
      <c r="J110" s="121">
        <v>84288</v>
      </c>
      <c r="K110" s="275">
        <v>82937.58</v>
      </c>
      <c r="L110" s="276">
        <v>86566</v>
      </c>
      <c r="M110" s="311">
        <v>688.3</v>
      </c>
      <c r="N110" s="124">
        <v>725</v>
      </c>
      <c r="O110" s="74">
        <f>IF(M110-N110=0,"-",(M110-N110)/N110*100)</f>
        <v>-5.0620689655172475</v>
      </c>
      <c r="P110" s="277">
        <v>2838.2</v>
      </c>
      <c r="Q110" s="124">
        <v>2954.3</v>
      </c>
      <c r="R110" s="74">
        <f>IF(P110-Q110=0,"-",(P110-Q110)/Q110*100)</f>
        <v>-3.9298649426260148</v>
      </c>
      <c r="S110" s="8"/>
      <c r="T110" s="8"/>
      <c r="U110" s="406"/>
      <c r="V110" s="8"/>
      <c r="W110" s="406"/>
    </row>
    <row r="111" spans="1:23" ht="12.75">
      <c r="A111" s="52"/>
      <c r="B111" s="9"/>
      <c r="C111" s="80"/>
      <c r="D111" s="94" t="s">
        <v>24</v>
      </c>
      <c r="E111" s="274">
        <v>56926</v>
      </c>
      <c r="F111" s="121">
        <v>61469</v>
      </c>
      <c r="G111" s="275">
        <v>58128</v>
      </c>
      <c r="H111" s="276">
        <v>62786</v>
      </c>
      <c r="I111" s="274">
        <v>24116</v>
      </c>
      <c r="J111" s="121">
        <v>25700.95</v>
      </c>
      <c r="K111" s="275">
        <v>24731</v>
      </c>
      <c r="L111" s="276">
        <v>26327</v>
      </c>
      <c r="M111" s="311">
        <v>207.4</v>
      </c>
      <c r="N111" s="124">
        <v>221.1</v>
      </c>
      <c r="O111" s="74">
        <f>IF(M111-N111=0,"-",(M111-N111)/N111*100)</f>
        <v>-6.196291270918131</v>
      </c>
      <c r="P111" s="277">
        <v>846.3</v>
      </c>
      <c r="Q111" s="124">
        <v>898.5</v>
      </c>
      <c r="R111" s="74">
        <f>IF(P111-Q111=0,"-",(P111-Q111)/Q111*100)</f>
        <v>-5.8096828046744626</v>
      </c>
      <c r="S111" s="8"/>
      <c r="T111" s="8"/>
      <c r="U111" s="406"/>
      <c r="V111" s="8"/>
      <c r="W111" s="406"/>
    </row>
    <row r="112" spans="1:23" ht="12.75">
      <c r="A112" s="67"/>
      <c r="B112" s="79" t="s">
        <v>25</v>
      </c>
      <c r="C112" s="80">
        <v>93.5</v>
      </c>
      <c r="D112" s="94" t="s">
        <v>26</v>
      </c>
      <c r="E112" s="171">
        <f t="shared" ref="E112:N112" si="24">E110+E111</f>
        <v>269059.88</v>
      </c>
      <c r="F112" s="97">
        <f t="shared" si="24"/>
        <v>286588</v>
      </c>
      <c r="G112" s="82">
        <f t="shared" si="24"/>
        <v>273687</v>
      </c>
      <c r="H112" s="250">
        <f t="shared" si="24"/>
        <v>289345</v>
      </c>
      <c r="I112" s="173">
        <f t="shared" si="24"/>
        <v>104130</v>
      </c>
      <c r="J112" s="97">
        <f t="shared" si="24"/>
        <v>109988.95</v>
      </c>
      <c r="K112" s="82">
        <f t="shared" si="24"/>
        <v>107668.58</v>
      </c>
      <c r="L112" s="173">
        <f t="shared" si="24"/>
        <v>112893</v>
      </c>
      <c r="M112" s="115">
        <f t="shared" si="24"/>
        <v>895.69999999999993</v>
      </c>
      <c r="N112" s="93">
        <f t="shared" si="24"/>
        <v>946.1</v>
      </c>
      <c r="O112" s="74">
        <f>IF(M112-N112=0,"-",(M112-N112)/N112*100)</f>
        <v>-5.3271324384314651</v>
      </c>
      <c r="P112" s="92">
        <f>P110+P111</f>
        <v>3684.5</v>
      </c>
      <c r="Q112" s="93">
        <f>Q110+Q111</f>
        <v>3852.8</v>
      </c>
      <c r="R112" s="74">
        <f>IF(P112-Q112=0,"-",(P112-Q112)/Q112*100)</f>
        <v>-4.3682516611295723</v>
      </c>
      <c r="S112" s="8"/>
      <c r="T112" s="86">
        <f>+P112*1000000/C112/366</f>
        <v>107667.80631775811</v>
      </c>
      <c r="U112" s="406">
        <f>+T112-K112</f>
        <v>-0.77368224189558532</v>
      </c>
      <c r="V112" s="86">
        <f>+Q112*1000000/C112/365</f>
        <v>112894.2934583547</v>
      </c>
      <c r="W112" s="406">
        <f>+V112-L112</f>
        <v>1.2934583547030343</v>
      </c>
    </row>
    <row r="113" spans="1:23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</row>
    <row r="114" spans="1:23" ht="12.75">
      <c r="A114" s="67" t="s">
        <v>90</v>
      </c>
      <c r="B114" s="68"/>
      <c r="C114" s="101" t="s">
        <v>23</v>
      </c>
      <c r="D114" s="94" t="s">
        <v>20</v>
      </c>
      <c r="E114" s="171">
        <v>191888</v>
      </c>
      <c r="F114" s="97">
        <v>207916</v>
      </c>
      <c r="G114" s="82">
        <v>203864</v>
      </c>
      <c r="H114" s="250">
        <v>220117</v>
      </c>
      <c r="I114" s="173">
        <v>58018</v>
      </c>
      <c r="J114" s="97">
        <v>62300</v>
      </c>
      <c r="K114" s="82">
        <v>63171</v>
      </c>
      <c r="L114" s="296">
        <v>67677</v>
      </c>
      <c r="M114" s="115">
        <v>779.8</v>
      </c>
      <c r="N114" s="93">
        <v>837.4</v>
      </c>
      <c r="O114" s="74">
        <f>IF(M114-N114=0,"-",(M114-N114)/N114*100)</f>
        <v>-6.8784332457606912</v>
      </c>
      <c r="P114" s="115">
        <v>3377.9</v>
      </c>
      <c r="Q114" s="93">
        <v>3609</v>
      </c>
      <c r="R114" s="74">
        <f>IF(P114-Q114=0,"-",(P114-Q114)/Q114*100)</f>
        <v>-6.4034358548074239</v>
      </c>
      <c r="S114" s="8"/>
      <c r="T114" s="8"/>
      <c r="U114" s="406"/>
      <c r="V114" s="8"/>
      <c r="W114" s="406"/>
    </row>
    <row r="115" spans="1:23" ht="12.75">
      <c r="A115" s="52"/>
      <c r="B115" s="9"/>
      <c r="C115" s="80"/>
      <c r="D115" s="94" t="s">
        <v>24</v>
      </c>
      <c r="E115" s="171">
        <v>61460</v>
      </c>
      <c r="F115" s="97">
        <v>66998</v>
      </c>
      <c r="G115" s="82">
        <v>63763</v>
      </c>
      <c r="H115" s="250">
        <v>69833</v>
      </c>
      <c r="I115" s="173">
        <v>22876</v>
      </c>
      <c r="J115" s="97">
        <v>24402</v>
      </c>
      <c r="K115" s="82">
        <v>23712</v>
      </c>
      <c r="L115" s="296">
        <v>25529</v>
      </c>
      <c r="M115" s="115">
        <v>307.5</v>
      </c>
      <c r="N115" s="93">
        <v>328</v>
      </c>
      <c r="O115" s="74">
        <f>IF(M115-N115=0,"-",(M115-N115)/N115*100)</f>
        <v>-6.25</v>
      </c>
      <c r="P115" s="115">
        <v>1268</v>
      </c>
      <c r="Q115" s="93">
        <v>1361.4</v>
      </c>
      <c r="R115" s="74">
        <f>IF(P115-Q115=0,"-",(P115-Q115)/Q115*100)</f>
        <v>-6.8605846922285938</v>
      </c>
      <c r="S115" s="8"/>
      <c r="T115" s="8"/>
      <c r="U115" s="406"/>
      <c r="V115" s="8"/>
      <c r="W115" s="406"/>
    </row>
    <row r="116" spans="1:23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253348</v>
      </c>
      <c r="F116" s="97">
        <f t="shared" si="25"/>
        <v>274914</v>
      </c>
      <c r="G116" s="82">
        <f t="shared" si="25"/>
        <v>267627</v>
      </c>
      <c r="H116" s="250">
        <f t="shared" si="25"/>
        <v>289950</v>
      </c>
      <c r="I116" s="173">
        <f t="shared" si="25"/>
        <v>80894</v>
      </c>
      <c r="J116" s="97">
        <f t="shared" si="25"/>
        <v>86702</v>
      </c>
      <c r="K116" s="82">
        <f t="shared" si="25"/>
        <v>86883</v>
      </c>
      <c r="L116" s="173">
        <f t="shared" si="25"/>
        <v>93206</v>
      </c>
      <c r="M116" s="115">
        <f t="shared" si="25"/>
        <v>1087.3</v>
      </c>
      <c r="N116" s="93">
        <f t="shared" si="25"/>
        <v>1165.4000000000001</v>
      </c>
      <c r="O116" s="74">
        <f>IF(M116-N116=0,"-",(M116-N116)/N116*100)</f>
        <v>-6.7015616955551858</v>
      </c>
      <c r="P116" s="92">
        <f>P114+P115</f>
        <v>4645.8999999999996</v>
      </c>
      <c r="Q116" s="93">
        <f>Q114+Q115</f>
        <v>4970.3999999999996</v>
      </c>
      <c r="R116" s="74">
        <f>IF(P116-Q116=0,"-",(P116-Q116)/Q116*100)</f>
        <v>-6.5286496056655405</v>
      </c>
      <c r="S116" s="8"/>
      <c r="T116" s="86">
        <f>+P116*1000000/C116/366</f>
        <v>86883.749808313049</v>
      </c>
      <c r="U116" s="406">
        <f>+T116-K116</f>
        <v>0.7498083130485611</v>
      </c>
      <c r="V116" s="86">
        <f>+Q116*1000000/C116/365</f>
        <v>93206.942139461622</v>
      </c>
      <c r="W116" s="406">
        <f>+V116-L116</f>
        <v>0.94213946162199136</v>
      </c>
    </row>
    <row r="117" spans="1:23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</row>
    <row r="118" spans="1:23" ht="12.75">
      <c r="A118" s="1560" t="s">
        <v>179</v>
      </c>
      <c r="B118" s="1561"/>
      <c r="C118" s="1562"/>
      <c r="D118" s="150" t="s">
        <v>20</v>
      </c>
      <c r="E118" s="272">
        <v>100994</v>
      </c>
      <c r="F118" s="113">
        <v>105033</v>
      </c>
      <c r="G118" s="95">
        <v>106224</v>
      </c>
      <c r="H118" s="303">
        <v>110687</v>
      </c>
      <c r="I118" s="95">
        <v>39094</v>
      </c>
      <c r="J118" s="95">
        <v>41259</v>
      </c>
      <c r="K118" s="95">
        <v>42873</v>
      </c>
      <c r="L118" s="95">
        <v>45452</v>
      </c>
      <c r="M118" s="115">
        <v>182.3</v>
      </c>
      <c r="N118" s="93">
        <v>192.7</v>
      </c>
      <c r="O118" s="74">
        <f>IF(M118-N118=0,"-",(M118-N118)/N118*100)</f>
        <v>-5.3969901401141556</v>
      </c>
      <c r="P118" s="115">
        <v>806.8</v>
      </c>
      <c r="Q118" s="93">
        <v>854.8</v>
      </c>
      <c r="R118" s="74">
        <f>IF(P118-Q118=0,"-",(P118-Q118)/Q118*100)</f>
        <v>-5.6153486195601312</v>
      </c>
      <c r="S118" s="8"/>
      <c r="T118" s="8"/>
      <c r="U118" s="406"/>
      <c r="V118" s="8"/>
      <c r="W118" s="406"/>
    </row>
    <row r="119" spans="1:23" ht="12.75">
      <c r="A119" s="1560"/>
      <c r="B119" s="1561"/>
      <c r="C119" s="1562"/>
      <c r="D119" s="150" t="s">
        <v>24</v>
      </c>
      <c r="E119" s="272">
        <v>26443</v>
      </c>
      <c r="F119" s="113">
        <v>27668</v>
      </c>
      <c r="G119" s="95">
        <v>27341</v>
      </c>
      <c r="H119" s="303">
        <v>29069</v>
      </c>
      <c r="I119" s="95">
        <v>10236</v>
      </c>
      <c r="J119" s="95">
        <v>10869</v>
      </c>
      <c r="K119" s="95">
        <v>11035</v>
      </c>
      <c r="L119" s="95">
        <v>11937</v>
      </c>
      <c r="M119" s="115">
        <v>70.099999999999994</v>
      </c>
      <c r="N119" s="93">
        <v>74.099999999999994</v>
      </c>
      <c r="O119" s="74">
        <f>IF(M119-N119=0,"-",(M119-N119)/N119*100)</f>
        <v>-5.3981106612685563</v>
      </c>
      <c r="P119" s="115">
        <v>290.7</v>
      </c>
      <c r="Q119" s="93">
        <v>310.39999999999998</v>
      </c>
      <c r="R119" s="74">
        <f>IF(P119-Q119=0,"-",(P119-Q119)/Q119*100)</f>
        <v>-6.346649484536079</v>
      </c>
      <c r="S119" s="8"/>
      <c r="T119" s="8"/>
      <c r="U119" s="406"/>
      <c r="V119" s="8"/>
      <c r="W119" s="406"/>
    </row>
    <row r="120" spans="1:23" ht="12.75">
      <c r="A120" s="104"/>
      <c r="B120" s="151" t="s">
        <v>25</v>
      </c>
      <c r="C120" s="114">
        <v>55.6</v>
      </c>
      <c r="D120" s="150" t="s">
        <v>26</v>
      </c>
      <c r="E120" s="272">
        <f t="shared" ref="E120:N120" si="26">E118+E119</f>
        <v>127437</v>
      </c>
      <c r="F120" s="113">
        <f t="shared" si="26"/>
        <v>132701</v>
      </c>
      <c r="G120" s="95">
        <f t="shared" si="26"/>
        <v>133565</v>
      </c>
      <c r="H120" s="303">
        <f t="shared" si="26"/>
        <v>139756</v>
      </c>
      <c r="I120" s="264">
        <f t="shared" si="26"/>
        <v>49330</v>
      </c>
      <c r="J120" s="113">
        <f t="shared" si="26"/>
        <v>52128</v>
      </c>
      <c r="K120" s="264">
        <f t="shared" si="26"/>
        <v>53908</v>
      </c>
      <c r="L120" s="113">
        <f t="shared" si="26"/>
        <v>57389</v>
      </c>
      <c r="M120" s="115">
        <f t="shared" si="26"/>
        <v>252.4</v>
      </c>
      <c r="N120" s="93">
        <f t="shared" si="26"/>
        <v>266.79999999999995</v>
      </c>
      <c r="O120" s="74">
        <f>IF(M120-N120=0,"-",(M120-N120)/N120*100)</f>
        <v>-5.3973013493253186</v>
      </c>
      <c r="P120" s="92">
        <f>P118+P119</f>
        <v>1097.5</v>
      </c>
      <c r="Q120" s="93">
        <f>Q118+Q119</f>
        <v>1165.1999999999998</v>
      </c>
      <c r="R120" s="74">
        <f>IF(P120-Q120=0,"-",(P120-Q120)/Q120*100)</f>
        <v>-5.8101613456917116</v>
      </c>
      <c r="S120" s="8"/>
      <c r="T120" s="86">
        <f>+P120*1000000/C120/366</f>
        <v>53932.264024845696</v>
      </c>
      <c r="U120" s="406">
        <f>+T120-K120</f>
        <v>24.264024845695531</v>
      </c>
      <c r="V120" s="86">
        <f>+Q120*1000000/C120/365</f>
        <v>57415.985020202999</v>
      </c>
      <c r="W120" s="406">
        <f>+V120-L120</f>
        <v>26.985020202999294</v>
      </c>
    </row>
    <row r="121" spans="1:23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</row>
    <row r="122" spans="1:23" ht="12.75">
      <c r="A122" s="67" t="s">
        <v>165</v>
      </c>
      <c r="B122" s="100"/>
      <c r="C122" s="101" t="s">
        <v>23</v>
      </c>
      <c r="D122" s="94" t="s">
        <v>20</v>
      </c>
      <c r="E122" s="171">
        <v>118717</v>
      </c>
      <c r="F122" s="97">
        <v>129508</v>
      </c>
      <c r="G122" s="82">
        <v>132913</v>
      </c>
      <c r="H122" s="250">
        <v>143532</v>
      </c>
      <c r="I122" s="173">
        <v>20996</v>
      </c>
      <c r="J122" s="97">
        <v>22907</v>
      </c>
      <c r="K122" s="82">
        <v>24876</v>
      </c>
      <c r="L122" s="296">
        <v>26703</v>
      </c>
      <c r="M122" s="115">
        <v>373.1</v>
      </c>
      <c r="N122" s="93">
        <v>407.1</v>
      </c>
      <c r="O122" s="74">
        <f>IF(M122-N122=0,"-",(M122-N122)/N122*100)</f>
        <v>-8.3517563252272158</v>
      </c>
      <c r="P122" s="115">
        <v>1758.7</v>
      </c>
      <c r="Q122" s="93">
        <v>1882.8</v>
      </c>
      <c r="R122" s="74">
        <f>IF(P122-Q122=0,"-",(P122-Q122)/Q122*100)</f>
        <v>-6.5912470788187756</v>
      </c>
      <c r="S122" s="8"/>
      <c r="T122" s="8"/>
      <c r="U122" s="406"/>
      <c r="V122" s="8"/>
      <c r="W122" s="406"/>
    </row>
    <row r="123" spans="1:23" ht="12.75">
      <c r="A123" s="67" t="s">
        <v>166</v>
      </c>
      <c r="B123" s="68"/>
      <c r="C123" s="80"/>
      <c r="D123" s="94" t="s">
        <v>24</v>
      </c>
      <c r="E123" s="171">
        <v>38054</v>
      </c>
      <c r="F123" s="97">
        <v>40561</v>
      </c>
      <c r="G123" s="82">
        <v>39964</v>
      </c>
      <c r="H123" s="250">
        <v>43131</v>
      </c>
      <c r="I123" s="173">
        <v>9564</v>
      </c>
      <c r="J123" s="97">
        <v>10072</v>
      </c>
      <c r="K123" s="82">
        <v>10112</v>
      </c>
      <c r="L123" s="296">
        <v>10714</v>
      </c>
      <c r="M123" s="115">
        <v>170</v>
      </c>
      <c r="N123" s="93">
        <v>179</v>
      </c>
      <c r="O123" s="74">
        <f>IF(M123-N123=0,"-",(M123-N123)/N123*100)</f>
        <v>-5.027932960893855</v>
      </c>
      <c r="P123" s="115">
        <v>714.9</v>
      </c>
      <c r="Q123" s="93">
        <v>755.4</v>
      </c>
      <c r="R123" s="74">
        <f>IF(P123-Q123=0,"-",(P123-Q123)/Q123*100)</f>
        <v>-5.3613979348689433</v>
      </c>
      <c r="S123" s="8"/>
      <c r="T123" s="8"/>
      <c r="U123" s="406"/>
      <c r="V123" s="8"/>
      <c r="W123" s="406"/>
    </row>
    <row r="124" spans="1:23" ht="12.75">
      <c r="A124" s="67" t="s">
        <v>167</v>
      </c>
      <c r="B124" s="79" t="s">
        <v>25</v>
      </c>
      <c r="C124" s="114">
        <v>193.2</v>
      </c>
      <c r="D124" s="94" t="s">
        <v>26</v>
      </c>
      <c r="E124" s="171">
        <f t="shared" ref="E124:N124" si="27">E122+E123</f>
        <v>156771</v>
      </c>
      <c r="F124" s="97">
        <f t="shared" si="27"/>
        <v>170069</v>
      </c>
      <c r="G124" s="82">
        <f t="shared" si="27"/>
        <v>172877</v>
      </c>
      <c r="H124" s="250">
        <f t="shared" si="27"/>
        <v>186663</v>
      </c>
      <c r="I124" s="173">
        <f t="shared" si="27"/>
        <v>30560</v>
      </c>
      <c r="J124" s="97">
        <f t="shared" si="27"/>
        <v>32979</v>
      </c>
      <c r="K124" s="82">
        <f t="shared" si="27"/>
        <v>34988</v>
      </c>
      <c r="L124" s="173">
        <f t="shared" si="27"/>
        <v>37417</v>
      </c>
      <c r="M124" s="115">
        <f t="shared" si="27"/>
        <v>543.1</v>
      </c>
      <c r="N124" s="93">
        <f t="shared" si="27"/>
        <v>586.1</v>
      </c>
      <c r="O124" s="74">
        <f>IF(M124-N124=0,"-",(M124-N124)/N124*100)</f>
        <v>-7.3366319740658588</v>
      </c>
      <c r="P124" s="92">
        <f>P122+P123</f>
        <v>2473.6</v>
      </c>
      <c r="Q124" s="93">
        <f>Q122+Q123</f>
        <v>2638.2</v>
      </c>
      <c r="R124" s="74">
        <f>IF(P124-Q124=0,"-",(P124-Q124)/Q124*100)</f>
        <v>-6.2391024183155155</v>
      </c>
      <c r="S124" s="8"/>
      <c r="T124" s="86">
        <f>+P124*1000000/C124/366</f>
        <v>34981.728495627285</v>
      </c>
      <c r="U124" s="406">
        <f>+T124-K124</f>
        <v>-6.2715043727148441</v>
      </c>
      <c r="V124" s="86">
        <f>+Q124*1000000/C124/365</f>
        <v>37411.724666042712</v>
      </c>
      <c r="W124" s="406">
        <f>+V124-L124</f>
        <v>-5.2753339572882396</v>
      </c>
    </row>
    <row r="125" spans="1:23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</row>
    <row r="126" spans="1:23" ht="12.75">
      <c r="A126" s="67" t="s">
        <v>96</v>
      </c>
      <c r="B126" s="68"/>
      <c r="C126" s="80"/>
      <c r="D126" s="94" t="s">
        <v>20</v>
      </c>
      <c r="E126" s="274">
        <v>52926</v>
      </c>
      <c r="F126" s="121">
        <v>55467</v>
      </c>
      <c r="G126" s="275">
        <v>54146</v>
      </c>
      <c r="H126" s="276">
        <v>56614</v>
      </c>
      <c r="I126" s="274">
        <v>17563</v>
      </c>
      <c r="J126" s="121">
        <v>18416</v>
      </c>
      <c r="K126" s="275">
        <v>18700</v>
      </c>
      <c r="L126" s="276">
        <v>19671</v>
      </c>
      <c r="M126" s="311">
        <v>132.80000000000001</v>
      </c>
      <c r="N126" s="124">
        <v>139.30000000000001</v>
      </c>
      <c r="O126" s="74">
        <f>IF(M126-N126=0,"-",(M126-N126)/N126*100)</f>
        <v>-4.6661880832735099</v>
      </c>
      <c r="P126" s="277">
        <v>562.6</v>
      </c>
      <c r="Q126" s="124">
        <v>590.20000000000005</v>
      </c>
      <c r="R126" s="74">
        <f>IF(P126-Q126=0,"-",(P126-Q126)/Q126*100)</f>
        <v>-4.676380887834636</v>
      </c>
      <c r="S126" s="8"/>
      <c r="T126" s="8"/>
      <c r="U126" s="406"/>
      <c r="V126" s="8"/>
      <c r="W126" s="406"/>
    </row>
    <row r="127" spans="1:23" ht="12.75">
      <c r="A127" s="291" t="s">
        <v>168</v>
      </c>
      <c r="B127" s="68"/>
      <c r="C127" s="80"/>
      <c r="D127" s="94" t="s">
        <v>24</v>
      </c>
      <c r="E127" s="274">
        <v>12598</v>
      </c>
      <c r="F127" s="121">
        <v>13199</v>
      </c>
      <c r="G127" s="275">
        <v>12705</v>
      </c>
      <c r="H127" s="276">
        <v>13357</v>
      </c>
      <c r="I127" s="274">
        <v>3699</v>
      </c>
      <c r="J127" s="121">
        <v>3898</v>
      </c>
      <c r="K127" s="275">
        <v>3775</v>
      </c>
      <c r="L127" s="276">
        <v>4002</v>
      </c>
      <c r="M127" s="311">
        <v>28</v>
      </c>
      <c r="N127" s="124">
        <v>29.5</v>
      </c>
      <c r="O127" s="74">
        <f>IF(M127-N127=0,"-",(M127-N127)/N127*100)</f>
        <v>-5.0847457627118651</v>
      </c>
      <c r="P127" s="277">
        <v>113.6</v>
      </c>
      <c r="Q127" s="124">
        <v>120.1</v>
      </c>
      <c r="R127" s="74">
        <f>IF(P127-Q127=0,"-",(P127-Q127)/Q127*100)</f>
        <v>-5.4121565362198174</v>
      </c>
      <c r="S127" s="8"/>
      <c r="T127" s="8"/>
      <c r="U127" s="406"/>
      <c r="V127" s="8"/>
      <c r="W127" s="406"/>
    </row>
    <row r="128" spans="1:23" ht="12.75">
      <c r="A128" s="67"/>
      <c r="B128" s="79" t="s">
        <v>25</v>
      </c>
      <c r="C128" s="80">
        <v>82.2</v>
      </c>
      <c r="D128" s="94" t="s">
        <v>26</v>
      </c>
      <c r="E128" s="171">
        <f t="shared" ref="E128:N128" si="28">E126+E127</f>
        <v>65524</v>
      </c>
      <c r="F128" s="97">
        <f t="shared" si="28"/>
        <v>68666</v>
      </c>
      <c r="G128" s="82">
        <f t="shared" si="28"/>
        <v>66851</v>
      </c>
      <c r="H128" s="250">
        <f t="shared" si="28"/>
        <v>69971</v>
      </c>
      <c r="I128" s="173">
        <f t="shared" si="28"/>
        <v>21262</v>
      </c>
      <c r="J128" s="97">
        <f t="shared" si="28"/>
        <v>22314</v>
      </c>
      <c r="K128" s="82">
        <f t="shared" si="28"/>
        <v>22475</v>
      </c>
      <c r="L128" s="173">
        <f t="shared" si="28"/>
        <v>23673</v>
      </c>
      <c r="M128" s="115">
        <f t="shared" si="28"/>
        <v>160.80000000000001</v>
      </c>
      <c r="N128" s="93">
        <f t="shared" si="28"/>
        <v>168.8</v>
      </c>
      <c r="O128" s="74">
        <f>IF(M128-N128=0,"-",(M128-N128)/N128*100)</f>
        <v>-4.7393364928909953</v>
      </c>
      <c r="P128" s="92">
        <f>P126+P127</f>
        <v>676.2</v>
      </c>
      <c r="Q128" s="93">
        <f>Q126+Q127</f>
        <v>710.30000000000007</v>
      </c>
      <c r="R128" s="74">
        <f>IF(P128-Q128=0,"-",(P128-Q128)/Q128*100)</f>
        <v>-4.8007883992679172</v>
      </c>
      <c r="S128" s="8"/>
      <c r="T128" s="86">
        <f>+P128*1000000/C128/366</f>
        <v>22476.167683778069</v>
      </c>
      <c r="U128" s="406">
        <f>+T128-K128</f>
        <v>1.1676837780687492</v>
      </c>
      <c r="V128" s="86">
        <f>+Q128*1000000/C128/365</f>
        <v>23674.299236742994</v>
      </c>
      <c r="W128" s="406">
        <f>+V128-L128</f>
        <v>1.2992367429942533</v>
      </c>
    </row>
    <row r="129" spans="1:23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</row>
    <row r="130" spans="1:23" ht="12.75">
      <c r="A130" s="67" t="s">
        <v>98</v>
      </c>
      <c r="B130" s="68"/>
      <c r="C130" s="80"/>
      <c r="D130" s="94" t="s">
        <v>20</v>
      </c>
      <c r="E130" s="274">
        <v>16211</v>
      </c>
      <c r="F130" s="121">
        <v>18033</v>
      </c>
      <c r="G130" s="275">
        <v>20724</v>
      </c>
      <c r="H130" s="276">
        <v>22992</v>
      </c>
      <c r="I130" s="274">
        <v>6691</v>
      </c>
      <c r="J130" s="121">
        <v>7352</v>
      </c>
      <c r="K130" s="275">
        <v>10416</v>
      </c>
      <c r="L130" s="276">
        <v>11279</v>
      </c>
      <c r="M130" s="311">
        <v>62.3</v>
      </c>
      <c r="N130" s="124">
        <v>68.5</v>
      </c>
      <c r="O130" s="74">
        <f>IF(M130-N130=0,"-",(M130-N130)/N130*100)</f>
        <v>-9.051094890510953</v>
      </c>
      <c r="P130" s="277">
        <v>385.8</v>
      </c>
      <c r="Q130" s="124">
        <v>416.6</v>
      </c>
      <c r="R130" s="74">
        <f>IF(P130-Q130=0,"-",(P130-Q130)/Q130*100)</f>
        <v>-7.3931829092654846</v>
      </c>
      <c r="S130" s="8"/>
      <c r="T130" s="8"/>
      <c r="U130" s="406"/>
      <c r="V130" s="8"/>
      <c r="W130" s="406"/>
    </row>
    <row r="131" spans="1:23" ht="12.75">
      <c r="A131" s="52"/>
      <c r="B131" s="9"/>
      <c r="C131" s="80"/>
      <c r="D131" s="94" t="s">
        <v>24</v>
      </c>
      <c r="E131" s="274">
        <v>5811</v>
      </c>
      <c r="F131" s="121">
        <v>6312.37</v>
      </c>
      <c r="G131" s="275">
        <v>6463</v>
      </c>
      <c r="H131" s="276">
        <v>7189</v>
      </c>
      <c r="I131" s="274">
        <v>3549</v>
      </c>
      <c r="J131" s="121">
        <v>3913</v>
      </c>
      <c r="K131" s="275">
        <v>4150</v>
      </c>
      <c r="L131" s="276">
        <v>4602</v>
      </c>
      <c r="M131" s="311">
        <v>33</v>
      </c>
      <c r="N131" s="124">
        <v>36.4</v>
      </c>
      <c r="O131" s="74">
        <f>IF(M131-N131=0,"-",(M131-N131)/N131*100)</f>
        <v>-9.3406593406593359</v>
      </c>
      <c r="P131" s="277">
        <v>153.69999999999999</v>
      </c>
      <c r="Q131" s="124">
        <v>170</v>
      </c>
      <c r="R131" s="74">
        <f>IF(P131-Q131=0,"-",(P131-Q131)/Q131*100)</f>
        <v>-9.5882352941176539</v>
      </c>
      <c r="S131" s="8"/>
      <c r="T131" s="8"/>
      <c r="U131" s="406"/>
      <c r="V131" s="8"/>
      <c r="W131" s="406"/>
    </row>
    <row r="132" spans="1:23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N132" si="29">E130+E131</f>
        <v>22022</v>
      </c>
      <c r="F132" s="97">
        <f t="shared" si="29"/>
        <v>24345.37</v>
      </c>
      <c r="G132" s="82">
        <f t="shared" si="29"/>
        <v>27187</v>
      </c>
      <c r="H132" s="250">
        <f t="shared" si="29"/>
        <v>30181</v>
      </c>
      <c r="I132" s="173">
        <f t="shared" si="29"/>
        <v>10240</v>
      </c>
      <c r="J132" s="97">
        <f t="shared" si="29"/>
        <v>11265</v>
      </c>
      <c r="K132" s="82">
        <f t="shared" si="29"/>
        <v>14566</v>
      </c>
      <c r="L132" s="173">
        <f t="shared" si="29"/>
        <v>15881</v>
      </c>
      <c r="M132" s="115">
        <f t="shared" si="29"/>
        <v>95.3</v>
      </c>
      <c r="N132" s="93">
        <f t="shared" si="29"/>
        <v>104.9</v>
      </c>
      <c r="O132" s="74">
        <f>IF(M132-N132=0,"-",(M132-N132)/N132*100)</f>
        <v>-9.1515729265967671</v>
      </c>
      <c r="P132" s="92">
        <f>P130+P131</f>
        <v>539.5</v>
      </c>
      <c r="Q132" s="93">
        <f>Q130+Q131</f>
        <v>586.6</v>
      </c>
      <c r="R132" s="74">
        <f>IF(P132-Q132=0,"-",(P132-Q132)/Q132*100)</f>
        <v>-8.0293215138083909</v>
      </c>
      <c r="S132" s="8"/>
      <c r="T132" s="86">
        <f>+P132*1000000/C132/366</f>
        <v>14565.649366077021</v>
      </c>
      <c r="U132" s="406">
        <f>+T132-K132</f>
        <v>-0.3506339229788864</v>
      </c>
      <c r="V132" s="86">
        <f>+Q132*1000000/C132/365</f>
        <v>15880.664897937082</v>
      </c>
      <c r="W132" s="406">
        <f>+V132-L132</f>
        <v>-0.3351020629179402</v>
      </c>
    </row>
    <row r="133" spans="1:23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</row>
    <row r="134" spans="1:23" ht="12.75">
      <c r="A134" s="67" t="s">
        <v>100</v>
      </c>
      <c r="B134" s="68"/>
      <c r="C134" s="101" t="s">
        <v>23</v>
      </c>
      <c r="D134" s="94" t="s">
        <v>20</v>
      </c>
      <c r="E134" s="171">
        <v>69307</v>
      </c>
      <c r="F134" s="97">
        <v>75371</v>
      </c>
      <c r="G134" s="82">
        <v>71205</v>
      </c>
      <c r="H134" s="250">
        <v>78537</v>
      </c>
      <c r="I134" s="173">
        <v>20246</v>
      </c>
      <c r="J134" s="97">
        <v>21832</v>
      </c>
      <c r="K134" s="82">
        <v>21437</v>
      </c>
      <c r="L134" s="296">
        <v>23521</v>
      </c>
      <c r="M134" s="115">
        <v>310.60000000000002</v>
      </c>
      <c r="N134" s="93">
        <v>335</v>
      </c>
      <c r="O134" s="74">
        <f>IF(M134-N134=0,"-",(M134-N134)/N134*100)</f>
        <v>-7.2835820895522314</v>
      </c>
      <c r="P134" s="115">
        <v>1307.5</v>
      </c>
      <c r="Q134" s="93">
        <v>1431.8</v>
      </c>
      <c r="R134" s="74">
        <f>IF(P134-Q134=0,"-",(P134-Q134)/Q134*100)</f>
        <v>-8.6813800810168988</v>
      </c>
      <c r="S134" s="8"/>
      <c r="T134" s="8"/>
      <c r="U134" s="406"/>
      <c r="V134" s="8"/>
      <c r="W134" s="406"/>
    </row>
    <row r="135" spans="1:23" ht="12.75">
      <c r="A135" s="52"/>
      <c r="B135" s="9"/>
      <c r="C135" s="80"/>
      <c r="D135" s="94" t="s">
        <v>24</v>
      </c>
      <c r="E135" s="171">
        <v>26164</v>
      </c>
      <c r="F135" s="97">
        <v>27822</v>
      </c>
      <c r="G135" s="82">
        <v>26368</v>
      </c>
      <c r="H135" s="250">
        <v>28693</v>
      </c>
      <c r="I135" s="173">
        <v>9816</v>
      </c>
      <c r="J135" s="97">
        <v>10426</v>
      </c>
      <c r="K135" s="82">
        <v>9945</v>
      </c>
      <c r="L135" s="296">
        <v>10835</v>
      </c>
      <c r="M135" s="115">
        <v>150.6</v>
      </c>
      <c r="N135" s="93">
        <v>160</v>
      </c>
      <c r="O135" s="74">
        <f>IF(M135-N135=0,"-",(M135-N135)/N135*100)</f>
        <v>-5.8750000000000036</v>
      </c>
      <c r="P135" s="115">
        <v>607</v>
      </c>
      <c r="Q135" s="93">
        <v>659.5</v>
      </c>
      <c r="R135" s="74">
        <f>IF(P135-Q135=0,"-",(P135-Q135)/Q135*100)</f>
        <v>-7.9605761940864284</v>
      </c>
      <c r="S135" s="8"/>
      <c r="T135" s="8"/>
      <c r="U135" s="406"/>
      <c r="V135" s="8"/>
      <c r="W135" s="406"/>
    </row>
    <row r="136" spans="1:23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0">E134+E135</f>
        <v>95471</v>
      </c>
      <c r="F136" s="97">
        <f t="shared" si="30"/>
        <v>103193</v>
      </c>
      <c r="G136" s="82">
        <f t="shared" si="30"/>
        <v>97573</v>
      </c>
      <c r="H136" s="250">
        <f t="shared" si="30"/>
        <v>107230</v>
      </c>
      <c r="I136" s="173">
        <f t="shared" si="30"/>
        <v>30062</v>
      </c>
      <c r="J136" s="97">
        <f t="shared" si="30"/>
        <v>32258</v>
      </c>
      <c r="K136" s="82">
        <f t="shared" si="30"/>
        <v>31382</v>
      </c>
      <c r="L136" s="173">
        <f t="shared" si="30"/>
        <v>34356</v>
      </c>
      <c r="M136" s="115">
        <f t="shared" si="30"/>
        <v>461.20000000000005</v>
      </c>
      <c r="N136" s="93">
        <f t="shared" si="30"/>
        <v>495</v>
      </c>
      <c r="O136" s="74">
        <f>IF(M136-N136=0,"-",(M136-N136)/N136*100)</f>
        <v>-6.8282828282828198</v>
      </c>
      <c r="P136" s="92">
        <f>P134+P135</f>
        <v>1914.5</v>
      </c>
      <c r="Q136" s="93">
        <f>Q134+Q135</f>
        <v>2091.3000000000002</v>
      </c>
      <c r="R136" s="74">
        <f>IF(P136-Q136=0,"-",(P136-Q136)/Q136*100)</f>
        <v>-8.4540716300865562</v>
      </c>
      <c r="S136" s="8"/>
      <c r="T136" s="86">
        <f>+P136*1000000/C136/366</f>
        <v>31721.493735232812</v>
      </c>
      <c r="U136" s="406">
        <f>+T136-K136</f>
        <v>339.49373523281247</v>
      </c>
      <c r="V136" s="86">
        <f>+Q136*1000000/C136/365</f>
        <v>34745.840152188546</v>
      </c>
      <c r="W136" s="406">
        <f>+V136-L136</f>
        <v>389.8401521885462</v>
      </c>
    </row>
    <row r="137" spans="1:23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</row>
    <row r="138" spans="1:23" ht="12.75">
      <c r="A138" s="67" t="s">
        <v>169</v>
      </c>
      <c r="B138" s="68"/>
      <c r="C138" s="101" t="s">
        <v>23</v>
      </c>
      <c r="D138" s="94" t="s">
        <v>20</v>
      </c>
      <c r="E138" s="171">
        <v>48723</v>
      </c>
      <c r="F138" s="97">
        <v>52514</v>
      </c>
      <c r="G138" s="82">
        <v>49831</v>
      </c>
      <c r="H138" s="250">
        <v>54671</v>
      </c>
      <c r="I138" s="173">
        <v>21905</v>
      </c>
      <c r="J138" s="97">
        <v>23489</v>
      </c>
      <c r="K138" s="82">
        <v>23320</v>
      </c>
      <c r="L138" s="296">
        <v>25417</v>
      </c>
      <c r="M138" s="115">
        <v>151.1</v>
      </c>
      <c r="N138" s="93">
        <v>162.1</v>
      </c>
      <c r="O138" s="74">
        <f>IF(M138-N138=0,"-",(M138-N138)/N138*100)</f>
        <v>-6.7859346082665031</v>
      </c>
      <c r="P138" s="115">
        <v>640.20000000000005</v>
      </c>
      <c r="Q138" s="93">
        <v>695.8</v>
      </c>
      <c r="R138" s="74">
        <f>IF(P138-Q138=0,"-",(P138-Q138)/Q138*100)</f>
        <v>-7.9908019545846383</v>
      </c>
      <c r="S138" s="8"/>
      <c r="T138" s="8"/>
      <c r="U138" s="406"/>
      <c r="V138" s="8"/>
      <c r="W138" s="406"/>
    </row>
    <row r="139" spans="1:23" ht="12.75">
      <c r="A139" s="67" t="s">
        <v>102</v>
      </c>
      <c r="B139" s="68" t="s">
        <v>23</v>
      </c>
      <c r="C139" s="80"/>
      <c r="D139" s="94" t="s">
        <v>24</v>
      </c>
      <c r="E139" s="171">
        <v>18494</v>
      </c>
      <c r="F139" s="97">
        <v>19954</v>
      </c>
      <c r="G139" s="82">
        <v>18836</v>
      </c>
      <c r="H139" s="250">
        <v>20588</v>
      </c>
      <c r="I139" s="173">
        <v>11055</v>
      </c>
      <c r="J139" s="97">
        <v>11758</v>
      </c>
      <c r="K139" s="82">
        <v>11289</v>
      </c>
      <c r="L139" s="296">
        <v>12215</v>
      </c>
      <c r="M139" s="115">
        <v>76.3</v>
      </c>
      <c r="N139" s="93">
        <v>81.099999999999994</v>
      </c>
      <c r="O139" s="74">
        <f>IF(M139-N139=0,"-",(M139-N139)/N139*100)</f>
        <v>-5.918618988902586</v>
      </c>
      <c r="P139" s="115">
        <v>309.89999999999998</v>
      </c>
      <c r="Q139" s="93">
        <v>334.4</v>
      </c>
      <c r="R139" s="74">
        <f>IF(P139-Q139=0,"-",(P139-Q139)/Q139*100)</f>
        <v>-7.3265550239234454</v>
      </c>
      <c r="S139" s="8"/>
      <c r="T139" s="8"/>
      <c r="U139" s="406"/>
      <c r="V139" s="8"/>
      <c r="W139" s="406"/>
    </row>
    <row r="140" spans="1:23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1">E138+E139</f>
        <v>67217</v>
      </c>
      <c r="F140" s="97">
        <f t="shared" si="31"/>
        <v>72468</v>
      </c>
      <c r="G140" s="82">
        <f t="shared" si="31"/>
        <v>68667</v>
      </c>
      <c r="H140" s="250">
        <f t="shared" si="31"/>
        <v>75259</v>
      </c>
      <c r="I140" s="173">
        <f t="shared" si="31"/>
        <v>32960</v>
      </c>
      <c r="J140" s="97">
        <f t="shared" si="31"/>
        <v>35247</v>
      </c>
      <c r="K140" s="82">
        <f t="shared" si="31"/>
        <v>34609</v>
      </c>
      <c r="L140" s="173">
        <f t="shared" si="31"/>
        <v>37632</v>
      </c>
      <c r="M140" s="115">
        <f t="shared" si="31"/>
        <v>227.39999999999998</v>
      </c>
      <c r="N140" s="93">
        <f t="shared" si="31"/>
        <v>243.2</v>
      </c>
      <c r="O140" s="74">
        <f>IF(M140-N140=0,"-",(M140-N140)/N140*100)</f>
        <v>-6.4967105263157947</v>
      </c>
      <c r="P140" s="92">
        <f>P138+P139</f>
        <v>950.1</v>
      </c>
      <c r="Q140" s="93">
        <f>Q138+Q139</f>
        <v>1030.1999999999998</v>
      </c>
      <c r="R140" s="74">
        <f>IF(P140-Q140=0,"-",(P140-Q140)/Q140*100)</f>
        <v>-7.7751892836342273</v>
      </c>
      <c r="S140" s="8"/>
      <c r="T140" s="86">
        <f>+P140*1000000/75/366</f>
        <v>34612.021857923501</v>
      </c>
      <c r="U140" s="406">
        <f>+T140-K140</f>
        <v>3.0218579235006473</v>
      </c>
      <c r="V140" s="86">
        <f>+Q140*1000000/75/365</f>
        <v>37632.876712328754</v>
      </c>
      <c r="W140" s="406">
        <f>+V140-L140</f>
        <v>0.87671232875436544</v>
      </c>
    </row>
    <row r="141" spans="1:23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</row>
    <row r="142" spans="1:23" ht="12.75">
      <c r="A142" s="67" t="s">
        <v>105</v>
      </c>
      <c r="B142" s="68"/>
      <c r="C142" s="101" t="s">
        <v>23</v>
      </c>
      <c r="D142" s="94" t="s">
        <v>20</v>
      </c>
      <c r="E142" s="171">
        <v>50019</v>
      </c>
      <c r="F142" s="97">
        <v>54405</v>
      </c>
      <c r="G142" s="82">
        <v>61511</v>
      </c>
      <c r="H142" s="250">
        <v>67253</v>
      </c>
      <c r="I142" s="173">
        <v>17999</v>
      </c>
      <c r="J142" s="97">
        <v>19533</v>
      </c>
      <c r="K142" s="82">
        <v>23025</v>
      </c>
      <c r="L142" s="296">
        <v>24986</v>
      </c>
      <c r="M142" s="115">
        <v>187.6</v>
      </c>
      <c r="N142" s="93">
        <v>203.6</v>
      </c>
      <c r="O142" s="74">
        <f>IF(M142-N142=0,"-",(M142-N142)/N142*100)</f>
        <v>-7.8585461689587426</v>
      </c>
      <c r="P142" s="115">
        <v>954.8</v>
      </c>
      <c r="Q142" s="93">
        <v>1033.4000000000001</v>
      </c>
      <c r="R142" s="74">
        <f>IF(P142-Q142=0,"-",(P142-Q142)/Q142*100)</f>
        <v>-7.6059609057480282</v>
      </c>
      <c r="S142" s="8"/>
      <c r="T142" s="8"/>
      <c r="U142" s="406"/>
      <c r="V142" s="8"/>
      <c r="W142" s="406"/>
    </row>
    <row r="143" spans="1:23" ht="12.75">
      <c r="A143" s="52"/>
      <c r="B143" s="9"/>
      <c r="C143" s="80"/>
      <c r="D143" s="94" t="s">
        <v>24</v>
      </c>
      <c r="E143" s="171">
        <v>10276</v>
      </c>
      <c r="F143" s="97">
        <v>11153</v>
      </c>
      <c r="G143" s="82">
        <v>11344</v>
      </c>
      <c r="H143" s="250">
        <v>12447</v>
      </c>
      <c r="I143" s="173">
        <v>5700</v>
      </c>
      <c r="J143" s="97">
        <v>6071</v>
      </c>
      <c r="K143" s="82">
        <v>6220</v>
      </c>
      <c r="L143" s="296">
        <v>6745</v>
      </c>
      <c r="M143" s="115">
        <v>59.4</v>
      </c>
      <c r="N143" s="93">
        <v>63.3</v>
      </c>
      <c r="O143" s="74">
        <f>IF(M143-N143=0,"-",(M143-N143)/N143*100)</f>
        <v>-6.1611374407582913</v>
      </c>
      <c r="P143" s="115">
        <v>257.89999999999998</v>
      </c>
      <c r="Q143" s="93">
        <v>278.89999999999998</v>
      </c>
      <c r="R143" s="74">
        <f>IF(P143-Q143=0,"-",(P143-Q143)/Q143*100)</f>
        <v>-7.5295804948010039</v>
      </c>
      <c r="S143" s="8"/>
      <c r="T143" s="8"/>
      <c r="U143" s="406"/>
      <c r="V143" s="8"/>
      <c r="W143" s="406"/>
    </row>
    <row r="144" spans="1:23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2">E142+E143</f>
        <v>60295</v>
      </c>
      <c r="F144" s="97">
        <f t="shared" si="32"/>
        <v>65558</v>
      </c>
      <c r="G144" s="82">
        <f t="shared" si="32"/>
        <v>72855</v>
      </c>
      <c r="H144" s="250">
        <f t="shared" si="32"/>
        <v>79700</v>
      </c>
      <c r="I144" s="173">
        <f t="shared" si="32"/>
        <v>23699</v>
      </c>
      <c r="J144" s="97">
        <f t="shared" si="32"/>
        <v>25604</v>
      </c>
      <c r="K144" s="82">
        <f t="shared" si="32"/>
        <v>29245</v>
      </c>
      <c r="L144" s="173">
        <f t="shared" si="32"/>
        <v>31731</v>
      </c>
      <c r="M144" s="115">
        <f t="shared" si="32"/>
        <v>247</v>
      </c>
      <c r="N144" s="93">
        <f t="shared" si="32"/>
        <v>266.89999999999998</v>
      </c>
      <c r="O144" s="74">
        <f>IF(M144-N144=0,"-",(M144-N144)/N144*100)</f>
        <v>-7.455976020981633</v>
      </c>
      <c r="P144" s="92">
        <f>P142+P143</f>
        <v>1212.6999999999998</v>
      </c>
      <c r="Q144" s="93">
        <f>Q142+Q143</f>
        <v>1312.3000000000002</v>
      </c>
      <c r="R144" s="74">
        <f>IF(P144-Q144=0,"-",(P144-Q144)/Q144*100)</f>
        <v>-7.5897279585460913</v>
      </c>
      <c r="S144" s="8"/>
      <c r="T144" s="86">
        <f>+P144*1000000/C144/366</f>
        <v>29244.377565243387</v>
      </c>
      <c r="U144" s="406">
        <f>+T144-K144</f>
        <v>-0.62243475661307457</v>
      </c>
      <c r="V144" s="86">
        <f>+Q144*1000000/C144/365</f>
        <v>31732.943210533322</v>
      </c>
      <c r="W144" s="406">
        <f>+V144-L144</f>
        <v>1.9432105333216896</v>
      </c>
    </row>
    <row r="145" spans="1:23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</row>
    <row r="146" spans="1:23" ht="12.75">
      <c r="A146" s="67" t="s">
        <v>170</v>
      </c>
      <c r="B146" s="68"/>
      <c r="C146" s="80"/>
      <c r="D146" s="94" t="s">
        <v>20</v>
      </c>
      <c r="E146" s="274">
        <v>102986</v>
      </c>
      <c r="F146" s="121">
        <v>109963</v>
      </c>
      <c r="G146" s="275">
        <v>117393</v>
      </c>
      <c r="H146" s="276">
        <v>126182</v>
      </c>
      <c r="I146" s="274">
        <v>36026</v>
      </c>
      <c r="J146" s="121">
        <v>38545.74</v>
      </c>
      <c r="K146" s="275">
        <v>42774</v>
      </c>
      <c r="L146" s="276">
        <v>45932</v>
      </c>
      <c r="M146" s="311">
        <v>150.80000000000001</v>
      </c>
      <c r="N146" s="124">
        <v>161.4</v>
      </c>
      <c r="O146" s="74">
        <f>IF(M146-N146=0,"-",(M146-N146)/N146*100)</f>
        <v>-6.5675340768277541</v>
      </c>
      <c r="P146" s="277">
        <v>712.3</v>
      </c>
      <c r="Q146" s="124">
        <v>762.8</v>
      </c>
      <c r="R146" s="74">
        <f>IF(P146-Q146=0,"-",(P146-Q146)/Q146*100)</f>
        <v>-6.6203460933403253</v>
      </c>
      <c r="S146" s="8"/>
      <c r="T146" s="8"/>
      <c r="U146" s="406"/>
      <c r="V146" s="8"/>
      <c r="W146" s="406"/>
    </row>
    <row r="147" spans="1:23" ht="12.75">
      <c r="A147" s="52"/>
      <c r="B147" s="9"/>
      <c r="C147" s="80"/>
      <c r="D147" s="94" t="s">
        <v>24</v>
      </c>
      <c r="E147" s="274">
        <v>21180</v>
      </c>
      <c r="F147" s="121">
        <v>22981</v>
      </c>
      <c r="G147" s="275">
        <v>22397</v>
      </c>
      <c r="H147" s="276">
        <v>24459</v>
      </c>
      <c r="I147" s="274">
        <v>8481</v>
      </c>
      <c r="J147" s="121">
        <v>9094</v>
      </c>
      <c r="K147" s="275">
        <v>9053</v>
      </c>
      <c r="L147" s="276">
        <v>9714</v>
      </c>
      <c r="M147" s="311">
        <v>35.5</v>
      </c>
      <c r="N147" s="124">
        <v>38.1</v>
      </c>
      <c r="O147" s="74">
        <f>IF(M147-N147=0,"-",(M147-N147)/N147*100)</f>
        <v>-6.824146981627301</v>
      </c>
      <c r="P147" s="277">
        <v>150.80000000000001</v>
      </c>
      <c r="Q147" s="124">
        <v>161.30000000000001</v>
      </c>
      <c r="R147" s="74">
        <f>IF(P147-Q147=0,"-",(P147-Q147)/Q147*100)</f>
        <v>-6.5096094234345943</v>
      </c>
      <c r="S147" s="8"/>
      <c r="T147" s="8"/>
      <c r="U147" s="406"/>
      <c r="V147" s="8"/>
      <c r="W147" s="406"/>
    </row>
    <row r="148" spans="1:23" ht="12.75">
      <c r="A148" s="67"/>
      <c r="B148" s="79" t="s">
        <v>25</v>
      </c>
      <c r="C148" s="80">
        <v>45.5</v>
      </c>
      <c r="D148" s="94" t="s">
        <v>26</v>
      </c>
      <c r="E148" s="171">
        <f t="shared" ref="E148:N148" si="33">E146+E147</f>
        <v>124166</v>
      </c>
      <c r="F148" s="97">
        <f t="shared" si="33"/>
        <v>132944</v>
      </c>
      <c r="G148" s="82">
        <f t="shared" si="33"/>
        <v>139790</v>
      </c>
      <c r="H148" s="250">
        <f t="shared" si="33"/>
        <v>150641</v>
      </c>
      <c r="I148" s="173">
        <f t="shared" si="33"/>
        <v>44507</v>
      </c>
      <c r="J148" s="97">
        <f t="shared" si="33"/>
        <v>47639.74</v>
      </c>
      <c r="K148" s="82">
        <f t="shared" si="33"/>
        <v>51827</v>
      </c>
      <c r="L148" s="173">
        <f t="shared" si="33"/>
        <v>55646</v>
      </c>
      <c r="M148" s="115">
        <f t="shared" si="33"/>
        <v>186.3</v>
      </c>
      <c r="N148" s="93">
        <f t="shared" si="33"/>
        <v>199.5</v>
      </c>
      <c r="O148" s="74">
        <f>IF(M148-N148=0,"-",(M148-N148)/N148*100)</f>
        <v>-6.6165413533834521</v>
      </c>
      <c r="P148" s="92">
        <f>P146+P147</f>
        <v>863.09999999999991</v>
      </c>
      <c r="Q148" s="93">
        <f>Q146+Q147</f>
        <v>924.09999999999991</v>
      </c>
      <c r="R148" s="74">
        <f>IF(P148-Q148=0,"-",(P148-Q148)/Q148*100)</f>
        <v>-6.6010172059300949</v>
      </c>
      <c r="S148" s="8"/>
      <c r="T148" s="86">
        <f>+P148*1000000/C148/366</f>
        <v>51828.499369482975</v>
      </c>
      <c r="U148" s="406">
        <f>+T148-K148</f>
        <v>1.4993694829754531</v>
      </c>
      <c r="V148" s="86">
        <f>+Q148*1000000/C148/365</f>
        <v>55643.534547644129</v>
      </c>
      <c r="W148" s="406">
        <f>+V148-L148</f>
        <v>-2.4654523558710935</v>
      </c>
    </row>
    <row r="149" spans="1:23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</row>
    <row r="150" spans="1:23" ht="12.75">
      <c r="A150" s="67" t="s">
        <v>108</v>
      </c>
      <c r="B150" s="68"/>
      <c r="C150" s="80"/>
      <c r="D150" s="94" t="s">
        <v>20</v>
      </c>
      <c r="E150" s="274">
        <v>79264</v>
      </c>
      <c r="F150" s="121">
        <v>83588.62</v>
      </c>
      <c r="G150" s="275">
        <v>83969</v>
      </c>
      <c r="H150" s="276">
        <v>89272</v>
      </c>
      <c r="I150" s="274">
        <v>36216.53</v>
      </c>
      <c r="J150" s="121">
        <v>38533</v>
      </c>
      <c r="K150" s="275">
        <v>40496</v>
      </c>
      <c r="L150" s="276">
        <v>43585</v>
      </c>
      <c r="M150" s="311">
        <v>162.30000000000001</v>
      </c>
      <c r="N150" s="124">
        <v>172.6</v>
      </c>
      <c r="O150" s="74">
        <f>IF(M150-N150=0,"-",(M150-N150)/N150*100)</f>
        <v>-5.9675550405561895</v>
      </c>
      <c r="P150" s="277">
        <v>721.8</v>
      </c>
      <c r="Q150" s="124">
        <v>774.8</v>
      </c>
      <c r="R150" s="74">
        <f>IF(P150-Q150=0,"-",(P150-Q150)/Q150*100)</f>
        <v>-6.8404749612803313</v>
      </c>
      <c r="S150" s="8"/>
      <c r="T150" s="8"/>
      <c r="U150" s="406"/>
      <c r="V150" s="8"/>
      <c r="W150" s="406"/>
    </row>
    <row r="151" spans="1:23" ht="12.75">
      <c r="A151" s="52"/>
      <c r="B151" s="9"/>
      <c r="C151" s="80"/>
      <c r="D151" s="94" t="s">
        <v>24</v>
      </c>
      <c r="E151" s="274">
        <v>12270</v>
      </c>
      <c r="F151" s="121">
        <v>13164</v>
      </c>
      <c r="G151" s="275">
        <v>12774.44</v>
      </c>
      <c r="H151" s="276">
        <v>13717</v>
      </c>
      <c r="I151" s="274">
        <v>6870</v>
      </c>
      <c r="J151" s="121">
        <v>7299</v>
      </c>
      <c r="K151" s="275">
        <v>7255</v>
      </c>
      <c r="L151" s="276">
        <v>7807</v>
      </c>
      <c r="M151" s="311">
        <v>30.8</v>
      </c>
      <c r="N151" s="124">
        <v>32.700000000000003</v>
      </c>
      <c r="O151" s="74">
        <f>IF(M151-N151=0,"-",(M151-N151)/N151*100)</f>
        <v>-5.8103975535168262</v>
      </c>
      <c r="P151" s="277">
        <v>129.30000000000001</v>
      </c>
      <c r="Q151" s="124">
        <v>138.80000000000001</v>
      </c>
      <c r="R151" s="74">
        <f>IF(P151-Q151=0,"-",(P151-Q151)/Q151*100)</f>
        <v>-6.8443804034582127</v>
      </c>
      <c r="S151" s="8"/>
      <c r="T151" s="8"/>
      <c r="U151" s="406"/>
      <c r="V151" s="8"/>
      <c r="W151" s="406"/>
    </row>
    <row r="152" spans="1:23" ht="12.75">
      <c r="A152" s="67"/>
      <c r="B152" s="79" t="s">
        <v>25</v>
      </c>
      <c r="C152" s="80">
        <v>48.7</v>
      </c>
      <c r="D152" s="94" t="s">
        <v>26</v>
      </c>
      <c r="E152" s="171">
        <f t="shared" ref="E152:N152" si="34">E150+E151</f>
        <v>91534</v>
      </c>
      <c r="F152" s="97">
        <f t="shared" si="34"/>
        <v>96752.62</v>
      </c>
      <c r="G152" s="82">
        <f t="shared" si="34"/>
        <v>96743.44</v>
      </c>
      <c r="H152" s="250">
        <f t="shared" si="34"/>
        <v>102989</v>
      </c>
      <c r="I152" s="173">
        <f t="shared" si="34"/>
        <v>43086.53</v>
      </c>
      <c r="J152" s="97">
        <f t="shared" si="34"/>
        <v>45832</v>
      </c>
      <c r="K152" s="82">
        <f t="shared" si="34"/>
        <v>47751</v>
      </c>
      <c r="L152" s="173">
        <f t="shared" si="34"/>
        <v>51392</v>
      </c>
      <c r="M152" s="115">
        <f t="shared" si="34"/>
        <v>193.10000000000002</v>
      </c>
      <c r="N152" s="93">
        <f t="shared" si="34"/>
        <v>205.3</v>
      </c>
      <c r="O152" s="74">
        <f>IF(M152-N152=0,"-",(M152-N152)/N152*100)</f>
        <v>-5.9425231368728637</v>
      </c>
      <c r="P152" s="92">
        <f>P150+P151</f>
        <v>851.09999999999991</v>
      </c>
      <c r="Q152" s="93">
        <f>Q150+Q151</f>
        <v>913.59999999999991</v>
      </c>
      <c r="R152" s="74">
        <f>IF(P152-Q152=0,"-",(P152-Q152)/Q152*100)</f>
        <v>-6.8410683012259206</v>
      </c>
      <c r="S152" s="8"/>
      <c r="T152" s="86">
        <f>+P152*1000000/C152/366</f>
        <v>47749.688625576455</v>
      </c>
      <c r="U152" s="406">
        <f>+T152-K152</f>
        <v>-1.3113744235452032</v>
      </c>
      <c r="V152" s="86">
        <f>+Q152*1000000/C152/365</f>
        <v>51396.58518747714</v>
      </c>
      <c r="W152" s="406">
        <f>+V152-L152</f>
        <v>4.5851874771396979</v>
      </c>
    </row>
    <row r="153" spans="1:23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173"/>
      <c r="M153" s="115"/>
      <c r="N153" s="93"/>
      <c r="O153" s="74"/>
      <c r="P153" s="108"/>
      <c r="Q153" s="93"/>
      <c r="R153" s="74"/>
      <c r="S153" s="8"/>
      <c r="T153" s="8"/>
      <c r="U153" s="406"/>
      <c r="V153" s="8"/>
      <c r="W153" s="406"/>
    </row>
    <row r="154" spans="1:23" ht="12.75">
      <c r="A154" s="99" t="s">
        <v>109</v>
      </c>
      <c r="B154" s="100"/>
      <c r="C154" s="114"/>
      <c r="D154" s="94" t="s">
        <v>20</v>
      </c>
      <c r="E154" s="171">
        <v>86175</v>
      </c>
      <c r="F154" s="97">
        <v>94248</v>
      </c>
      <c r="G154" s="82">
        <v>102607</v>
      </c>
      <c r="H154" s="250">
        <v>112777</v>
      </c>
      <c r="I154" s="173">
        <v>21276</v>
      </c>
      <c r="J154" s="97">
        <v>23249</v>
      </c>
      <c r="K154" s="82">
        <v>25767</v>
      </c>
      <c r="L154" s="296">
        <v>28300</v>
      </c>
      <c r="M154" s="115">
        <v>303.2</v>
      </c>
      <c r="N154" s="93">
        <v>331.3</v>
      </c>
      <c r="O154" s="74">
        <f>IF(M154-N154=0,"-",(M154-N154)/N154*100)</f>
        <v>-8.4817386054935184</v>
      </c>
      <c r="P154" s="115">
        <v>1460.8</v>
      </c>
      <c r="Q154" s="93">
        <v>1600</v>
      </c>
      <c r="R154" s="74">
        <f>IF(P154-Q154=0,"-",(P154-Q154)/Q154*100)</f>
        <v>-8.7000000000000028</v>
      </c>
      <c r="S154" s="8"/>
      <c r="T154" s="8"/>
      <c r="U154" s="406"/>
      <c r="V154" s="8"/>
      <c r="W154" s="406"/>
    </row>
    <row r="155" spans="1:23" ht="12.75">
      <c r="A155" s="99" t="s">
        <v>171</v>
      </c>
      <c r="B155" s="100"/>
      <c r="C155" s="114"/>
      <c r="D155" s="94" t="s">
        <v>24</v>
      </c>
      <c r="E155" s="171">
        <v>19148</v>
      </c>
      <c r="F155" s="97">
        <v>20838</v>
      </c>
      <c r="G155" s="82">
        <v>20779</v>
      </c>
      <c r="H155" s="250">
        <v>22874</v>
      </c>
      <c r="I155" s="173">
        <v>5982</v>
      </c>
      <c r="J155" s="97">
        <v>6445</v>
      </c>
      <c r="K155" s="82">
        <v>6480</v>
      </c>
      <c r="L155" s="296">
        <v>7093</v>
      </c>
      <c r="M155" s="115">
        <v>85.3</v>
      </c>
      <c r="N155" s="93">
        <v>91.8</v>
      </c>
      <c r="O155" s="74">
        <f>IF(M155-N155=0,"-",(M155-N155)/N155*100)</f>
        <v>-7.0806100217864927</v>
      </c>
      <c r="P155" s="115">
        <v>367.3</v>
      </c>
      <c r="Q155" s="93">
        <v>401</v>
      </c>
      <c r="R155" s="74">
        <f>IF(P155-Q155=0,"-",(P155-Q155)/Q155*100)</f>
        <v>-8.403990024937654</v>
      </c>
      <c r="S155" s="8"/>
      <c r="T155" s="8"/>
      <c r="U155" s="406"/>
      <c r="V155" s="8"/>
      <c r="W155" s="406"/>
    </row>
    <row r="156" spans="1:23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5">E154+E155</f>
        <v>105323</v>
      </c>
      <c r="F156" s="97">
        <f t="shared" si="35"/>
        <v>115086</v>
      </c>
      <c r="G156" s="82">
        <f t="shared" si="35"/>
        <v>123386</v>
      </c>
      <c r="H156" s="250">
        <f t="shared" si="35"/>
        <v>135651</v>
      </c>
      <c r="I156" s="173">
        <f t="shared" si="35"/>
        <v>27258</v>
      </c>
      <c r="J156" s="97">
        <f t="shared" si="35"/>
        <v>29694</v>
      </c>
      <c r="K156" s="82">
        <f t="shared" si="35"/>
        <v>32247</v>
      </c>
      <c r="L156" s="173">
        <f t="shared" si="35"/>
        <v>35393</v>
      </c>
      <c r="M156" s="115">
        <f t="shared" si="35"/>
        <v>388.5</v>
      </c>
      <c r="N156" s="93">
        <f t="shared" si="35"/>
        <v>423.1</v>
      </c>
      <c r="O156" s="74">
        <f>IF(M156-N156=0,"-",(M156-N156)/N156*100)</f>
        <v>-8.1777357598676481</v>
      </c>
      <c r="P156" s="92">
        <f>P154+P155</f>
        <v>1828.1</v>
      </c>
      <c r="Q156" s="93">
        <f>Q154+Q155</f>
        <v>2001</v>
      </c>
      <c r="R156" s="74">
        <f>IF(P156-Q156=0,"-",(P156-Q156)/Q156*100)</f>
        <v>-8.6406796601699192</v>
      </c>
      <c r="S156" s="8"/>
      <c r="T156" s="86">
        <f>+P156*1000000/C156/366</f>
        <v>32245.376004967064</v>
      </c>
      <c r="U156" s="406">
        <f>+T156-K156</f>
        <v>-1.6239950329363637</v>
      </c>
      <c r="V156" s="86">
        <f>+Q156*1000000/C156/365</f>
        <v>35391.812658630843</v>
      </c>
      <c r="W156" s="406">
        <f>+V156-L156</f>
        <v>-1.187341369157366</v>
      </c>
    </row>
    <row r="157" spans="1:23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</row>
    <row r="158" spans="1:23" ht="12.75">
      <c r="A158" s="99" t="s">
        <v>111</v>
      </c>
      <c r="B158" s="68"/>
      <c r="C158" s="80"/>
      <c r="D158" s="94" t="s">
        <v>20</v>
      </c>
      <c r="E158" s="171">
        <v>6235</v>
      </c>
      <c r="F158" s="97">
        <v>10141</v>
      </c>
      <c r="G158" s="82">
        <v>14133</v>
      </c>
      <c r="H158" s="250">
        <v>16089</v>
      </c>
      <c r="I158" s="173">
        <v>9112</v>
      </c>
      <c r="J158" s="97">
        <v>9423</v>
      </c>
      <c r="K158" s="82">
        <v>14100</v>
      </c>
      <c r="L158" s="296">
        <v>15072</v>
      </c>
      <c r="M158" s="115">
        <v>33.6</v>
      </c>
      <c r="N158" s="93">
        <v>31.1</v>
      </c>
      <c r="O158" s="74">
        <f>IF(M158-N158=0,"-",(M158-N158)/N158*100)</f>
        <v>8.0385852090032159</v>
      </c>
      <c r="P158" s="115">
        <v>200.9</v>
      </c>
      <c r="Q158" s="93">
        <v>197.3</v>
      </c>
      <c r="R158" s="74">
        <f>IF(P158-Q158=0,"-",(P158-Q158)/Q158*100)</f>
        <v>1.8246325392802809</v>
      </c>
      <c r="S158" s="8"/>
      <c r="T158" s="8"/>
      <c r="U158" s="406"/>
      <c r="V158" s="8"/>
      <c r="W158" s="406"/>
    </row>
    <row r="159" spans="1:23" ht="12.75">
      <c r="A159" s="99" t="s">
        <v>180</v>
      </c>
      <c r="B159" s="68"/>
      <c r="C159" s="80"/>
      <c r="D159" s="94" t="s">
        <v>24</v>
      </c>
      <c r="E159" s="171">
        <v>1923</v>
      </c>
      <c r="F159" s="97">
        <v>2904</v>
      </c>
      <c r="G159" s="82">
        <v>3128</v>
      </c>
      <c r="H159" s="250">
        <v>3528</v>
      </c>
      <c r="I159" s="173">
        <v>2520</v>
      </c>
      <c r="J159" s="97">
        <v>2639</v>
      </c>
      <c r="K159" s="82">
        <v>3057</v>
      </c>
      <c r="L159" s="296">
        <v>3228</v>
      </c>
      <c r="M159" s="115">
        <v>9.3000000000000007</v>
      </c>
      <c r="N159" s="93">
        <v>8.6999999999999993</v>
      </c>
      <c r="O159" s="74">
        <f>IF(M159-N159=0,"-",(M159-N159)/N159*100)</f>
        <v>6.8965517241379475</v>
      </c>
      <c r="P159" s="115">
        <v>43.1</v>
      </c>
      <c r="Q159" s="93">
        <v>42.2</v>
      </c>
      <c r="R159" s="74">
        <f>IF(P159-Q159=0,"-",(P159-Q159)/Q159*100)</f>
        <v>2.1327014218009444</v>
      </c>
      <c r="S159" s="8"/>
      <c r="T159" s="8"/>
      <c r="U159" s="406"/>
      <c r="V159" s="8"/>
      <c r="W159" s="406"/>
    </row>
    <row r="160" spans="1:23" ht="12.75">
      <c r="A160" s="78"/>
      <c r="B160" s="79" t="s">
        <v>25</v>
      </c>
      <c r="C160" s="80">
        <v>40</v>
      </c>
      <c r="D160" s="94" t="s">
        <v>26</v>
      </c>
      <c r="E160" s="171">
        <f t="shared" ref="E160:N160" si="36">E158+E159</f>
        <v>8158</v>
      </c>
      <c r="F160" s="97">
        <f t="shared" si="36"/>
        <v>13045</v>
      </c>
      <c r="G160" s="82">
        <f t="shared" si="36"/>
        <v>17261</v>
      </c>
      <c r="H160" s="250">
        <f t="shared" si="36"/>
        <v>19617</v>
      </c>
      <c r="I160" s="173">
        <f t="shared" si="36"/>
        <v>11632</v>
      </c>
      <c r="J160" s="97">
        <f t="shared" si="36"/>
        <v>12062</v>
      </c>
      <c r="K160" s="82">
        <f t="shared" si="36"/>
        <v>17157</v>
      </c>
      <c r="L160" s="173">
        <f t="shared" si="36"/>
        <v>18300</v>
      </c>
      <c r="M160" s="115">
        <f t="shared" si="36"/>
        <v>42.900000000000006</v>
      </c>
      <c r="N160" s="93">
        <f t="shared" si="36"/>
        <v>39.799999999999997</v>
      </c>
      <c r="O160" s="74">
        <f>IF(M160-N160=0,"-",(M160-N160)/N160*100)</f>
        <v>7.7889447236181129</v>
      </c>
      <c r="P160" s="92">
        <f>P158+P159</f>
        <v>244</v>
      </c>
      <c r="Q160" s="93">
        <f>Q158+Q159</f>
        <v>239.5</v>
      </c>
      <c r="R160" s="74">
        <f>IF(P160-Q160=0,"-",(P160-Q160)/Q160*100)</f>
        <v>1.8789144050104383</v>
      </c>
      <c r="S160" s="8"/>
      <c r="T160" s="86">
        <f>+P160*1000000/C160/366</f>
        <v>16666.666666666668</v>
      </c>
      <c r="U160" s="406">
        <f>+T160-K160</f>
        <v>-490.33333333333212</v>
      </c>
      <c r="V160" s="86">
        <f>+Q160*1000000/35.8/365</f>
        <v>18328.614065967708</v>
      </c>
      <c r="W160" s="406">
        <f>+V160-L160</f>
        <v>28.614065967707575</v>
      </c>
    </row>
    <row r="161" spans="1:23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</row>
    <row r="162" spans="1:23" ht="12.75">
      <c r="A162" s="67" t="s">
        <v>113</v>
      </c>
      <c r="B162" s="68"/>
      <c r="C162" s="80"/>
      <c r="D162" s="94" t="s">
        <v>20</v>
      </c>
      <c r="E162" s="274">
        <v>66911</v>
      </c>
      <c r="F162" s="121">
        <v>71654</v>
      </c>
      <c r="G162" s="275">
        <v>69822</v>
      </c>
      <c r="H162" s="276">
        <v>74586</v>
      </c>
      <c r="I162" s="274">
        <v>30648</v>
      </c>
      <c r="J162" s="121">
        <v>33719</v>
      </c>
      <c r="K162" s="275">
        <v>34467</v>
      </c>
      <c r="L162" s="276">
        <v>37617</v>
      </c>
      <c r="M162" s="311">
        <v>256.89999999999998</v>
      </c>
      <c r="N162" s="124">
        <v>282.60000000000002</v>
      </c>
      <c r="O162" s="74">
        <f>IF(M162-N162=0,"-",(M162-N162)/N162*100)</f>
        <v>-9.0941259731068804</v>
      </c>
      <c r="P162" s="277">
        <v>1149.2</v>
      </c>
      <c r="Q162" s="124">
        <v>1250.8</v>
      </c>
      <c r="R162" s="74">
        <f>IF(P162-Q162=0,"-",(P162-Q162)/Q162*100)</f>
        <v>-8.1228014070994483</v>
      </c>
      <c r="S162" s="8"/>
      <c r="T162" s="8"/>
      <c r="U162" s="406"/>
      <c r="V162" s="8"/>
      <c r="W162" s="406"/>
    </row>
    <row r="163" spans="1:23" ht="12.75">
      <c r="A163" s="52"/>
      <c r="B163" s="9"/>
      <c r="C163" s="80"/>
      <c r="D163" s="94" t="s">
        <v>24</v>
      </c>
      <c r="E163" s="274">
        <v>21862</v>
      </c>
      <c r="F163" s="121">
        <v>23811</v>
      </c>
      <c r="G163" s="275">
        <v>22467</v>
      </c>
      <c r="H163" s="276">
        <v>24476</v>
      </c>
      <c r="I163" s="274">
        <v>13968</v>
      </c>
      <c r="J163" s="121">
        <v>15219</v>
      </c>
      <c r="K163" s="275">
        <v>14509</v>
      </c>
      <c r="L163" s="276">
        <v>15764</v>
      </c>
      <c r="M163" s="311">
        <v>117.1</v>
      </c>
      <c r="N163" s="124">
        <v>127.6</v>
      </c>
      <c r="O163" s="74">
        <f>IF(M163-N163=0,"-",(M163-N163)/N163*100)</f>
        <v>-8.2288401253918497</v>
      </c>
      <c r="P163" s="277">
        <v>483.8</v>
      </c>
      <c r="Q163" s="124">
        <v>524.20000000000005</v>
      </c>
      <c r="R163" s="74">
        <f>IF(P163-Q163=0,"-",(P163-Q163)/Q163*100)</f>
        <v>-7.7069820679130165</v>
      </c>
      <c r="S163" s="8"/>
      <c r="T163" s="8"/>
      <c r="U163" s="406"/>
      <c r="V163" s="8"/>
      <c r="W163" s="406"/>
    </row>
    <row r="164" spans="1:23" ht="12.75">
      <c r="A164" s="67"/>
      <c r="B164" s="79" t="s">
        <v>25</v>
      </c>
      <c r="C164" s="80">
        <v>91.1</v>
      </c>
      <c r="D164" s="94" t="s">
        <v>26</v>
      </c>
      <c r="E164" s="171">
        <f t="shared" ref="E164:N164" si="37">E162+E163</f>
        <v>88773</v>
      </c>
      <c r="F164" s="97">
        <f t="shared" si="37"/>
        <v>95465</v>
      </c>
      <c r="G164" s="82">
        <f t="shared" si="37"/>
        <v>92289</v>
      </c>
      <c r="H164" s="250">
        <f t="shared" si="37"/>
        <v>99062</v>
      </c>
      <c r="I164" s="173">
        <f t="shared" si="37"/>
        <v>44616</v>
      </c>
      <c r="J164" s="97">
        <f t="shared" si="37"/>
        <v>48938</v>
      </c>
      <c r="K164" s="82">
        <f t="shared" si="37"/>
        <v>48976</v>
      </c>
      <c r="L164" s="173">
        <f t="shared" si="37"/>
        <v>53381</v>
      </c>
      <c r="M164" s="115">
        <f t="shared" si="37"/>
        <v>374</v>
      </c>
      <c r="N164" s="93">
        <f t="shared" si="37"/>
        <v>410.20000000000005</v>
      </c>
      <c r="O164" s="74">
        <f>IF(M164-N164=0,"-",(M164-N164)/N164*100)</f>
        <v>-8.824963432471975</v>
      </c>
      <c r="P164" s="92">
        <f>P162+P163</f>
        <v>1633</v>
      </c>
      <c r="Q164" s="93">
        <f>Q162+Q163</f>
        <v>1775</v>
      </c>
      <c r="R164" s="74">
        <f>IF(P164-Q164=0,"-",(P164-Q164)/Q164*100)</f>
        <v>-8</v>
      </c>
      <c r="S164" s="8"/>
      <c r="T164" s="86">
        <f>+P164*1000000/C164/366</f>
        <v>48976.384565090906</v>
      </c>
      <c r="U164" s="406">
        <f>+T164-K164</f>
        <v>0.3845650909061078</v>
      </c>
      <c r="V164" s="86">
        <f>+Q164*1000000/C164/365</f>
        <v>53381.050478925768</v>
      </c>
      <c r="W164" s="406">
        <f>+V164-L164</f>
        <v>5.0478925768402405E-2</v>
      </c>
    </row>
    <row r="165" spans="1:23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</row>
    <row r="166" spans="1:23" ht="12.75">
      <c r="A166" s="67" t="s">
        <v>115</v>
      </c>
      <c r="B166" s="68"/>
      <c r="C166" s="80"/>
      <c r="D166" s="94" t="s">
        <v>20</v>
      </c>
      <c r="E166" s="274">
        <v>134653</v>
      </c>
      <c r="F166" s="121">
        <v>144548</v>
      </c>
      <c r="G166" s="275">
        <v>139490</v>
      </c>
      <c r="H166" s="276">
        <v>149912</v>
      </c>
      <c r="I166" s="274">
        <v>37122</v>
      </c>
      <c r="J166" s="121">
        <v>40475</v>
      </c>
      <c r="K166" s="275">
        <v>40966</v>
      </c>
      <c r="L166" s="276">
        <v>44632</v>
      </c>
      <c r="M166" s="311">
        <v>279</v>
      </c>
      <c r="N166" s="124">
        <v>304.2</v>
      </c>
      <c r="O166" s="74">
        <f>IF(M166-N166=0,"-",(M166-N166)/N166*100)</f>
        <v>-8.2840236686390494</v>
      </c>
      <c r="P166" s="277">
        <v>1225</v>
      </c>
      <c r="Q166" s="124">
        <v>1330.9</v>
      </c>
      <c r="R166" s="74">
        <f>IF(P166-Q166=0,"-",(P166-Q166)/Q166*100)</f>
        <v>-7.9570215643549549</v>
      </c>
      <c r="S166" s="8"/>
      <c r="T166" s="8"/>
      <c r="U166" s="406"/>
      <c r="V166" s="8"/>
      <c r="W166" s="406"/>
    </row>
    <row r="167" spans="1:23" ht="12.75">
      <c r="A167" s="52"/>
      <c r="B167" s="9"/>
      <c r="C167" s="80"/>
      <c r="D167" s="94" t="s">
        <v>24</v>
      </c>
      <c r="E167" s="274">
        <v>24396</v>
      </c>
      <c r="F167" s="121">
        <v>26234</v>
      </c>
      <c r="G167" s="275">
        <v>25139</v>
      </c>
      <c r="H167" s="276">
        <v>27204</v>
      </c>
      <c r="I167" s="274">
        <v>7658</v>
      </c>
      <c r="J167" s="121">
        <v>8334</v>
      </c>
      <c r="K167" s="275">
        <v>8049</v>
      </c>
      <c r="L167" s="276">
        <v>8816</v>
      </c>
      <c r="M167" s="311">
        <v>57.6</v>
      </c>
      <c r="N167" s="124">
        <v>62.6</v>
      </c>
      <c r="O167" s="74">
        <f>IF(M167-N167=0,"-",(M167-N167)/N167*100)</f>
        <v>-7.9872204472843444</v>
      </c>
      <c r="P167" s="277">
        <v>240.7</v>
      </c>
      <c r="Q167" s="124">
        <v>262.89999999999998</v>
      </c>
      <c r="R167" s="74">
        <f>IF(P167-Q167=0,"-",(P167-Q167)/Q167*100)</f>
        <v>-8.4442753898820797</v>
      </c>
      <c r="S167" s="8"/>
      <c r="T167" s="8"/>
      <c r="U167" s="406"/>
      <c r="V167" s="8"/>
      <c r="W167" s="406"/>
    </row>
    <row r="168" spans="1:23" ht="12.75">
      <c r="A168" s="67"/>
      <c r="B168" s="79" t="s">
        <v>25</v>
      </c>
      <c r="C168" s="80">
        <v>81.7</v>
      </c>
      <c r="D168" s="94" t="s">
        <v>26</v>
      </c>
      <c r="E168" s="171">
        <f t="shared" ref="E168:N168" si="38">E166+E167</f>
        <v>159049</v>
      </c>
      <c r="F168" s="97">
        <f t="shared" si="38"/>
        <v>170782</v>
      </c>
      <c r="G168" s="82">
        <f t="shared" si="38"/>
        <v>164629</v>
      </c>
      <c r="H168" s="250">
        <f t="shared" si="38"/>
        <v>177116</v>
      </c>
      <c r="I168" s="173">
        <f t="shared" si="38"/>
        <v>44780</v>
      </c>
      <c r="J168" s="97">
        <f t="shared" si="38"/>
        <v>48809</v>
      </c>
      <c r="K168" s="82">
        <f t="shared" si="38"/>
        <v>49015</v>
      </c>
      <c r="L168" s="173">
        <f t="shared" si="38"/>
        <v>53448</v>
      </c>
      <c r="M168" s="115">
        <f t="shared" si="38"/>
        <v>336.6</v>
      </c>
      <c r="N168" s="93">
        <f t="shared" si="38"/>
        <v>366.8</v>
      </c>
      <c r="O168" s="74">
        <f>IF(M168-N168=0,"-",(M168-N168)/N168*100)</f>
        <v>-8.2333696837513592</v>
      </c>
      <c r="P168" s="92">
        <f>P166+P167</f>
        <v>1465.7</v>
      </c>
      <c r="Q168" s="93">
        <f>Q166+Q167</f>
        <v>1593.8000000000002</v>
      </c>
      <c r="R168" s="74">
        <f>IF(P168-Q168=0,"-",(P168-Q168)/Q168*100)</f>
        <v>-8.0373949052578819</v>
      </c>
      <c r="S168" s="8"/>
      <c r="T168" s="86">
        <f>+P168*1000000/C168/366</f>
        <v>49016.460327333778</v>
      </c>
      <c r="U168" s="406">
        <f>+T168-K168</f>
        <v>1.4603273337779683</v>
      </c>
      <c r="V168" s="86">
        <f>+Q168*1000000/C168/365</f>
        <v>53446.454620143864</v>
      </c>
      <c r="W168" s="406">
        <f>+V168-L168</f>
        <v>-1.5453798561356962</v>
      </c>
    </row>
    <row r="169" spans="1:23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</row>
    <row r="170" spans="1:23" ht="12.75">
      <c r="A170" s="67" t="s">
        <v>116</v>
      </c>
      <c r="B170" s="68"/>
      <c r="C170" s="80"/>
      <c r="D170" s="94" t="s">
        <v>20</v>
      </c>
      <c r="E170" s="274">
        <v>186581.63</v>
      </c>
      <c r="F170" s="121">
        <v>197128</v>
      </c>
      <c r="G170" s="275">
        <v>188688</v>
      </c>
      <c r="H170" s="276">
        <v>195948</v>
      </c>
      <c r="I170" s="274">
        <v>32617</v>
      </c>
      <c r="J170" s="121">
        <v>35954</v>
      </c>
      <c r="K170" s="275">
        <v>35121</v>
      </c>
      <c r="L170" s="276">
        <v>38248.125</v>
      </c>
      <c r="M170" s="311">
        <v>819.2</v>
      </c>
      <c r="N170" s="124">
        <v>903</v>
      </c>
      <c r="O170" s="74">
        <f>IF(M170-N170=0,"-",(M170-N170)/N170*100)</f>
        <v>-9.2801771871539263</v>
      </c>
      <c r="P170" s="277">
        <v>3509.3</v>
      </c>
      <c r="Q170" s="124">
        <v>3811.2</v>
      </c>
      <c r="R170" s="74">
        <f>IF(P170-Q170=0,"-",(P170-Q170)/Q170*100)</f>
        <v>-7.9213895885810155</v>
      </c>
      <c r="S170" s="8"/>
      <c r="T170" s="8"/>
      <c r="U170" s="406"/>
      <c r="V170" s="8"/>
      <c r="W170" s="406"/>
    </row>
    <row r="171" spans="1:23" ht="12.75">
      <c r="A171" s="52"/>
      <c r="B171" s="9"/>
      <c r="C171" s="80"/>
      <c r="D171" s="94" t="s">
        <v>24</v>
      </c>
      <c r="E171" s="274">
        <v>43960</v>
      </c>
      <c r="F171" s="121">
        <v>47105</v>
      </c>
      <c r="G171" s="275">
        <v>44435</v>
      </c>
      <c r="H171" s="276">
        <v>47887</v>
      </c>
      <c r="I171" s="274">
        <v>11491</v>
      </c>
      <c r="J171" s="121">
        <v>12563</v>
      </c>
      <c r="K171" s="275">
        <v>11763</v>
      </c>
      <c r="L171" s="276">
        <v>12932</v>
      </c>
      <c r="M171" s="311">
        <v>288.60000000000002</v>
      </c>
      <c r="N171" s="124">
        <v>315.5</v>
      </c>
      <c r="O171" s="74">
        <f>IF(M171-N171=0,"-",(M171-N171)/N171*100)</f>
        <v>-8.5261489698890571</v>
      </c>
      <c r="P171" s="277">
        <v>1175.3</v>
      </c>
      <c r="Q171" s="124">
        <v>1288.5999999999999</v>
      </c>
      <c r="R171" s="74">
        <f>IF(P171-Q171=0,"-",(P171-Q171)/Q171*100)</f>
        <v>-8.7924879714418722</v>
      </c>
      <c r="S171" s="8"/>
      <c r="T171" s="8"/>
      <c r="U171" s="406"/>
      <c r="V171" s="8"/>
      <c r="W171" s="406"/>
    </row>
    <row r="172" spans="1:23" ht="12.75">
      <c r="A172" s="67"/>
      <c r="B172" s="79" t="s">
        <v>25</v>
      </c>
      <c r="C172" s="80">
        <v>273</v>
      </c>
      <c r="D172" s="94" t="s">
        <v>26</v>
      </c>
      <c r="E172" s="171">
        <f t="shared" ref="E172:N172" si="39">E170+E171</f>
        <v>230541.63</v>
      </c>
      <c r="F172" s="97">
        <f t="shared" si="39"/>
        <v>244233</v>
      </c>
      <c r="G172" s="82">
        <f t="shared" si="39"/>
        <v>233123</v>
      </c>
      <c r="H172" s="250">
        <f t="shared" si="39"/>
        <v>243835</v>
      </c>
      <c r="I172" s="173">
        <f t="shared" si="39"/>
        <v>44108</v>
      </c>
      <c r="J172" s="97">
        <f t="shared" si="39"/>
        <v>48517</v>
      </c>
      <c r="K172" s="82">
        <f t="shared" si="39"/>
        <v>46884</v>
      </c>
      <c r="L172" s="173">
        <f t="shared" si="39"/>
        <v>51180.125</v>
      </c>
      <c r="M172" s="115">
        <f t="shared" si="39"/>
        <v>1107.8000000000002</v>
      </c>
      <c r="N172" s="93">
        <f t="shared" si="39"/>
        <v>1218.5</v>
      </c>
      <c r="O172" s="74">
        <f>IF(M172-N172=0,"-",(M172-N172)/N172*100)</f>
        <v>-9.0849405006154953</v>
      </c>
      <c r="P172" s="92">
        <f>P170+P171</f>
        <v>4684.6000000000004</v>
      </c>
      <c r="Q172" s="93">
        <f>Q170+Q171</f>
        <v>5099.7999999999993</v>
      </c>
      <c r="R172" s="74">
        <f>IF(P172-Q172=0,"-",(P172-Q172)/Q172*100)</f>
        <v>-8.1414957449311522</v>
      </c>
      <c r="S172" s="8"/>
      <c r="T172" s="86">
        <f>+P172*1000000/C172/366</f>
        <v>46884.445245100978</v>
      </c>
      <c r="U172" s="406">
        <f>+T172-K172</f>
        <v>0.44524510097835446</v>
      </c>
      <c r="V172" s="86">
        <f>+Q172*1000000/C172/365</f>
        <v>51179.687892016649</v>
      </c>
      <c r="W172" s="406">
        <f>+V172-L172</f>
        <v>-0.4371079833508702</v>
      </c>
    </row>
    <row r="173" spans="1:23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</row>
    <row r="174" spans="1:23" ht="12.75">
      <c r="A174" s="67" t="s">
        <v>117</v>
      </c>
      <c r="B174" s="68"/>
      <c r="C174" s="80"/>
      <c r="D174" s="94" t="s">
        <v>20</v>
      </c>
      <c r="E174" s="274">
        <v>31992</v>
      </c>
      <c r="F174" s="121">
        <v>35607</v>
      </c>
      <c r="G174" s="275">
        <v>34323</v>
      </c>
      <c r="H174" s="276">
        <v>37937</v>
      </c>
      <c r="I174" s="274">
        <v>20495</v>
      </c>
      <c r="J174" s="121">
        <v>23321</v>
      </c>
      <c r="K174" s="275">
        <v>22769</v>
      </c>
      <c r="L174" s="276">
        <v>25640</v>
      </c>
      <c r="M174" s="311">
        <v>85.4</v>
      </c>
      <c r="N174" s="124">
        <v>97.2</v>
      </c>
      <c r="O174" s="74">
        <f>IF(M174-N174=0,"-",(M174-N174)/N174*100)</f>
        <v>-12.139917695473248</v>
      </c>
      <c r="P174" s="277">
        <v>377.5</v>
      </c>
      <c r="Q174" s="124">
        <v>423.9</v>
      </c>
      <c r="R174" s="74">
        <f>IF(P174-Q174=0,"-",(P174-Q174)/Q174*100)</f>
        <v>-10.945977824958712</v>
      </c>
      <c r="S174" s="8"/>
      <c r="T174" s="8"/>
      <c r="U174" s="406"/>
      <c r="V174" s="8"/>
      <c r="W174" s="406"/>
    </row>
    <row r="175" spans="1:23" ht="12.75">
      <c r="A175" s="67" t="s">
        <v>118</v>
      </c>
      <c r="B175" s="68"/>
      <c r="C175" s="80"/>
      <c r="D175" s="94" t="s">
        <v>24</v>
      </c>
      <c r="E175" s="274">
        <v>11427</v>
      </c>
      <c r="F175" s="121">
        <v>12686</v>
      </c>
      <c r="G175" s="275">
        <v>11680</v>
      </c>
      <c r="H175" s="276">
        <v>13049</v>
      </c>
      <c r="I175" s="274">
        <v>9063</v>
      </c>
      <c r="J175" s="121">
        <v>10084</v>
      </c>
      <c r="K175" s="275">
        <v>9279</v>
      </c>
      <c r="L175" s="276">
        <v>10397</v>
      </c>
      <c r="M175" s="311">
        <v>37.799999999999997</v>
      </c>
      <c r="N175" s="124">
        <v>42</v>
      </c>
      <c r="O175" s="74">
        <f>IF(M175-N175=0,"-",(M175-N175)/N175*100)</f>
        <v>-10.000000000000005</v>
      </c>
      <c r="P175" s="277">
        <v>153.80000000000001</v>
      </c>
      <c r="Q175" s="124">
        <v>171.9</v>
      </c>
      <c r="R175" s="74">
        <f>IF(P175-Q175=0,"-",(P175-Q175)/Q175*100)</f>
        <v>-10.529377545084348</v>
      </c>
      <c r="S175" s="8"/>
      <c r="T175" s="8"/>
      <c r="U175" s="406"/>
      <c r="V175" s="8"/>
      <c r="W175" s="406"/>
    </row>
    <row r="176" spans="1:23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N176" si="40">E174+E175</f>
        <v>43419</v>
      </c>
      <c r="F176" s="97">
        <f t="shared" si="40"/>
        <v>48293</v>
      </c>
      <c r="G176" s="82">
        <f t="shared" si="40"/>
        <v>46003</v>
      </c>
      <c r="H176" s="250">
        <f t="shared" si="40"/>
        <v>50986</v>
      </c>
      <c r="I176" s="173">
        <f t="shared" si="40"/>
        <v>29558</v>
      </c>
      <c r="J176" s="97">
        <f t="shared" si="40"/>
        <v>33405</v>
      </c>
      <c r="K176" s="82">
        <f t="shared" si="40"/>
        <v>32048</v>
      </c>
      <c r="L176" s="173">
        <f t="shared" si="40"/>
        <v>36037</v>
      </c>
      <c r="M176" s="115">
        <f t="shared" si="40"/>
        <v>123.2</v>
      </c>
      <c r="N176" s="93">
        <f t="shared" si="40"/>
        <v>139.19999999999999</v>
      </c>
      <c r="O176" s="74">
        <f>IF(M176-N176=0,"-",(M176-N176)/N176*100)</f>
        <v>-11.494252873563209</v>
      </c>
      <c r="P176" s="92">
        <f>P174+P175</f>
        <v>531.29999999999995</v>
      </c>
      <c r="Q176" s="93">
        <f>Q174+Q175</f>
        <v>595.79999999999995</v>
      </c>
      <c r="R176" s="74">
        <f>IF(P176-Q176=0,"-",(P176-Q176)/Q176*100)</f>
        <v>-10.825780463242699</v>
      </c>
      <c r="S176" s="8"/>
      <c r="T176" s="86">
        <f>+P176*1000000/C176/366</f>
        <v>32045.018637136756</v>
      </c>
      <c r="U176" s="406">
        <f>+T176-K176</f>
        <v>-2.981362863243703</v>
      </c>
      <c r="V176" s="86">
        <f>+Q176*1000000/C176/365</f>
        <v>36033.74761861562</v>
      </c>
      <c r="W176" s="406">
        <f>+V176-L176</f>
        <v>-3.2523813843799871</v>
      </c>
    </row>
    <row r="177" spans="1:23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</row>
    <row r="178" spans="1:23" ht="12.75">
      <c r="A178" s="67" t="s">
        <v>120</v>
      </c>
      <c r="B178" s="68"/>
      <c r="C178" s="80"/>
      <c r="D178" s="94" t="s">
        <v>20</v>
      </c>
      <c r="E178" s="274">
        <v>49594</v>
      </c>
      <c r="F178" s="121">
        <v>55297</v>
      </c>
      <c r="G178" s="275">
        <v>59567</v>
      </c>
      <c r="H178" s="276">
        <v>66061</v>
      </c>
      <c r="I178" s="274">
        <v>19317</v>
      </c>
      <c r="J178" s="121">
        <v>21594</v>
      </c>
      <c r="K178" s="275">
        <v>23258</v>
      </c>
      <c r="L178" s="276">
        <v>25879</v>
      </c>
      <c r="M178" s="311">
        <v>116.2</v>
      </c>
      <c r="N178" s="124">
        <v>129.9</v>
      </c>
      <c r="O178" s="74">
        <f>IF(M178-N178=0,"-",(M178-N178)/N178*100)</f>
        <v>-10.546574287913781</v>
      </c>
      <c r="P178" s="277">
        <v>556.70000000000005</v>
      </c>
      <c r="Q178" s="124">
        <v>617.79999999999995</v>
      </c>
      <c r="R178" s="74">
        <f>IF(P178-Q178=0,"-",(P178-Q178)/Q178*100)</f>
        <v>-9.8899320168339138</v>
      </c>
      <c r="S178" s="8"/>
      <c r="T178" s="8"/>
      <c r="U178" s="406"/>
      <c r="V178" s="8"/>
      <c r="W178" s="406"/>
    </row>
    <row r="179" spans="1:23" ht="12.75">
      <c r="A179" s="52"/>
      <c r="B179" s="9"/>
      <c r="C179" s="80"/>
      <c r="D179" s="94" t="s">
        <v>24</v>
      </c>
      <c r="E179" s="274">
        <v>8033</v>
      </c>
      <c r="F179" s="121">
        <v>8784</v>
      </c>
      <c r="G179" s="275">
        <v>8862</v>
      </c>
      <c r="H179" s="276">
        <v>9794</v>
      </c>
      <c r="I179" s="274">
        <v>3429</v>
      </c>
      <c r="J179" s="121">
        <v>3749</v>
      </c>
      <c r="K179" s="275">
        <v>3783.61</v>
      </c>
      <c r="L179" s="276">
        <v>4195</v>
      </c>
      <c r="M179" s="311">
        <v>20.6</v>
      </c>
      <c r="N179" s="124">
        <v>22.6</v>
      </c>
      <c r="O179" s="74">
        <f>IF(M179-N179=0,"-",(M179-N179)/N179*100)</f>
        <v>-8.8495575221238933</v>
      </c>
      <c r="P179" s="277">
        <v>90.6</v>
      </c>
      <c r="Q179" s="124">
        <v>100.1</v>
      </c>
      <c r="R179" s="74">
        <f>IF(P179-Q179=0,"-",(P179-Q179)/Q179*100)</f>
        <v>-9.490509490509492</v>
      </c>
      <c r="S179" s="8"/>
      <c r="T179" s="8"/>
      <c r="U179" s="406"/>
      <c r="V179" s="8"/>
      <c r="W179" s="406"/>
    </row>
    <row r="180" spans="1:23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N180" si="41">E178+E179</f>
        <v>57627</v>
      </c>
      <c r="F180" s="97">
        <f t="shared" si="41"/>
        <v>64081</v>
      </c>
      <c r="G180" s="82">
        <f t="shared" si="41"/>
        <v>68429</v>
      </c>
      <c r="H180" s="250">
        <f t="shared" si="41"/>
        <v>75855</v>
      </c>
      <c r="I180" s="173">
        <f t="shared" si="41"/>
        <v>22746</v>
      </c>
      <c r="J180" s="97">
        <f t="shared" si="41"/>
        <v>25343</v>
      </c>
      <c r="K180" s="82">
        <f t="shared" si="41"/>
        <v>27041.61</v>
      </c>
      <c r="L180" s="173">
        <f t="shared" si="41"/>
        <v>30074</v>
      </c>
      <c r="M180" s="115">
        <f t="shared" si="41"/>
        <v>136.80000000000001</v>
      </c>
      <c r="N180" s="93">
        <f t="shared" si="41"/>
        <v>152.5</v>
      </c>
      <c r="O180" s="74">
        <f>IF(M180-N180=0,"-",(M180-N180)/N180*100)</f>
        <v>-10.295081967213108</v>
      </c>
      <c r="P180" s="92">
        <f>P178+P179</f>
        <v>647.30000000000007</v>
      </c>
      <c r="Q180" s="93">
        <f>Q178+Q179</f>
        <v>717.9</v>
      </c>
      <c r="R180" s="74">
        <f>IF(P180-Q180=0,"-",(P180-Q180)/Q180*100)</f>
        <v>-9.8342387519152954</v>
      </c>
      <c r="S180" s="8"/>
      <c r="T180" s="86">
        <f>+P180*1000000/C180/366</f>
        <v>27042.49594759446</v>
      </c>
      <c r="U180" s="406">
        <f>+T180-K180</f>
        <v>0.88594759445913951</v>
      </c>
      <c r="V180" s="86">
        <f>+Q180*1000000/C180/365</f>
        <v>30074.148548447909</v>
      </c>
      <c r="W180" s="406">
        <f>+V180-L180</f>
        <v>0.14854844790897914</v>
      </c>
    </row>
    <row r="181" spans="1:23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</row>
    <row r="182" spans="1:23" ht="12.75">
      <c r="A182" s="67" t="s">
        <v>122</v>
      </c>
      <c r="B182" s="68"/>
      <c r="C182" s="80"/>
      <c r="D182" s="94" t="s">
        <v>20</v>
      </c>
      <c r="E182" s="171">
        <v>142652</v>
      </c>
      <c r="F182" s="97">
        <v>143396</v>
      </c>
      <c r="G182" s="82">
        <v>138556</v>
      </c>
      <c r="H182" s="250">
        <v>143130</v>
      </c>
      <c r="I182" s="173">
        <v>35630</v>
      </c>
      <c r="J182" s="97">
        <v>37636</v>
      </c>
      <c r="K182" s="82">
        <v>36163</v>
      </c>
      <c r="L182" s="296">
        <v>39320</v>
      </c>
      <c r="M182" s="115">
        <v>260.60000000000002</v>
      </c>
      <c r="N182" s="93">
        <v>275.3</v>
      </c>
      <c r="O182" s="74">
        <f>IF(M182-N182=0,"-",(M182-N182)/N182*100)</f>
        <v>-5.3396294950962542</v>
      </c>
      <c r="P182" s="115">
        <v>1049.4000000000001</v>
      </c>
      <c r="Q182" s="93">
        <v>1141</v>
      </c>
      <c r="R182" s="74">
        <f>IF(P182-Q182=0,"-",(P182-Q182)/Q182*100)</f>
        <v>-8.0280455740578365</v>
      </c>
      <c r="S182" s="8"/>
      <c r="T182" s="8"/>
      <c r="U182" s="406"/>
      <c r="V182" s="8"/>
      <c r="W182" s="406"/>
    </row>
    <row r="183" spans="1:23" ht="12.75">
      <c r="A183" s="67" t="s">
        <v>123</v>
      </c>
      <c r="B183" s="68"/>
      <c r="C183" s="80"/>
      <c r="D183" s="94" t="s">
        <v>24</v>
      </c>
      <c r="E183" s="171">
        <v>17656</v>
      </c>
      <c r="F183" s="97">
        <v>18579</v>
      </c>
      <c r="G183" s="82">
        <v>17309</v>
      </c>
      <c r="H183" s="250">
        <v>19182</v>
      </c>
      <c r="I183" s="173">
        <v>4632</v>
      </c>
      <c r="J183" s="97">
        <v>5057</v>
      </c>
      <c r="K183" s="82">
        <v>4689</v>
      </c>
      <c r="L183" s="296">
        <v>5257</v>
      </c>
      <c r="M183" s="115">
        <v>33.9</v>
      </c>
      <c r="N183" s="93">
        <v>37</v>
      </c>
      <c r="O183" s="74">
        <f>IF(M183-N183=0,"-",(M183-N183)/N183*100)</f>
        <v>-8.3783783783783825</v>
      </c>
      <c r="P183" s="115">
        <v>136.1</v>
      </c>
      <c r="Q183" s="93">
        <v>152.6</v>
      </c>
      <c r="R183" s="74">
        <f>IF(P183-Q183=0,"-",(P183-Q183)/Q183*100)</f>
        <v>-10.812581913499345</v>
      </c>
      <c r="S183" s="8"/>
      <c r="T183" s="8"/>
      <c r="U183" s="406"/>
      <c r="V183" s="8"/>
      <c r="W183" s="406"/>
    </row>
    <row r="184" spans="1:23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2">E182+E183</f>
        <v>160308</v>
      </c>
      <c r="F184" s="97">
        <f t="shared" si="42"/>
        <v>161975</v>
      </c>
      <c r="G184" s="82">
        <f t="shared" si="42"/>
        <v>155865</v>
      </c>
      <c r="H184" s="250">
        <f t="shared" si="42"/>
        <v>162312</v>
      </c>
      <c r="I184" s="173">
        <f t="shared" si="42"/>
        <v>40262</v>
      </c>
      <c r="J184" s="97">
        <f t="shared" si="42"/>
        <v>42693</v>
      </c>
      <c r="K184" s="82">
        <f t="shared" si="42"/>
        <v>40852</v>
      </c>
      <c r="L184" s="173">
        <f t="shared" si="42"/>
        <v>44577</v>
      </c>
      <c r="M184" s="115">
        <f t="shared" si="42"/>
        <v>294.5</v>
      </c>
      <c r="N184" s="93">
        <f t="shared" si="42"/>
        <v>312.3</v>
      </c>
      <c r="O184" s="74">
        <f>IF(M184-N184=0,"-",(M184-N184)/N184*100)</f>
        <v>-5.6996477745757321</v>
      </c>
      <c r="P184" s="92">
        <f>P182+P183</f>
        <v>1185.5</v>
      </c>
      <c r="Q184" s="93">
        <f>Q182+Q183</f>
        <v>1293.5999999999999</v>
      </c>
      <c r="R184" s="74">
        <f>IF(P184-Q184=0,"-",(P184-Q184)/Q184*100)</f>
        <v>-8.3565244279529924</v>
      </c>
      <c r="S184" s="8"/>
      <c r="T184" s="86">
        <f>+P184*1000000/C184/366</f>
        <v>40743.031927690135</v>
      </c>
      <c r="U184" s="406">
        <f>+T184-K184</f>
        <v>-108.96807230986451</v>
      </c>
      <c r="V184" s="86">
        <f>+Q184*1000000/C184/365</f>
        <v>44579.994830705611</v>
      </c>
      <c r="W184" s="406">
        <f>+V184-L184</f>
        <v>2.9948307056110934</v>
      </c>
    </row>
    <row r="185" spans="1:23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</row>
    <row r="186" spans="1:23" ht="12.75">
      <c r="A186" s="67" t="s">
        <v>126</v>
      </c>
      <c r="B186" s="68"/>
      <c r="C186" s="80"/>
      <c r="D186" s="94" t="s">
        <v>20</v>
      </c>
      <c r="E186" s="171">
        <v>29494</v>
      </c>
      <c r="F186" s="97">
        <v>33054</v>
      </c>
      <c r="G186" s="82">
        <v>31477</v>
      </c>
      <c r="H186" s="250">
        <v>35525</v>
      </c>
      <c r="I186" s="173">
        <v>9951</v>
      </c>
      <c r="J186" s="97">
        <v>10966</v>
      </c>
      <c r="K186" s="82">
        <v>10920</v>
      </c>
      <c r="L186" s="296">
        <v>12265</v>
      </c>
      <c r="M186" s="115">
        <v>105.2</v>
      </c>
      <c r="N186" s="93">
        <v>115.9</v>
      </c>
      <c r="O186" s="74">
        <f>IF(M186-N186=0,"-",(M186-N186)/N186*100)</f>
        <v>-9.2320966350301994</v>
      </c>
      <c r="P186" s="115">
        <v>458</v>
      </c>
      <c r="Q186" s="93">
        <v>514.4</v>
      </c>
      <c r="R186" s="74">
        <f>IF(P186-Q186=0,"-",(P186-Q186)/Q186*100)</f>
        <v>-10.964230171073092</v>
      </c>
      <c r="S186" s="8"/>
      <c r="T186" s="8"/>
      <c r="U186" s="406"/>
      <c r="V186" s="8"/>
      <c r="W186" s="406"/>
    </row>
    <row r="187" spans="1:23" ht="12.75">
      <c r="A187" s="67" t="s">
        <v>127</v>
      </c>
      <c r="B187" s="68"/>
      <c r="C187" s="80"/>
      <c r="D187" s="94" t="s">
        <v>24</v>
      </c>
      <c r="E187" s="171">
        <v>6787</v>
      </c>
      <c r="F187" s="97">
        <v>7367</v>
      </c>
      <c r="G187" s="82">
        <v>6836</v>
      </c>
      <c r="H187" s="250">
        <v>7649</v>
      </c>
      <c r="I187" s="173">
        <v>2241</v>
      </c>
      <c r="J187" s="97">
        <v>2437</v>
      </c>
      <c r="K187" s="82">
        <v>2277</v>
      </c>
      <c r="L187" s="296">
        <v>2565</v>
      </c>
      <c r="M187" s="115">
        <v>23.7</v>
      </c>
      <c r="N187" s="93">
        <v>25.8</v>
      </c>
      <c r="O187" s="74">
        <f>IF(M187-N187=0,"-",(M187-N187)/N187*100)</f>
        <v>-8.1395348837209358</v>
      </c>
      <c r="P187" s="115">
        <v>95.5</v>
      </c>
      <c r="Q187" s="93">
        <v>107.6</v>
      </c>
      <c r="R187" s="74">
        <f>IF(P187-Q187=0,"-",(P187-Q187)/Q187*100)</f>
        <v>-11.245353159851296</v>
      </c>
      <c r="S187" s="8"/>
      <c r="T187" s="8"/>
      <c r="U187" s="406"/>
      <c r="V187" s="8"/>
      <c r="W187" s="406"/>
    </row>
    <row r="188" spans="1:23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3">E186+E187</f>
        <v>36281</v>
      </c>
      <c r="F188" s="97">
        <f t="shared" si="43"/>
        <v>40421</v>
      </c>
      <c r="G188" s="97">
        <f t="shared" si="43"/>
        <v>38313</v>
      </c>
      <c r="H188" s="250">
        <f t="shared" si="43"/>
        <v>43174</v>
      </c>
      <c r="I188" s="250">
        <f t="shared" si="43"/>
        <v>12192</v>
      </c>
      <c r="J188" s="97">
        <f t="shared" si="43"/>
        <v>13403</v>
      </c>
      <c r="K188" s="82">
        <f t="shared" si="43"/>
        <v>13197</v>
      </c>
      <c r="L188" s="173">
        <f t="shared" si="43"/>
        <v>14830</v>
      </c>
      <c r="M188" s="115">
        <f t="shared" si="43"/>
        <v>128.9</v>
      </c>
      <c r="N188" s="93">
        <f t="shared" si="43"/>
        <v>141.70000000000002</v>
      </c>
      <c r="O188" s="74">
        <f>IF(M188-N188=0,"-",(M188-N188)/N188*100)</f>
        <v>-9.0331686661961967</v>
      </c>
      <c r="P188" s="92">
        <f>P186+P187</f>
        <v>553.5</v>
      </c>
      <c r="Q188" s="93">
        <f>Q186+Q187</f>
        <v>622</v>
      </c>
      <c r="R188" s="74">
        <f>IF(P188-Q188=0,"-",(P188-Q188)/Q188*100)</f>
        <v>-11.012861736334404</v>
      </c>
      <c r="S188" s="8"/>
      <c r="T188" s="86">
        <f>+P188*1000000/C188/366</f>
        <v>13161.837092839105</v>
      </c>
      <c r="U188" s="406">
        <f>+T188-K188</f>
        <v>-35.162907160894974</v>
      </c>
      <c r="V188" s="86">
        <f>+Q188*1000000/C188/365</f>
        <v>14831.240983821548</v>
      </c>
      <c r="W188" s="406">
        <f>+V188-L188</f>
        <v>1.2409838215480704</v>
      </c>
    </row>
    <row r="189" spans="1:23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</row>
    <row r="190" spans="1:23" ht="12.75">
      <c r="A190" s="67" t="s">
        <v>128</v>
      </c>
      <c r="B190" s="68"/>
      <c r="C190" s="80"/>
      <c r="D190" s="94" t="s">
        <v>20</v>
      </c>
      <c r="E190" s="171">
        <v>20600</v>
      </c>
      <c r="F190" s="97">
        <v>22677</v>
      </c>
      <c r="G190" s="82">
        <v>22189</v>
      </c>
      <c r="H190" s="250">
        <v>24796</v>
      </c>
      <c r="I190" s="173">
        <v>9693</v>
      </c>
      <c r="J190" s="97">
        <v>10593</v>
      </c>
      <c r="K190" s="82">
        <v>10690</v>
      </c>
      <c r="L190" s="296">
        <v>11924</v>
      </c>
      <c r="M190" s="115">
        <v>77.599999999999994</v>
      </c>
      <c r="N190" s="93">
        <v>84.8</v>
      </c>
      <c r="O190" s="74">
        <f>IF(M190-N190=0,"-",(M190-N190)/N190*100)</f>
        <v>-8.4905660377358529</v>
      </c>
      <c r="P190" s="115">
        <v>339.5</v>
      </c>
      <c r="Q190" s="93">
        <v>378.6</v>
      </c>
      <c r="R190" s="74">
        <f>IF(P190-Q190=0,"-",(P190-Q190)/Q190*100)</f>
        <v>-10.327522451135769</v>
      </c>
      <c r="S190" s="8"/>
      <c r="T190" s="8"/>
      <c r="U190" s="406"/>
      <c r="V190" s="8"/>
      <c r="W190" s="406"/>
    </row>
    <row r="191" spans="1:23" ht="12.75">
      <c r="A191" s="67" t="s">
        <v>129</v>
      </c>
      <c r="B191" s="68"/>
      <c r="C191" s="80"/>
      <c r="D191" s="94" t="s">
        <v>24</v>
      </c>
      <c r="E191" s="171">
        <v>3614</v>
      </c>
      <c r="F191" s="97">
        <v>3789</v>
      </c>
      <c r="G191" s="82">
        <v>3619</v>
      </c>
      <c r="H191" s="250">
        <v>3947</v>
      </c>
      <c r="I191" s="173">
        <v>1823</v>
      </c>
      <c r="J191" s="97">
        <v>1933</v>
      </c>
      <c r="K191" s="82">
        <v>1858</v>
      </c>
      <c r="L191" s="296">
        <v>2024</v>
      </c>
      <c r="M191" s="115">
        <v>14.6</v>
      </c>
      <c r="N191" s="93">
        <v>15.5</v>
      </c>
      <c r="O191" s="74">
        <f>IF(M191-N191=0,"-",(M191-N191)/N191*100)</f>
        <v>-5.8064516129032278</v>
      </c>
      <c r="P191" s="115">
        <v>59</v>
      </c>
      <c r="Q191" s="93">
        <v>64.3</v>
      </c>
      <c r="R191" s="74">
        <f>IF(P191-Q191=0,"-",(P191-Q191)/Q191*100)</f>
        <v>-8.2426127527216142</v>
      </c>
      <c r="S191" s="8"/>
      <c r="T191" s="8"/>
      <c r="U191" s="406"/>
      <c r="V191" s="8"/>
      <c r="W191" s="406"/>
    </row>
    <row r="192" spans="1:23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4">E190+E191</f>
        <v>24214</v>
      </c>
      <c r="F192" s="97">
        <f t="shared" si="44"/>
        <v>26466</v>
      </c>
      <c r="G192" s="82">
        <f t="shared" si="44"/>
        <v>25808</v>
      </c>
      <c r="H192" s="250">
        <f t="shared" si="44"/>
        <v>28743</v>
      </c>
      <c r="I192" s="173">
        <f t="shared" si="44"/>
        <v>11516</v>
      </c>
      <c r="J192" s="173">
        <f t="shared" si="44"/>
        <v>12526</v>
      </c>
      <c r="K192" s="82">
        <f t="shared" si="44"/>
        <v>12548</v>
      </c>
      <c r="L192" s="173">
        <f t="shared" si="44"/>
        <v>13948</v>
      </c>
      <c r="M192" s="115">
        <f t="shared" si="44"/>
        <v>92.199999999999989</v>
      </c>
      <c r="N192" s="93">
        <f t="shared" si="44"/>
        <v>100.3</v>
      </c>
      <c r="O192" s="74">
        <f>IF(M192-N192=0,"-",(M192-N192)/N192*100)</f>
        <v>-8.0757726819541471</v>
      </c>
      <c r="P192" s="92">
        <f>P190+P191</f>
        <v>398.5</v>
      </c>
      <c r="Q192" s="93">
        <f>Q190+Q191</f>
        <v>442.90000000000003</v>
      </c>
      <c r="R192" s="74">
        <f>IF(P192-Q192=0,"-",(P192-Q192)/Q192*100)</f>
        <v>-10.024836306163927</v>
      </c>
      <c r="S192" s="8"/>
      <c r="T192" s="86">
        <f>+P192*1000000/C192/366</f>
        <v>12514.917404685635</v>
      </c>
      <c r="U192" s="406">
        <f>+T192-K192</f>
        <v>-33.08259531436488</v>
      </c>
      <c r="V192" s="86">
        <f>+Q192*1000000/C192/365</f>
        <v>13947.40985671548</v>
      </c>
      <c r="W192" s="406">
        <f>+V192-L192</f>
        <v>-0.59014328452030895</v>
      </c>
    </row>
    <row r="193" spans="1:23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</row>
    <row r="194" spans="1:23" ht="12.75">
      <c r="A194" s="67" t="s">
        <v>130</v>
      </c>
      <c r="B194" s="68"/>
      <c r="C194" s="80"/>
      <c r="D194" s="94" t="s">
        <v>20</v>
      </c>
      <c r="E194" s="274">
        <v>74939</v>
      </c>
      <c r="F194" s="121">
        <v>80845</v>
      </c>
      <c r="G194" s="275">
        <v>80847</v>
      </c>
      <c r="H194" s="276">
        <v>86394</v>
      </c>
      <c r="I194" s="274">
        <v>25224</v>
      </c>
      <c r="J194" s="121">
        <v>27601</v>
      </c>
      <c r="K194" s="275">
        <v>28761</v>
      </c>
      <c r="L194" s="276">
        <v>31601</v>
      </c>
      <c r="M194" s="311">
        <v>310.5</v>
      </c>
      <c r="N194" s="124">
        <v>339.8</v>
      </c>
      <c r="O194" s="74">
        <f>IF(M194-N194=0,"-",(M194-N194)/N194*100)</f>
        <v>-8.6227192466156595</v>
      </c>
      <c r="P194" s="277">
        <v>1408.5</v>
      </c>
      <c r="Q194" s="124">
        <v>1543.3</v>
      </c>
      <c r="R194" s="74">
        <f>IF(P194-Q194=0,"-",(P194-Q194)/Q194*100)</f>
        <v>-8.7345299034536357</v>
      </c>
      <c r="S194" s="8"/>
      <c r="T194" s="8"/>
      <c r="U194" s="406"/>
      <c r="V194" s="8"/>
      <c r="W194" s="406"/>
    </row>
    <row r="195" spans="1:23" ht="12.75">
      <c r="A195" s="52"/>
      <c r="B195" s="9"/>
      <c r="C195" s="80"/>
      <c r="D195" s="94" t="s">
        <v>24</v>
      </c>
      <c r="E195" s="274">
        <v>20016</v>
      </c>
      <c r="F195" s="121">
        <v>21752</v>
      </c>
      <c r="G195" s="275">
        <v>20526</v>
      </c>
      <c r="H195" s="276">
        <v>22606</v>
      </c>
      <c r="I195" s="274">
        <v>9263</v>
      </c>
      <c r="J195" s="121">
        <v>10106</v>
      </c>
      <c r="K195" s="275">
        <v>9523</v>
      </c>
      <c r="L195" s="276">
        <v>10614</v>
      </c>
      <c r="M195" s="311">
        <v>114</v>
      </c>
      <c r="N195" s="124">
        <v>124.4</v>
      </c>
      <c r="O195" s="74">
        <f>IF(M195-N195=0,"-",(M195-N195)/N195*100)</f>
        <v>-8.3601286173633476</v>
      </c>
      <c r="P195" s="277">
        <v>466.3</v>
      </c>
      <c r="Q195" s="124">
        <v>518.4</v>
      </c>
      <c r="R195" s="74">
        <f>IF(P195-Q195=0,"-",(P195-Q195)/Q195*100)</f>
        <v>-10.050154320987648</v>
      </c>
      <c r="S195" s="8"/>
      <c r="T195" s="8"/>
      <c r="U195" s="406"/>
      <c r="V195" s="8"/>
      <c r="W195" s="406"/>
    </row>
    <row r="196" spans="1:23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N196" si="45">E194+E195</f>
        <v>94955</v>
      </c>
      <c r="F196" s="97">
        <f t="shared" si="45"/>
        <v>102597</v>
      </c>
      <c r="G196" s="82">
        <f t="shared" si="45"/>
        <v>101373</v>
      </c>
      <c r="H196" s="250">
        <f t="shared" si="45"/>
        <v>109000</v>
      </c>
      <c r="I196" s="173">
        <f t="shared" si="45"/>
        <v>34487</v>
      </c>
      <c r="J196" s="97">
        <f t="shared" si="45"/>
        <v>37707</v>
      </c>
      <c r="K196" s="82">
        <f t="shared" si="45"/>
        <v>38284</v>
      </c>
      <c r="L196" s="173">
        <f t="shared" si="45"/>
        <v>42215</v>
      </c>
      <c r="M196" s="115">
        <f t="shared" si="45"/>
        <v>424.5</v>
      </c>
      <c r="N196" s="93">
        <f t="shared" si="45"/>
        <v>464.20000000000005</v>
      </c>
      <c r="O196" s="74">
        <f>IF(M196-N196=0,"-",(M196-N196)/N196*100)</f>
        <v>-8.5523481258078498</v>
      </c>
      <c r="P196" s="92">
        <f>P194+P195</f>
        <v>1874.8</v>
      </c>
      <c r="Q196" s="93">
        <f>Q194+Q195</f>
        <v>2061.6999999999998</v>
      </c>
      <c r="R196" s="74">
        <f>IF(P196-Q196=0,"-",(P196-Q196)/Q196*100)</f>
        <v>-9.0653344327496672</v>
      </c>
      <c r="S196" s="8"/>
      <c r="T196" s="86">
        <f>+P196*1000000/C196/366</f>
        <v>38284.038651604627</v>
      </c>
      <c r="U196" s="406">
        <f>+T196-K196</f>
        <v>3.8651604627375491E-2</v>
      </c>
      <c r="V196" s="86">
        <f>+Q196*1000000/C196/365</f>
        <v>42215.942830231172</v>
      </c>
      <c r="W196" s="406">
        <f>+V196-L196</f>
        <v>0.94283023117168341</v>
      </c>
    </row>
    <row r="197" spans="1:23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</row>
    <row r="198" spans="1:23" ht="12.75">
      <c r="A198" s="67" t="s">
        <v>131</v>
      </c>
      <c r="B198" s="68"/>
      <c r="C198" s="80"/>
      <c r="D198" s="94" t="s">
        <v>20</v>
      </c>
      <c r="E198" s="274">
        <v>180483</v>
      </c>
      <c r="F198" s="121">
        <v>196731.5</v>
      </c>
      <c r="G198" s="275">
        <v>182556</v>
      </c>
      <c r="H198" s="276">
        <v>199196</v>
      </c>
      <c r="I198" s="274">
        <v>46248</v>
      </c>
      <c r="J198" s="121">
        <v>51342</v>
      </c>
      <c r="K198" s="275">
        <v>49139</v>
      </c>
      <c r="L198" s="276">
        <v>54438</v>
      </c>
      <c r="M198" s="311">
        <v>859.5</v>
      </c>
      <c r="N198" s="124">
        <v>954.1</v>
      </c>
      <c r="O198" s="74">
        <f>IF(M198-N198=0,"-",(M198-N198)/N198*100)</f>
        <v>-9.9151032386542308</v>
      </c>
      <c r="P198" s="277">
        <v>3633</v>
      </c>
      <c r="Q198" s="124">
        <v>4013.7</v>
      </c>
      <c r="R198" s="74">
        <f>IF(P198-Q198=0,"-",(P198-Q198)/Q198*100)</f>
        <v>-9.4850138276403282</v>
      </c>
      <c r="S198" s="8"/>
      <c r="T198" s="8"/>
      <c r="U198" s="406"/>
      <c r="V198" s="8"/>
      <c r="W198" s="406"/>
    </row>
    <row r="199" spans="1:23" ht="12.75">
      <c r="A199" s="52"/>
      <c r="B199" s="9"/>
      <c r="C199" s="80"/>
      <c r="D199" s="94" t="s">
        <v>24</v>
      </c>
      <c r="E199" s="274">
        <v>33924</v>
      </c>
      <c r="F199" s="121">
        <v>37689</v>
      </c>
      <c r="G199" s="275">
        <v>34440</v>
      </c>
      <c r="H199" s="276">
        <v>38519</v>
      </c>
      <c r="I199" s="274">
        <v>11762</v>
      </c>
      <c r="J199" s="121">
        <v>12992</v>
      </c>
      <c r="K199" s="275">
        <v>12076</v>
      </c>
      <c r="L199" s="276">
        <v>13449</v>
      </c>
      <c r="M199" s="311">
        <v>218.6</v>
      </c>
      <c r="N199" s="124">
        <v>241.4</v>
      </c>
      <c r="O199" s="74">
        <f>IF(M199-N199=0,"-",(M199-N199)/N199*100)</f>
        <v>-9.4449047224523657</v>
      </c>
      <c r="P199" s="277">
        <v>892.8</v>
      </c>
      <c r="Q199" s="124">
        <v>991.6</v>
      </c>
      <c r="R199" s="74">
        <f>IF(P199-Q199=0,"-",(P199-Q199)/Q199*100)</f>
        <v>-9.9636950383219105</v>
      </c>
      <c r="S199" s="8"/>
      <c r="T199" s="8"/>
      <c r="U199" s="406"/>
      <c r="V199" s="8"/>
      <c r="W199" s="406"/>
    </row>
    <row r="200" spans="1:23" ht="12.75">
      <c r="A200" s="67"/>
      <c r="B200" s="79" t="s">
        <v>25</v>
      </c>
      <c r="C200" s="80">
        <v>202</v>
      </c>
      <c r="D200" s="94" t="s">
        <v>26</v>
      </c>
      <c r="E200" s="171">
        <f t="shared" ref="E200:N200" si="46">E198+E199</f>
        <v>214407</v>
      </c>
      <c r="F200" s="97">
        <f t="shared" si="46"/>
        <v>234420.5</v>
      </c>
      <c r="G200" s="82">
        <f t="shared" si="46"/>
        <v>216996</v>
      </c>
      <c r="H200" s="250">
        <f t="shared" si="46"/>
        <v>237715</v>
      </c>
      <c r="I200" s="173">
        <f t="shared" si="46"/>
        <v>58010</v>
      </c>
      <c r="J200" s="97">
        <f t="shared" si="46"/>
        <v>64334</v>
      </c>
      <c r="K200" s="82">
        <f t="shared" si="46"/>
        <v>61215</v>
      </c>
      <c r="L200" s="173">
        <f t="shared" si="46"/>
        <v>67887</v>
      </c>
      <c r="M200" s="115">
        <f t="shared" si="46"/>
        <v>1078.0999999999999</v>
      </c>
      <c r="N200" s="93">
        <f t="shared" si="46"/>
        <v>1195.5</v>
      </c>
      <c r="O200" s="74">
        <f>IF(M200-N200=0,"-",(M200-N200)/N200*100)</f>
        <v>-9.8201589293182838</v>
      </c>
      <c r="P200" s="92">
        <f>P198+P199</f>
        <v>4525.8</v>
      </c>
      <c r="Q200" s="93">
        <f>Q198+Q199</f>
        <v>5005.3</v>
      </c>
      <c r="R200" s="74">
        <f>IF(P200-Q200=0,"-",(P200-Q200)/Q200*100)</f>
        <v>-9.5798453639142505</v>
      </c>
      <c r="S200" s="8"/>
      <c r="T200" s="86">
        <f>+P200*1000000/C200/366</f>
        <v>61215.711735107943</v>
      </c>
      <c r="U200" s="406">
        <f>+T200-K200</f>
        <v>0.71173510794324102</v>
      </c>
      <c r="V200" s="86">
        <f>+Q200*1000000/C200/365</f>
        <v>67886.884578868849</v>
      </c>
      <c r="W200" s="406">
        <f>+V200-L200</f>
        <v>-0.11542113115137909</v>
      </c>
    </row>
    <row r="201" spans="1:23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</row>
    <row r="202" spans="1:23" ht="12.75">
      <c r="A202" s="67" t="s">
        <v>133</v>
      </c>
      <c r="B202" s="68"/>
      <c r="C202" s="80"/>
      <c r="D202" s="94" t="s">
        <v>20</v>
      </c>
      <c r="E202" s="274">
        <v>69387</v>
      </c>
      <c r="F202" s="121">
        <v>73936</v>
      </c>
      <c r="G202" s="275">
        <v>71539</v>
      </c>
      <c r="H202" s="276">
        <v>76704</v>
      </c>
      <c r="I202" s="274">
        <v>28137</v>
      </c>
      <c r="J202" s="121">
        <v>30239</v>
      </c>
      <c r="K202" s="275">
        <v>30745</v>
      </c>
      <c r="L202" s="276">
        <v>33048</v>
      </c>
      <c r="M202" s="311">
        <v>143.1</v>
      </c>
      <c r="N202" s="124">
        <v>153.80000000000001</v>
      </c>
      <c r="O202" s="74">
        <f>IF(M202-N202=0,"-",(M202-N202)/N202*100)</f>
        <v>-6.9570871261378526</v>
      </c>
      <c r="P202" s="277">
        <v>622.29999999999995</v>
      </c>
      <c r="Q202" s="124">
        <v>667</v>
      </c>
      <c r="R202" s="74">
        <f>IF(P202-Q202=0,"-",(P202-Q202)/Q202*100)</f>
        <v>-6.7016491754123013</v>
      </c>
      <c r="S202" s="8"/>
      <c r="T202" s="8"/>
      <c r="U202" s="406"/>
      <c r="V202" s="8"/>
      <c r="W202" s="406"/>
    </row>
    <row r="203" spans="1:23" ht="12.75">
      <c r="A203" s="52"/>
      <c r="B203" s="9"/>
      <c r="C203" s="80"/>
      <c r="D203" s="94" t="s">
        <v>24</v>
      </c>
      <c r="E203" s="274">
        <v>16914</v>
      </c>
      <c r="F203" s="121">
        <v>18060</v>
      </c>
      <c r="G203" s="275">
        <v>17115</v>
      </c>
      <c r="H203" s="276">
        <v>18675.23</v>
      </c>
      <c r="I203" s="274">
        <v>8450</v>
      </c>
      <c r="J203" s="121">
        <v>9086</v>
      </c>
      <c r="K203" s="275">
        <v>8637</v>
      </c>
      <c r="L203" s="276">
        <v>9478</v>
      </c>
      <c r="M203" s="311">
        <v>43</v>
      </c>
      <c r="N203" s="124">
        <v>46.2</v>
      </c>
      <c r="O203" s="74">
        <f>IF(M203-N203=0,"-",(M203-N203)/N203*100)</f>
        <v>-6.9264069264069317</v>
      </c>
      <c r="P203" s="277">
        <v>174.8</v>
      </c>
      <c r="Q203" s="124">
        <v>191.3</v>
      </c>
      <c r="R203" s="74">
        <f>IF(P203-Q203=0,"-",(P203-Q203)/Q203*100)</f>
        <v>-8.6251960271824366</v>
      </c>
      <c r="S203" s="8"/>
      <c r="T203" s="8"/>
      <c r="U203" s="406"/>
      <c r="V203" s="8"/>
      <c r="W203" s="406"/>
    </row>
    <row r="204" spans="1:23" ht="12.75">
      <c r="A204" s="67"/>
      <c r="B204" s="79" t="s">
        <v>25</v>
      </c>
      <c r="C204" s="80">
        <v>55.3</v>
      </c>
      <c r="D204" s="94" t="s">
        <v>26</v>
      </c>
      <c r="E204" s="171">
        <f t="shared" ref="E204:N204" si="47">E202+E203</f>
        <v>86301</v>
      </c>
      <c r="F204" s="97">
        <f t="shared" si="47"/>
        <v>91996</v>
      </c>
      <c r="G204" s="82">
        <f t="shared" si="47"/>
        <v>88654</v>
      </c>
      <c r="H204" s="250">
        <f t="shared" si="47"/>
        <v>95379.23</v>
      </c>
      <c r="I204" s="173">
        <f t="shared" si="47"/>
        <v>36587</v>
      </c>
      <c r="J204" s="97">
        <f t="shared" si="47"/>
        <v>39325</v>
      </c>
      <c r="K204" s="82">
        <f t="shared" si="47"/>
        <v>39382</v>
      </c>
      <c r="L204" s="173">
        <f t="shared" si="47"/>
        <v>42526</v>
      </c>
      <c r="M204" s="115">
        <f t="shared" si="47"/>
        <v>186.1</v>
      </c>
      <c r="N204" s="93">
        <f t="shared" si="47"/>
        <v>200</v>
      </c>
      <c r="O204" s="74">
        <f>IF(M204-N204=0,"-",(M204-N204)/N204*100)</f>
        <v>-6.9500000000000037</v>
      </c>
      <c r="P204" s="92">
        <f>P202+P203</f>
        <v>797.09999999999991</v>
      </c>
      <c r="Q204" s="93">
        <f>Q202+Q203</f>
        <v>858.3</v>
      </c>
      <c r="R204" s="74">
        <f>IF(P204-Q204=0,"-",(P204-Q204)/Q204*100)</f>
        <v>-7.1303739951066119</v>
      </c>
      <c r="S204" s="8"/>
      <c r="T204" s="86">
        <f>+P204*1000000/C204/366</f>
        <v>39382.800225298663</v>
      </c>
      <c r="U204" s="406">
        <f>+T204-K204</f>
        <v>0.80022529866255354</v>
      </c>
      <c r="V204" s="86">
        <f>+Q204*1000000/C204/365</f>
        <v>42522.727835715523</v>
      </c>
      <c r="W204" s="406">
        <f>+V204-L204</f>
        <v>-3.272164284477185</v>
      </c>
    </row>
    <row r="205" spans="1:23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</row>
    <row r="206" spans="1:23" ht="12.75">
      <c r="A206" s="67" t="s">
        <v>135</v>
      </c>
      <c r="B206" s="68"/>
      <c r="C206" s="80"/>
      <c r="D206" s="94" t="s">
        <v>20</v>
      </c>
      <c r="E206" s="274">
        <v>56938</v>
      </c>
      <c r="F206" s="121">
        <v>60698</v>
      </c>
      <c r="G206" s="275">
        <v>57677</v>
      </c>
      <c r="H206" s="276">
        <v>61847</v>
      </c>
      <c r="I206" s="274">
        <v>16104</v>
      </c>
      <c r="J206" s="121">
        <v>17506</v>
      </c>
      <c r="K206" s="275">
        <v>16871</v>
      </c>
      <c r="L206" s="276">
        <v>18582</v>
      </c>
      <c r="M206" s="311">
        <v>255.3</v>
      </c>
      <c r="N206" s="124">
        <v>277.5</v>
      </c>
      <c r="O206" s="74">
        <f>IF(M206-N206=0,"-",(M206-N206)/N206*100)</f>
        <v>-7.9999999999999964</v>
      </c>
      <c r="P206" s="277">
        <v>1063.9000000000001</v>
      </c>
      <c r="Q206" s="124">
        <v>1168.5999999999999</v>
      </c>
      <c r="R206" s="74">
        <f>IF(P206-Q206=0,"-",(P206-Q206)/Q206*100)</f>
        <v>-8.9594386445319039</v>
      </c>
      <c r="S206" s="8"/>
      <c r="T206" s="8"/>
      <c r="U206" s="406"/>
      <c r="V206" s="8"/>
      <c r="W206" s="406"/>
    </row>
    <row r="207" spans="1:23" ht="12.75">
      <c r="A207" s="52"/>
      <c r="B207" s="9"/>
      <c r="C207" s="80"/>
      <c r="D207" s="94" t="s">
        <v>24</v>
      </c>
      <c r="E207" s="274">
        <v>10700</v>
      </c>
      <c r="F207" s="121">
        <v>11484</v>
      </c>
      <c r="G207" s="275">
        <v>10660</v>
      </c>
      <c r="H207" s="276">
        <v>11740</v>
      </c>
      <c r="I207" s="274">
        <v>3874</v>
      </c>
      <c r="J207" s="121">
        <v>4204</v>
      </c>
      <c r="K207" s="275">
        <v>3896</v>
      </c>
      <c r="L207" s="276">
        <v>4304</v>
      </c>
      <c r="M207" s="311">
        <v>61.4</v>
      </c>
      <c r="N207" s="124">
        <v>66.599999999999994</v>
      </c>
      <c r="O207" s="74">
        <f>IF(M207-N207=0,"-",(M207-N207)/N207*100)</f>
        <v>-7.8078078078078024</v>
      </c>
      <c r="P207" s="277">
        <v>245.7</v>
      </c>
      <c r="Q207" s="124">
        <v>270.7</v>
      </c>
      <c r="R207" s="74">
        <f>IF(P207-Q207=0,"-",(P207-Q207)/Q207*100)</f>
        <v>-9.2353158478019957</v>
      </c>
      <c r="S207" s="8"/>
      <c r="T207" s="8"/>
      <c r="U207" s="406"/>
      <c r="V207" s="8"/>
      <c r="W207" s="406"/>
    </row>
    <row r="208" spans="1:23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N208" si="48">E206+E207</f>
        <v>67638</v>
      </c>
      <c r="F208" s="97">
        <f t="shared" si="48"/>
        <v>72182</v>
      </c>
      <c r="G208" s="82">
        <f t="shared" si="48"/>
        <v>68337</v>
      </c>
      <c r="H208" s="250">
        <f t="shared" si="48"/>
        <v>73587</v>
      </c>
      <c r="I208" s="173">
        <f t="shared" si="48"/>
        <v>19978</v>
      </c>
      <c r="J208" s="97">
        <f t="shared" si="48"/>
        <v>21710</v>
      </c>
      <c r="K208" s="82">
        <f t="shared" si="48"/>
        <v>20767</v>
      </c>
      <c r="L208" s="173">
        <f t="shared" si="48"/>
        <v>22886</v>
      </c>
      <c r="M208" s="115">
        <f t="shared" si="48"/>
        <v>316.7</v>
      </c>
      <c r="N208" s="93">
        <f t="shared" si="48"/>
        <v>344.1</v>
      </c>
      <c r="O208" s="74">
        <f>IF(M208-N208=0,"-",(M208-N208)/N208*100)</f>
        <v>-7.9628015111886175</v>
      </c>
      <c r="P208" s="92">
        <f>P206+P207</f>
        <v>1309.6000000000001</v>
      </c>
      <c r="Q208" s="93">
        <f>Q206+Q207</f>
        <v>1439.3</v>
      </c>
      <c r="R208" s="74">
        <f>IF(P208-Q208=0,"-",(P208-Q208)/Q208*100)</f>
        <v>-9.0113249496282783</v>
      </c>
      <c r="S208" s="8"/>
      <c r="T208" s="86">
        <f>+P208*1000000/C208/366</f>
        <v>20766.930217659505</v>
      </c>
      <c r="U208" s="406">
        <f>+T208-K208</f>
        <v>-6.9782340495294193E-2</v>
      </c>
      <c r="V208" s="86">
        <f>+Q208*1000000/C208/365</f>
        <v>22886.173367573283</v>
      </c>
      <c r="W208" s="406">
        <f>+V208-L208</f>
        <v>0.17336757328303065</v>
      </c>
    </row>
    <row r="209" spans="1:23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</row>
    <row r="210" spans="1:23" ht="12.75">
      <c r="A210" s="67" t="s">
        <v>136</v>
      </c>
      <c r="B210" s="68"/>
      <c r="C210" s="80"/>
      <c r="D210" s="94" t="s">
        <v>20</v>
      </c>
      <c r="E210" s="274">
        <v>34889</v>
      </c>
      <c r="F210" s="121">
        <v>37296</v>
      </c>
      <c r="G210" s="275">
        <v>37680</v>
      </c>
      <c r="H210" s="276">
        <v>42003</v>
      </c>
      <c r="I210" s="274">
        <v>19927</v>
      </c>
      <c r="J210" s="121">
        <v>21501</v>
      </c>
      <c r="K210" s="275">
        <v>22515</v>
      </c>
      <c r="L210" s="276">
        <v>25154</v>
      </c>
      <c r="M210" s="311">
        <v>91.1</v>
      </c>
      <c r="N210" s="124">
        <v>98.3</v>
      </c>
      <c r="O210" s="74">
        <f>IF(M210-N210=0,"-",(M210-N210)/N210*100)</f>
        <v>-7.3245167853509692</v>
      </c>
      <c r="P210" s="277">
        <v>409.5</v>
      </c>
      <c r="Q210" s="124">
        <v>456.3</v>
      </c>
      <c r="R210" s="74">
        <f>IF(P210-Q210=0,"-",(P210-Q210)/Q210*100)</f>
        <v>-10.256410256410259</v>
      </c>
      <c r="S210" s="8"/>
      <c r="T210" s="8"/>
      <c r="U210" s="406"/>
      <c r="V210" s="8"/>
      <c r="W210" s="406"/>
    </row>
    <row r="211" spans="1:23" ht="12.75">
      <c r="A211" s="52"/>
      <c r="B211" s="9"/>
      <c r="C211" s="80"/>
      <c r="D211" s="94" t="s">
        <v>24</v>
      </c>
      <c r="E211" s="274">
        <v>10959</v>
      </c>
      <c r="F211" s="121">
        <v>12002</v>
      </c>
      <c r="G211" s="275">
        <v>11150</v>
      </c>
      <c r="H211" s="276">
        <v>12589</v>
      </c>
      <c r="I211" s="274">
        <v>7307</v>
      </c>
      <c r="J211" s="121">
        <v>8008</v>
      </c>
      <c r="K211" s="275">
        <v>7480</v>
      </c>
      <c r="L211" s="276">
        <v>8447</v>
      </c>
      <c r="M211" s="311">
        <v>33.4</v>
      </c>
      <c r="N211" s="124">
        <v>36.6</v>
      </c>
      <c r="O211" s="74">
        <f>IF(M211-N211=0,"-",(M211-N211)/N211*100)</f>
        <v>-8.74316939890711</v>
      </c>
      <c r="P211" s="277">
        <v>136.1</v>
      </c>
      <c r="Q211" s="124">
        <v>153.19999999999999</v>
      </c>
      <c r="R211" s="74">
        <f>IF(P211-Q211=0,"-",(P211-Q211)/Q211*100)</f>
        <v>-11.161879895561356</v>
      </c>
      <c r="S211" s="8"/>
      <c r="T211" s="8"/>
      <c r="U211" s="406"/>
      <c r="V211" s="8"/>
      <c r="W211" s="406"/>
    </row>
    <row r="212" spans="1:23" ht="12.75">
      <c r="A212" s="67"/>
      <c r="B212" s="79" t="s">
        <v>25</v>
      </c>
      <c r="C212" s="80">
        <v>49.7</v>
      </c>
      <c r="D212" s="94" t="s">
        <v>26</v>
      </c>
      <c r="E212" s="171">
        <f t="shared" ref="E212:N212" si="49">E210+E211</f>
        <v>45848</v>
      </c>
      <c r="F212" s="97">
        <f t="shared" si="49"/>
        <v>49298</v>
      </c>
      <c r="G212" s="82">
        <f t="shared" si="49"/>
        <v>48830</v>
      </c>
      <c r="H212" s="250">
        <f t="shared" si="49"/>
        <v>54592</v>
      </c>
      <c r="I212" s="173">
        <f t="shared" si="49"/>
        <v>27234</v>
      </c>
      <c r="J212" s="97">
        <f t="shared" si="49"/>
        <v>29509</v>
      </c>
      <c r="K212" s="82">
        <f t="shared" si="49"/>
        <v>29995</v>
      </c>
      <c r="L212" s="173">
        <f t="shared" si="49"/>
        <v>33601</v>
      </c>
      <c r="M212" s="115">
        <f t="shared" si="49"/>
        <v>124.5</v>
      </c>
      <c r="N212" s="93">
        <f t="shared" si="49"/>
        <v>134.9</v>
      </c>
      <c r="O212" s="74">
        <f>IF(M212-N212=0,"-",(M212-N212)/N212*100)</f>
        <v>-7.7094143810229845</v>
      </c>
      <c r="P212" s="92">
        <f>P210+P211</f>
        <v>545.6</v>
      </c>
      <c r="Q212" s="93">
        <f>Q210+Q211</f>
        <v>609.5</v>
      </c>
      <c r="R212" s="74">
        <f>IF(P212-Q212=0,"-",(P212-Q212)/Q212*100)</f>
        <v>-10.484003281378175</v>
      </c>
      <c r="S212" s="8"/>
      <c r="T212" s="86">
        <f>+P212*1000000/C212/366</f>
        <v>29994.172686391572</v>
      </c>
      <c r="U212" s="406">
        <f>+T212-K212</f>
        <v>-0.82731360842808499</v>
      </c>
      <c r="V212" s="86">
        <f>+Q212*1000000/C212/365</f>
        <v>33598.853394338628</v>
      </c>
      <c r="W212" s="406">
        <f>+V212-L212</f>
        <v>-2.1466056613717228</v>
      </c>
    </row>
    <row r="213" spans="1:23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</row>
    <row r="214" spans="1:23" ht="12.75">
      <c r="A214" s="67" t="s">
        <v>137</v>
      </c>
      <c r="B214" s="68"/>
      <c r="C214" s="80"/>
      <c r="D214" s="94" t="s">
        <v>20</v>
      </c>
      <c r="E214" s="274">
        <v>25652</v>
      </c>
      <c r="F214" s="121">
        <v>27912</v>
      </c>
      <c r="G214" s="275">
        <v>29299</v>
      </c>
      <c r="H214" s="276">
        <v>32884.54</v>
      </c>
      <c r="I214" s="274">
        <v>9652</v>
      </c>
      <c r="J214" s="121">
        <v>10733.14</v>
      </c>
      <c r="K214" s="275">
        <v>12115</v>
      </c>
      <c r="L214" s="276">
        <v>13743</v>
      </c>
      <c r="M214" s="311">
        <v>168.4</v>
      </c>
      <c r="N214" s="124">
        <v>187.2</v>
      </c>
      <c r="O214" s="74">
        <f>IF(M214-N214=0,"-",(M214-N214)/N214*100)</f>
        <v>-10.042735042735035</v>
      </c>
      <c r="P214" s="277">
        <v>840.7</v>
      </c>
      <c r="Q214" s="124">
        <v>951</v>
      </c>
      <c r="R214" s="74">
        <f>IF(P214-Q214=0,"-",(P214-Q214)/Q214*100)</f>
        <v>-11.598317560462666</v>
      </c>
      <c r="S214" s="8"/>
      <c r="T214" s="8"/>
      <c r="U214" s="406"/>
      <c r="V214" s="8"/>
      <c r="W214" s="406"/>
    </row>
    <row r="215" spans="1:23" ht="12.75">
      <c r="A215" s="52"/>
      <c r="B215" s="9"/>
      <c r="C215" s="80"/>
      <c r="D215" s="94" t="s">
        <v>24</v>
      </c>
      <c r="E215" s="274">
        <v>8892</v>
      </c>
      <c r="F215" s="121">
        <v>9771</v>
      </c>
      <c r="G215" s="275">
        <v>9137</v>
      </c>
      <c r="H215" s="276">
        <v>10309</v>
      </c>
      <c r="I215" s="274">
        <v>3945</v>
      </c>
      <c r="J215" s="121">
        <v>4386</v>
      </c>
      <c r="K215" s="275">
        <v>4076</v>
      </c>
      <c r="L215" s="276">
        <v>4640</v>
      </c>
      <c r="M215" s="311">
        <v>68.8</v>
      </c>
      <c r="N215" s="124">
        <v>76.5</v>
      </c>
      <c r="O215" s="74">
        <f>IF(M215-N215=0,"-",(M215-N215)/N215*100)</f>
        <v>-10.065359477124186</v>
      </c>
      <c r="P215" s="277">
        <v>282.89999999999998</v>
      </c>
      <c r="Q215" s="124">
        <v>321.10000000000002</v>
      </c>
      <c r="R215" s="74">
        <f>IF(P215-Q215=0,"-",(P215-Q215)/Q215*100)</f>
        <v>-11.896605418872639</v>
      </c>
      <c r="S215" s="8"/>
      <c r="T215" s="8"/>
      <c r="U215" s="406"/>
      <c r="V215" s="8"/>
      <c r="W215" s="406"/>
    </row>
    <row r="216" spans="1:23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N216" si="50">E214+E215</f>
        <v>34544</v>
      </c>
      <c r="F216" s="97">
        <f t="shared" si="50"/>
        <v>37683</v>
      </c>
      <c r="G216" s="82">
        <f t="shared" si="50"/>
        <v>38436</v>
      </c>
      <c r="H216" s="250">
        <f t="shared" si="50"/>
        <v>43193.54</v>
      </c>
      <c r="I216" s="173">
        <f t="shared" si="50"/>
        <v>13597</v>
      </c>
      <c r="J216" s="97">
        <f t="shared" si="50"/>
        <v>15119.14</v>
      </c>
      <c r="K216" s="82">
        <f t="shared" si="50"/>
        <v>16191</v>
      </c>
      <c r="L216" s="173">
        <f t="shared" si="50"/>
        <v>18383</v>
      </c>
      <c r="M216" s="115">
        <f t="shared" si="50"/>
        <v>237.2</v>
      </c>
      <c r="N216" s="93">
        <f t="shared" si="50"/>
        <v>263.7</v>
      </c>
      <c r="O216" s="74">
        <f>IF(M216-N216=0,"-",(M216-N216)/N216*100)</f>
        <v>-10.049298445202883</v>
      </c>
      <c r="P216" s="92">
        <f>P214+P215</f>
        <v>1123.5999999999999</v>
      </c>
      <c r="Q216" s="93">
        <f>Q214+Q215</f>
        <v>1272.0999999999999</v>
      </c>
      <c r="R216" s="74">
        <f>IF(P216-Q216=0,"-",(P216-Q216)/Q216*100)</f>
        <v>-11.67361056520714</v>
      </c>
      <c r="S216" s="8"/>
      <c r="T216" s="86">
        <f>+P216*1000000/C216/366</f>
        <v>16191.694911346292</v>
      </c>
      <c r="U216" s="406">
        <f>+T216-K216</f>
        <v>0.69491134629242879</v>
      </c>
      <c r="V216" s="86">
        <f>+Q216*1000000/C216/365</f>
        <v>18381.885440147969</v>
      </c>
      <c r="W216" s="406">
        <f>+V216-L216</f>
        <v>-1.1145598520306521</v>
      </c>
    </row>
    <row r="217" spans="1:23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15"/>
      <c r="Q217" s="93"/>
      <c r="R217" s="74"/>
      <c r="S217" s="8"/>
      <c r="T217" s="8"/>
      <c r="U217" s="406"/>
      <c r="V217" s="8"/>
      <c r="W217" s="406"/>
    </row>
    <row r="218" spans="1:23" ht="12.75">
      <c r="A218" s="67" t="s">
        <v>138</v>
      </c>
      <c r="B218" s="68"/>
      <c r="C218" s="80"/>
      <c r="D218" s="94" t="s">
        <v>20</v>
      </c>
      <c r="E218" s="274">
        <v>19420</v>
      </c>
      <c r="F218" s="121">
        <v>22070</v>
      </c>
      <c r="G218" s="275">
        <v>22693</v>
      </c>
      <c r="H218" s="276">
        <v>26029</v>
      </c>
      <c r="I218" s="274">
        <v>8797.67</v>
      </c>
      <c r="J218" s="121">
        <v>9984</v>
      </c>
      <c r="K218" s="275">
        <v>10706</v>
      </c>
      <c r="L218" s="276">
        <v>12331</v>
      </c>
      <c r="M218" s="311">
        <v>115.7</v>
      </c>
      <c r="N218" s="124">
        <v>131.4</v>
      </c>
      <c r="O218" s="74">
        <f>IF(M218-N218=0,"-",(M218-N218)/N218*100)</f>
        <v>-11.948249619482498</v>
      </c>
      <c r="P218" s="277">
        <v>560.29999999999995</v>
      </c>
      <c r="Q218" s="124">
        <v>643.6</v>
      </c>
      <c r="R218" s="74">
        <f>IF(P218-Q218=0,"-",(P218-Q218)/Q218*100)</f>
        <v>-12.942821628340596</v>
      </c>
      <c r="S218" s="8"/>
      <c r="T218" s="8"/>
      <c r="U218" s="406"/>
      <c r="V218" s="8"/>
      <c r="W218" s="406"/>
    </row>
    <row r="219" spans="1:23" ht="12.75">
      <c r="A219" s="52"/>
      <c r="B219" s="9"/>
      <c r="C219" s="80"/>
      <c r="D219" s="94" t="s">
        <v>24</v>
      </c>
      <c r="E219" s="274">
        <v>5198</v>
      </c>
      <c r="F219" s="121">
        <v>5777</v>
      </c>
      <c r="G219" s="275">
        <v>5296</v>
      </c>
      <c r="H219" s="276">
        <v>5937</v>
      </c>
      <c r="I219" s="274">
        <v>2422</v>
      </c>
      <c r="J219" s="121">
        <v>2698</v>
      </c>
      <c r="K219" s="275">
        <v>2498</v>
      </c>
      <c r="L219" s="276">
        <v>2801</v>
      </c>
      <c r="M219" s="311">
        <v>31.9</v>
      </c>
      <c r="N219" s="124">
        <v>35.5</v>
      </c>
      <c r="O219" s="74">
        <f>IF(M219-N219=0,"-",(M219-N219)/N219*100)</f>
        <v>-10.140845070422539</v>
      </c>
      <c r="P219" s="277">
        <v>130.69999999999999</v>
      </c>
      <c r="Q219" s="124">
        <v>146.19999999999999</v>
      </c>
      <c r="R219" s="74">
        <f>IF(P219-Q219=0,"-",(P219-Q219)/Q219*100)</f>
        <v>-10.601915184678523</v>
      </c>
      <c r="S219" s="8"/>
      <c r="T219" s="8"/>
      <c r="U219" s="406"/>
      <c r="V219" s="8"/>
      <c r="W219" s="406"/>
    </row>
    <row r="220" spans="1:23" ht="12.75">
      <c r="A220" s="67"/>
      <c r="B220" s="79" t="s">
        <v>25</v>
      </c>
      <c r="C220" s="80">
        <v>143</v>
      </c>
      <c r="D220" s="94" t="s">
        <v>26</v>
      </c>
      <c r="E220" s="171">
        <f t="shared" ref="E220:N220" si="51">E218+E219</f>
        <v>24618</v>
      </c>
      <c r="F220" s="97">
        <f t="shared" si="51"/>
        <v>27847</v>
      </c>
      <c r="G220" s="82">
        <f t="shared" si="51"/>
        <v>27989</v>
      </c>
      <c r="H220" s="250">
        <f t="shared" si="51"/>
        <v>31966</v>
      </c>
      <c r="I220" s="173">
        <f t="shared" si="51"/>
        <v>11219.67</v>
      </c>
      <c r="J220" s="97">
        <f t="shared" si="51"/>
        <v>12682</v>
      </c>
      <c r="K220" s="82">
        <f t="shared" si="51"/>
        <v>13204</v>
      </c>
      <c r="L220" s="173">
        <f t="shared" si="51"/>
        <v>15132</v>
      </c>
      <c r="M220" s="115">
        <f t="shared" si="51"/>
        <v>147.6</v>
      </c>
      <c r="N220" s="93">
        <f t="shared" si="51"/>
        <v>166.9</v>
      </c>
      <c r="O220" s="74">
        <f>IF(M220-N220=0,"-",(M220-N220)/N220*100)</f>
        <v>-11.56381066506891</v>
      </c>
      <c r="P220" s="92">
        <f>P218+P219</f>
        <v>691</v>
      </c>
      <c r="Q220" s="93">
        <f>Q218+Q219</f>
        <v>789.8</v>
      </c>
      <c r="R220" s="74">
        <f>IF(P220-Q220=0,"-",(P220-Q220)/Q220*100)</f>
        <v>-12.509496074955681</v>
      </c>
      <c r="S220" s="8"/>
      <c r="T220" s="86">
        <f>+P220*1000000/C220/366</f>
        <v>13202.644350185334</v>
      </c>
      <c r="U220" s="406">
        <f>+T220-K220</f>
        <v>-1.3556498146663216</v>
      </c>
      <c r="V220" s="86">
        <f>+Q220*1000000/C220/365</f>
        <v>15131.717597471023</v>
      </c>
      <c r="W220" s="406">
        <f>+V220-L220</f>
        <v>-0.28240252897739992</v>
      </c>
    </row>
    <row r="221" spans="1:23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</row>
    <row r="222" spans="1:23" ht="12.75">
      <c r="A222" s="67" t="s">
        <v>140</v>
      </c>
      <c r="B222" s="68"/>
      <c r="C222" s="80"/>
      <c r="D222" s="94" t="s">
        <v>20</v>
      </c>
      <c r="E222" s="171">
        <v>220789</v>
      </c>
      <c r="F222" s="97">
        <v>230207</v>
      </c>
      <c r="G222" s="82">
        <v>217150</v>
      </c>
      <c r="H222" s="250">
        <v>228109</v>
      </c>
      <c r="I222" s="173">
        <v>118920</v>
      </c>
      <c r="J222" s="97">
        <v>123993</v>
      </c>
      <c r="K222" s="82">
        <v>116961</v>
      </c>
      <c r="L222" s="86">
        <v>122862</v>
      </c>
      <c r="M222" s="115">
        <v>221</v>
      </c>
      <c r="N222" s="93">
        <v>230.4</v>
      </c>
      <c r="O222" s="74">
        <f t="shared" ref="O222:O236" si="52">IF(M222-N222=0,"-",(M222-N222)/N222*100)</f>
        <v>-4.0798611111111134</v>
      </c>
      <c r="P222" s="115">
        <v>864.7</v>
      </c>
      <c r="Q222" s="93">
        <v>905.9</v>
      </c>
      <c r="R222" s="74">
        <f t="shared" ref="R222:R236" si="53">IF(P222-Q222=0,"-",(P222-Q222)/Q222*100)</f>
        <v>-4.5479633513632782</v>
      </c>
      <c r="S222" s="8"/>
      <c r="T222" s="8"/>
      <c r="U222" s="406"/>
      <c r="V222" s="86">
        <f>+Q222*1000000/C224/365</f>
        <v>122867.21822867218</v>
      </c>
      <c r="W222" s="406"/>
    </row>
    <row r="223" spans="1:23" ht="12.75">
      <c r="A223" s="52"/>
      <c r="B223" s="9"/>
      <c r="C223" s="80"/>
      <c r="D223" s="94" t="s">
        <v>24</v>
      </c>
      <c r="E223" s="171">
        <v>19984</v>
      </c>
      <c r="F223" s="97">
        <v>20837</v>
      </c>
      <c r="G223" s="82">
        <v>19655</v>
      </c>
      <c r="H223" s="250">
        <v>20647</v>
      </c>
      <c r="I223" s="173">
        <v>10764</v>
      </c>
      <c r="J223" s="97">
        <v>11223</v>
      </c>
      <c r="K223" s="82">
        <v>10586</v>
      </c>
      <c r="L223" s="86">
        <v>11121</v>
      </c>
      <c r="M223" s="115">
        <v>20</v>
      </c>
      <c r="N223" s="93">
        <v>20.9</v>
      </c>
      <c r="O223" s="74">
        <f t="shared" si="52"/>
        <v>-4.3062200956937735</v>
      </c>
      <c r="P223" s="115">
        <v>78.3</v>
      </c>
      <c r="Q223" s="93">
        <v>82</v>
      </c>
      <c r="R223" s="74">
        <f t="shared" si="53"/>
        <v>-4.5121951219512226</v>
      </c>
      <c r="S223" s="8"/>
      <c r="T223" s="8"/>
      <c r="U223" s="406"/>
      <c r="V223" s="86">
        <f>+Q223*1000000/C224/365</f>
        <v>11121.660111216601</v>
      </c>
      <c r="W223" s="406"/>
    </row>
    <row r="224" spans="1:23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4">E222+E223</f>
        <v>240773</v>
      </c>
      <c r="F224" s="97">
        <f t="shared" si="54"/>
        <v>251044</v>
      </c>
      <c r="G224" s="82">
        <f t="shared" si="54"/>
        <v>236805</v>
      </c>
      <c r="H224" s="250">
        <f t="shared" si="54"/>
        <v>248756</v>
      </c>
      <c r="I224" s="173">
        <f t="shared" si="54"/>
        <v>129684</v>
      </c>
      <c r="J224" s="97">
        <f t="shared" si="54"/>
        <v>135216</v>
      </c>
      <c r="K224" s="82">
        <f t="shared" si="54"/>
        <v>127547</v>
      </c>
      <c r="L224" s="173">
        <f t="shared" si="54"/>
        <v>133983</v>
      </c>
      <c r="M224" s="115">
        <f t="shared" si="54"/>
        <v>241</v>
      </c>
      <c r="N224" s="93">
        <f t="shared" si="54"/>
        <v>251.3</v>
      </c>
      <c r="O224" s="74">
        <f t="shared" si="52"/>
        <v>-4.0986868284918465</v>
      </c>
      <c r="P224" s="92">
        <f>P222+P223</f>
        <v>943</v>
      </c>
      <c r="Q224" s="93">
        <f>Q222+Q223</f>
        <v>987.9</v>
      </c>
      <c r="R224" s="74">
        <f t="shared" si="53"/>
        <v>-4.5449944326348799</v>
      </c>
      <c r="S224" s="8"/>
      <c r="T224" s="86">
        <f>+P224*1000000/C224/366</f>
        <v>127549.64020992264</v>
      </c>
      <c r="U224" s="406">
        <f>+T224-K224</f>
        <v>2.6402099226397695</v>
      </c>
      <c r="V224" s="86">
        <f>+Q224*1000000/C224/365</f>
        <v>133988.87833988879</v>
      </c>
      <c r="W224" s="406">
        <f>+V224-L224</f>
        <v>5.8783398887899239</v>
      </c>
    </row>
    <row r="225" spans="1:23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</row>
    <row r="226" spans="1:23" ht="12.75">
      <c r="A226" s="67" t="s">
        <v>142</v>
      </c>
      <c r="B226" s="68"/>
      <c r="C226" s="80"/>
      <c r="D226" s="94" t="s">
        <v>20</v>
      </c>
      <c r="E226" s="171">
        <v>130375</v>
      </c>
      <c r="F226" s="97">
        <v>134470</v>
      </c>
      <c r="G226" s="82">
        <v>130424</v>
      </c>
      <c r="H226" s="250">
        <v>136100</v>
      </c>
      <c r="I226" s="173">
        <v>68219</v>
      </c>
      <c r="J226" s="97">
        <v>71688</v>
      </c>
      <c r="K226" s="82">
        <v>68057</v>
      </c>
      <c r="L226" s="296">
        <v>71167</v>
      </c>
      <c r="M226" s="115">
        <v>323.8</v>
      </c>
      <c r="N226" s="93">
        <v>332.9</v>
      </c>
      <c r="O226" s="74">
        <f t="shared" si="52"/>
        <v>-2.7335536197056074</v>
      </c>
      <c r="P226" s="115">
        <v>1285.3</v>
      </c>
      <c r="Q226" s="93">
        <v>1340.4</v>
      </c>
      <c r="R226" s="74">
        <f t="shared" si="53"/>
        <v>-4.1107132199343583</v>
      </c>
      <c r="S226" s="8"/>
      <c r="T226" s="86">
        <f>+P226*1000000/C228/366</f>
        <v>68057.144067437621</v>
      </c>
      <c r="U226" s="406"/>
      <c r="V226" s="8"/>
      <c r="W226" s="406"/>
    </row>
    <row r="227" spans="1:23" ht="12.75">
      <c r="A227" s="52"/>
      <c r="B227" s="9"/>
      <c r="C227" s="80"/>
      <c r="D227" s="94" t="s">
        <v>24</v>
      </c>
      <c r="E227" s="171">
        <v>11712</v>
      </c>
      <c r="F227" s="97">
        <v>11402</v>
      </c>
      <c r="G227" s="82">
        <v>11056</v>
      </c>
      <c r="H227" s="250">
        <v>12896</v>
      </c>
      <c r="I227" s="173">
        <v>6856</v>
      </c>
      <c r="J227" s="97">
        <v>7420</v>
      </c>
      <c r="K227" s="82">
        <v>7037</v>
      </c>
      <c r="L227" s="296">
        <v>7553</v>
      </c>
      <c r="M227" s="115">
        <v>32.5</v>
      </c>
      <c r="N227" s="93">
        <v>34.5</v>
      </c>
      <c r="O227" s="74">
        <f t="shared" si="52"/>
        <v>-5.7971014492753623</v>
      </c>
      <c r="P227" s="115">
        <v>132.9</v>
      </c>
      <c r="Q227" s="93">
        <v>142.19999999999999</v>
      </c>
      <c r="R227" s="74">
        <f t="shared" si="53"/>
        <v>-6.5400843881856421</v>
      </c>
      <c r="S227" s="8"/>
      <c r="T227" s="86">
        <f>+P227*1000000/C228/366</f>
        <v>7037.1076375651292</v>
      </c>
      <c r="U227" s="406"/>
      <c r="V227" s="8"/>
      <c r="W227" s="406"/>
    </row>
    <row r="228" spans="1:23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5">E226+E227</f>
        <v>142087</v>
      </c>
      <c r="F228" s="97">
        <f t="shared" si="55"/>
        <v>145872</v>
      </c>
      <c r="G228" s="82">
        <f t="shared" si="55"/>
        <v>141480</v>
      </c>
      <c r="H228" s="250">
        <f t="shared" si="55"/>
        <v>148996</v>
      </c>
      <c r="I228" s="173">
        <f t="shared" si="55"/>
        <v>75075</v>
      </c>
      <c r="J228" s="97">
        <f t="shared" si="55"/>
        <v>79108</v>
      </c>
      <c r="K228" s="82">
        <f t="shared" si="55"/>
        <v>75094</v>
      </c>
      <c r="L228" s="173">
        <f t="shared" si="55"/>
        <v>78720</v>
      </c>
      <c r="M228" s="115">
        <f t="shared" si="55"/>
        <v>356.3</v>
      </c>
      <c r="N228" s="93">
        <f t="shared" si="55"/>
        <v>367.4</v>
      </c>
      <c r="O228" s="74">
        <f t="shared" si="52"/>
        <v>-3.0212302667392397</v>
      </c>
      <c r="P228" s="92">
        <f>P226+P227</f>
        <v>1418.2</v>
      </c>
      <c r="Q228" s="93">
        <f>Q226+Q227</f>
        <v>1482.6000000000001</v>
      </c>
      <c r="R228" s="74">
        <f t="shared" si="53"/>
        <v>-4.3437204910292788</v>
      </c>
      <c r="S228" s="8"/>
      <c r="T228" s="86">
        <f>+P228*1000000/C228/366</f>
        <v>75094.251705002753</v>
      </c>
      <c r="U228" s="406">
        <f>+T228-K228</f>
        <v>0.25170500275271479</v>
      </c>
      <c r="V228" s="86">
        <f>+Q228*1000000/C228/365</f>
        <v>78719.337368588735</v>
      </c>
      <c r="W228" s="406">
        <f>+V228-L228</f>
        <v>-0.66263141126546543</v>
      </c>
    </row>
    <row r="229" spans="1:23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</row>
    <row r="230" spans="1:23" ht="12.75">
      <c r="A230" s="67" t="s">
        <v>144</v>
      </c>
      <c r="B230" s="68"/>
      <c r="C230" s="80"/>
      <c r="D230" s="94" t="s">
        <v>20</v>
      </c>
      <c r="E230" s="171">
        <v>61837</v>
      </c>
      <c r="F230" s="97">
        <v>65211</v>
      </c>
      <c r="G230" s="82">
        <v>68138</v>
      </c>
      <c r="H230" s="250">
        <v>72942</v>
      </c>
      <c r="I230" s="173">
        <v>20805</v>
      </c>
      <c r="J230" s="97">
        <v>22104</v>
      </c>
      <c r="K230" s="82">
        <v>23874</v>
      </c>
      <c r="L230" s="296">
        <v>25683</v>
      </c>
      <c r="M230" s="115">
        <v>147</v>
      </c>
      <c r="N230" s="93">
        <v>156.19999999999999</v>
      </c>
      <c r="O230" s="74">
        <f t="shared" si="52"/>
        <v>-5.8898847631241935</v>
      </c>
      <c r="P230" s="115">
        <v>671.1</v>
      </c>
      <c r="Q230" s="93">
        <v>719.9</v>
      </c>
      <c r="R230" s="74">
        <f t="shared" si="53"/>
        <v>-6.7787192665647948</v>
      </c>
      <c r="S230" s="8"/>
      <c r="T230" s="8"/>
      <c r="U230" s="406"/>
      <c r="V230" s="8"/>
      <c r="W230" s="406"/>
    </row>
    <row r="231" spans="1:23" ht="12.75">
      <c r="A231" s="67" t="s">
        <v>23</v>
      </c>
      <c r="B231" s="68"/>
      <c r="C231" s="80"/>
      <c r="D231" s="94" t="s">
        <v>24</v>
      </c>
      <c r="E231" s="171">
        <v>6828</v>
      </c>
      <c r="F231" s="97">
        <v>7454</v>
      </c>
      <c r="G231" s="82">
        <v>7254</v>
      </c>
      <c r="H231" s="250">
        <v>8039</v>
      </c>
      <c r="I231" s="173">
        <v>3665</v>
      </c>
      <c r="J231" s="97">
        <v>4006</v>
      </c>
      <c r="K231" s="82">
        <v>3879</v>
      </c>
      <c r="L231" s="296">
        <v>4298</v>
      </c>
      <c r="M231" s="115">
        <v>25.9</v>
      </c>
      <c r="N231" s="93">
        <v>28.3</v>
      </c>
      <c r="O231" s="74">
        <f t="shared" si="52"/>
        <v>-8.4805653710247419</v>
      </c>
      <c r="P231" s="115">
        <v>109</v>
      </c>
      <c r="Q231" s="93">
        <v>120.5</v>
      </c>
      <c r="R231" s="74">
        <f t="shared" si="53"/>
        <v>-9.5435684647302903</v>
      </c>
      <c r="S231" s="8"/>
      <c r="T231" s="8"/>
      <c r="U231" s="406"/>
      <c r="V231" s="8"/>
      <c r="W231" s="406"/>
    </row>
    <row r="232" spans="1:23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6">E230+E231</f>
        <v>68665</v>
      </c>
      <c r="F232" s="97">
        <f t="shared" si="56"/>
        <v>72665</v>
      </c>
      <c r="G232" s="82">
        <f t="shared" si="56"/>
        <v>75392</v>
      </c>
      <c r="H232" s="250">
        <f t="shared" si="56"/>
        <v>80981</v>
      </c>
      <c r="I232" s="173">
        <f t="shared" si="56"/>
        <v>24470</v>
      </c>
      <c r="J232" s="97">
        <f t="shared" si="56"/>
        <v>26110</v>
      </c>
      <c r="K232" s="82">
        <f t="shared" si="56"/>
        <v>27753</v>
      </c>
      <c r="L232" s="173">
        <f t="shared" si="56"/>
        <v>29981</v>
      </c>
      <c r="M232" s="115">
        <f t="shared" si="56"/>
        <v>172.9</v>
      </c>
      <c r="N232" s="93">
        <f t="shared" si="56"/>
        <v>184.5</v>
      </c>
      <c r="O232" s="74">
        <f t="shared" si="52"/>
        <v>-6.2872628726287241</v>
      </c>
      <c r="P232" s="92">
        <f>P230+P231</f>
        <v>780.1</v>
      </c>
      <c r="Q232" s="93">
        <f>Q230+Q231</f>
        <v>840.4</v>
      </c>
      <c r="R232" s="74">
        <f t="shared" si="53"/>
        <v>-7.1751546882436887</v>
      </c>
      <c r="S232" s="8"/>
      <c r="T232" s="86">
        <f>+P232*1000000/C232/366</f>
        <v>27752.874544626597</v>
      </c>
      <c r="U232" s="406">
        <f>+T232-K232</f>
        <v>-0.12545537340338342</v>
      </c>
      <c r="V232" s="86">
        <f>+Q232*1000000/C232/365</f>
        <v>29980.022831050232</v>
      </c>
      <c r="W232" s="406">
        <f>+V232-L232</f>
        <v>-0.97716894976838375</v>
      </c>
    </row>
    <row r="233" spans="1:23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</row>
    <row r="234" spans="1:23" ht="12.75">
      <c r="A234" s="155" t="s">
        <v>146</v>
      </c>
      <c r="B234" s="156"/>
      <c r="C234" s="157"/>
      <c r="D234" s="158" t="s">
        <v>20</v>
      </c>
      <c r="E234" s="294">
        <v>45923</v>
      </c>
      <c r="F234" s="161">
        <v>52445</v>
      </c>
      <c r="G234" s="159">
        <v>54857</v>
      </c>
      <c r="H234" s="312">
        <v>56904</v>
      </c>
      <c r="I234" s="295">
        <v>9548</v>
      </c>
      <c r="J234" s="161">
        <v>10291</v>
      </c>
      <c r="K234" s="159">
        <v>10830</v>
      </c>
      <c r="L234" s="312">
        <v>11846</v>
      </c>
      <c r="M234" s="164">
        <v>159.69999999999999</v>
      </c>
      <c r="N234" s="163">
        <v>172.1</v>
      </c>
      <c r="O234" s="74">
        <f t="shared" si="52"/>
        <v>-7.2051133062173189</v>
      </c>
      <c r="P234" s="164">
        <v>720.6</v>
      </c>
      <c r="Q234" s="163">
        <v>786.1</v>
      </c>
      <c r="R234" s="74">
        <f t="shared" si="53"/>
        <v>-8.3322732476784118</v>
      </c>
      <c r="S234" s="165"/>
      <c r="T234" s="165"/>
      <c r="U234" s="409"/>
      <c r="V234" s="165"/>
      <c r="W234" s="409"/>
    </row>
    <row r="235" spans="1:23" ht="12.75">
      <c r="A235" s="155"/>
      <c r="B235" s="156"/>
      <c r="C235" s="157"/>
      <c r="D235" s="158" t="s">
        <v>24</v>
      </c>
      <c r="E235" s="294">
        <v>5705</v>
      </c>
      <c r="F235" s="161">
        <v>6526</v>
      </c>
      <c r="G235" s="159">
        <v>6302</v>
      </c>
      <c r="H235" s="312">
        <v>6731</v>
      </c>
      <c r="I235" s="295">
        <v>1640</v>
      </c>
      <c r="J235" s="161">
        <v>1785</v>
      </c>
      <c r="K235" s="159">
        <v>1724</v>
      </c>
      <c r="L235" s="312">
        <v>1979</v>
      </c>
      <c r="M235" s="164">
        <v>27.4</v>
      </c>
      <c r="N235" s="163">
        <v>29.8</v>
      </c>
      <c r="O235" s="74">
        <f t="shared" si="52"/>
        <v>-8.0536912751677914</v>
      </c>
      <c r="P235" s="164">
        <v>114.7</v>
      </c>
      <c r="Q235" s="163">
        <v>131.30000000000001</v>
      </c>
      <c r="R235" s="74">
        <f t="shared" si="53"/>
        <v>-12.642802741812648</v>
      </c>
      <c r="S235" s="165"/>
      <c r="T235" s="165"/>
      <c r="U235" s="409"/>
      <c r="V235" s="165"/>
      <c r="W235" s="409"/>
    </row>
    <row r="236" spans="1:23" ht="12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7">E234+E235</f>
        <v>51628</v>
      </c>
      <c r="F236" s="97">
        <f t="shared" si="57"/>
        <v>58971</v>
      </c>
      <c r="G236" s="82">
        <f t="shared" si="57"/>
        <v>61159</v>
      </c>
      <c r="H236" s="250">
        <f t="shared" si="57"/>
        <v>63635</v>
      </c>
      <c r="I236" s="173">
        <f t="shared" si="57"/>
        <v>11188</v>
      </c>
      <c r="J236" s="97">
        <f t="shared" si="57"/>
        <v>12076</v>
      </c>
      <c r="K236" s="82">
        <f t="shared" si="57"/>
        <v>12554</v>
      </c>
      <c r="L236" s="173">
        <f t="shared" si="57"/>
        <v>13825</v>
      </c>
      <c r="M236" s="115">
        <f t="shared" si="57"/>
        <v>187.1</v>
      </c>
      <c r="N236" s="93">
        <f t="shared" si="57"/>
        <v>201.9</v>
      </c>
      <c r="O236" s="74">
        <f t="shared" si="52"/>
        <v>-7.330361565131259</v>
      </c>
      <c r="P236" s="92">
        <f>P234+P235</f>
        <v>835.30000000000007</v>
      </c>
      <c r="Q236" s="93">
        <f>Q234+Q235</f>
        <v>917.40000000000009</v>
      </c>
      <c r="R236" s="74">
        <f t="shared" si="53"/>
        <v>-8.9492042729452805</v>
      </c>
      <c r="S236" s="165"/>
      <c r="T236" s="86">
        <f>+P236*1000000/C236/366</f>
        <v>12553.577762147801</v>
      </c>
      <c r="U236" s="409">
        <f>+T236-K236</f>
        <v>-0.4222378521990322</v>
      </c>
      <c r="V236" s="86">
        <f>+Q236*1000000/C236/365</f>
        <v>13825.218138252183</v>
      </c>
      <c r="W236" s="409">
        <f>+V236-L236</f>
        <v>0.21813825218305283</v>
      </c>
    </row>
    <row r="237" spans="1:23" ht="12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</row>
    <row r="238" spans="1:23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</row>
    <row r="239" spans="1:23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26076.025444726376</v>
      </c>
      <c r="J239" s="182">
        <f>(N239*1000)/(5523.4*92)*1000</f>
        <v>28156.727661443561</v>
      </c>
      <c r="K239" s="183">
        <f>(P239*1000)/($C$241*366)*1000</f>
        <v>29091.122084850234</v>
      </c>
      <c r="L239" s="181">
        <f>(Q239*1000)/(5523.4*365)*1000</f>
        <v>31549.407973349764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13311.060000000007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14307.919999999998</v>
      </c>
      <c r="O239" s="313">
        <f>IF(M239-N239=0,"-",(M239-N239)/N239*100)</f>
        <v>-6.9671901995537553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59077.890000000007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63604.900000000023</v>
      </c>
      <c r="R239" s="185">
        <f>IF(P239-Q239=0,"-",(P239-Q239)/Q239*100)</f>
        <v>-7.1173918990518263</v>
      </c>
      <c r="S239" s="8"/>
      <c r="T239" s="8"/>
      <c r="U239" s="406"/>
      <c r="V239" s="8"/>
      <c r="W239" s="406"/>
    </row>
    <row r="240" spans="1:23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8221.1494007889178</v>
      </c>
      <c r="J240" s="191">
        <f>(N240*1000)/(5523.4*92)*1000</f>
        <v>8849.3657813161717</v>
      </c>
      <c r="K240" s="192">
        <f>(P240*1000)/($C$241*366)*1000</f>
        <v>8541.9814460163143</v>
      </c>
      <c r="L240" s="193">
        <f>(Q240*1000)/(5523.4*365)*1000</f>
        <v>9301.5122212296264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4196.66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4496.83</v>
      </c>
      <c r="O240" s="314">
        <f>IF(M240-N240=0,"-",(M240-N240)/N240*100)</f>
        <v>-6.6751467144633008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17346.95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18752.229999999996</v>
      </c>
      <c r="R240" s="195">
        <f>IF(P240-Q240=0,"-",(P240-Q240)/Q240*100)</f>
        <v>-7.4939353879511685</v>
      </c>
      <c r="S240" s="8"/>
      <c r="T240" s="8"/>
      <c r="U240" s="406"/>
      <c r="V240" s="8"/>
      <c r="W240" s="406"/>
    </row>
    <row r="241" spans="1:23" ht="13.5" thickBot="1">
      <c r="A241" s="196"/>
      <c r="B241" s="197" t="s">
        <v>25</v>
      </c>
      <c r="C241" s="198">
        <f>SUM(C11:C237)</f>
        <v>5548.6</v>
      </c>
      <c r="D241" s="199" t="s">
        <v>26</v>
      </c>
      <c r="E241" s="200"/>
      <c r="F241" s="200"/>
      <c r="G241" s="200"/>
      <c r="H241" s="201"/>
      <c r="I241" s="202">
        <f>I239+I240</f>
        <v>34297.174845515292</v>
      </c>
      <c r="J241" s="203">
        <f>J239+J240</f>
        <v>37006.093442759731</v>
      </c>
      <c r="K241" s="204">
        <f>K239+K240</f>
        <v>37633.103530866545</v>
      </c>
      <c r="L241" s="205">
        <f>L239+L240</f>
        <v>40850.92019457939</v>
      </c>
      <c r="M241" s="297">
        <f>SUM(M239:M240)</f>
        <v>17507.720000000008</v>
      </c>
      <c r="N241" s="315">
        <f>SUM(N239:N240)</f>
        <v>18804.75</v>
      </c>
      <c r="O241" s="316">
        <f>IF(M241-N241=0,"-",(M241-N241)/N241*100)</f>
        <v>-6.8973530623911063</v>
      </c>
      <c r="P241" s="206">
        <f>SUM(P239:P240)</f>
        <v>76424.840000000011</v>
      </c>
      <c r="Q241" s="207">
        <f>SUM(Q239:Q240)</f>
        <v>82357.130000000019</v>
      </c>
      <c r="R241" s="208">
        <f>IF(P241-Q241=0,"-",(P241-Q241)/Q241*100)</f>
        <v>-7.2031286180079448</v>
      </c>
      <c r="S241" s="8"/>
      <c r="T241" s="86">
        <f>+P241*1000000/C241/366</f>
        <v>37633.103530866552</v>
      </c>
      <c r="U241" s="406">
        <f>+T241-K241</f>
        <v>0</v>
      </c>
      <c r="V241" s="86">
        <f>+Q241*1000000/5523.4/365</f>
        <v>40850.920194579383</v>
      </c>
      <c r="W241" s="412">
        <f>+V241-L241</f>
        <v>0</v>
      </c>
    </row>
    <row r="242" spans="1:23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</row>
    <row r="243" spans="1:23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</row>
    <row r="244" spans="1:23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</row>
    <row r="245" spans="1:23" ht="12.75">
      <c r="A245" s="234"/>
      <c r="B245" s="9"/>
      <c r="C245" s="235" t="s">
        <v>152</v>
      </c>
      <c r="D245" s="246" t="s">
        <v>20</v>
      </c>
      <c r="E245" s="237">
        <v>1831141</v>
      </c>
      <c r="F245" s="237">
        <v>1947434</v>
      </c>
      <c r="G245" s="237">
        <v>1894186</v>
      </c>
      <c r="H245" s="237">
        <v>2019247</v>
      </c>
      <c r="I245" s="237">
        <v>29700</v>
      </c>
      <c r="J245" s="237">
        <v>32091</v>
      </c>
      <c r="K245" s="237">
        <v>32988</v>
      </c>
      <c r="L245" s="237">
        <v>35742</v>
      </c>
      <c r="M245" s="238">
        <v>7800</v>
      </c>
      <c r="N245" s="238">
        <v>8427.7999999999993</v>
      </c>
      <c r="O245" s="317">
        <v>-7.4</v>
      </c>
      <c r="P245" s="238">
        <v>34465.300000000003</v>
      </c>
      <c r="Q245" s="238">
        <v>37240.800000000003</v>
      </c>
      <c r="R245" s="317">
        <v>-7.5</v>
      </c>
      <c r="S245" s="8"/>
      <c r="T245" s="86"/>
      <c r="U245" s="406"/>
      <c r="V245" s="233"/>
      <c r="W245" s="406"/>
    </row>
    <row r="246" spans="1:23" ht="12.75">
      <c r="A246" s="234"/>
      <c r="B246" s="9"/>
      <c r="C246" s="239" t="s">
        <v>153</v>
      </c>
      <c r="D246" s="246" t="s">
        <v>24</v>
      </c>
      <c r="E246" s="237">
        <v>404331</v>
      </c>
      <c r="F246" s="237">
        <v>433547</v>
      </c>
      <c r="G246" s="237">
        <v>413379</v>
      </c>
      <c r="H246" s="237">
        <v>448032</v>
      </c>
      <c r="I246" s="237">
        <v>9267</v>
      </c>
      <c r="J246" s="237">
        <v>10014</v>
      </c>
      <c r="K246" s="237">
        <v>9576</v>
      </c>
      <c r="L246" s="237">
        <v>10463</v>
      </c>
      <c r="M246" s="238">
        <v>2433.6999999999998</v>
      </c>
      <c r="N246" s="238">
        <v>2629.8</v>
      </c>
      <c r="O246" s="317">
        <v>-7.5</v>
      </c>
      <c r="P246" s="238">
        <v>10004.799999999999</v>
      </c>
      <c r="Q246" s="238">
        <v>10901.8</v>
      </c>
      <c r="R246" s="317">
        <v>-8.1999999999999993</v>
      </c>
      <c r="S246" s="8"/>
      <c r="T246" s="8"/>
      <c r="U246" s="406"/>
      <c r="V246" s="8"/>
      <c r="W246" s="406"/>
    </row>
    <row r="247" spans="1:23" ht="12.75">
      <c r="A247" s="234"/>
      <c r="B247" s="9"/>
      <c r="C247" s="239" t="s">
        <v>154</v>
      </c>
      <c r="D247" s="239" t="s">
        <v>26</v>
      </c>
      <c r="E247" s="241">
        <v>2235472</v>
      </c>
      <c r="F247" s="241">
        <v>2380982</v>
      </c>
      <c r="G247" s="241">
        <v>2307565</v>
      </c>
      <c r="H247" s="241">
        <v>2467279.17</v>
      </c>
      <c r="I247" s="241">
        <v>38967</v>
      </c>
      <c r="J247" s="241">
        <v>42104</v>
      </c>
      <c r="K247" s="241">
        <v>42564</v>
      </c>
      <c r="L247" s="241">
        <v>46205</v>
      </c>
      <c r="M247" s="243">
        <v>10233.700000000001</v>
      </c>
      <c r="N247" s="243">
        <v>11057.6</v>
      </c>
      <c r="O247" s="318">
        <v>-7.5</v>
      </c>
      <c r="P247" s="243">
        <v>44470.1</v>
      </c>
      <c r="Q247" s="243">
        <v>48142.6</v>
      </c>
      <c r="R247" s="318">
        <v>-7.6</v>
      </c>
      <c r="S247" s="8"/>
      <c r="T247" s="116"/>
      <c r="U247" s="406"/>
      <c r="V247" s="86"/>
      <c r="W247" s="412"/>
    </row>
    <row r="248" spans="1:23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/>
      <c r="U248" s="406"/>
      <c r="V248" s="8"/>
      <c r="W248" s="406"/>
    </row>
    <row r="249" spans="1:23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</row>
    <row r="250" spans="1:23" ht="15">
      <c r="A250" s="234"/>
      <c r="B250" s="9"/>
      <c r="C250" s="239" t="s">
        <v>155</v>
      </c>
      <c r="D250" s="246" t="s">
        <v>20</v>
      </c>
      <c r="E250" s="237">
        <v>38034</v>
      </c>
      <c r="F250" s="237">
        <v>42176</v>
      </c>
      <c r="G250" s="237">
        <v>41899</v>
      </c>
      <c r="H250" s="237">
        <v>45889</v>
      </c>
      <c r="I250" s="237"/>
      <c r="J250" s="237"/>
      <c r="K250" s="237"/>
      <c r="L250" s="237"/>
      <c r="M250" s="238">
        <v>6.9</v>
      </c>
      <c r="N250" s="238">
        <v>7.6</v>
      </c>
      <c r="O250" s="232"/>
      <c r="P250" s="238">
        <v>30</v>
      </c>
      <c r="Q250" s="238">
        <v>32.799999999999997</v>
      </c>
      <c r="R250" s="232"/>
      <c r="S250" s="8"/>
      <c r="T250" s="8"/>
      <c r="U250" s="406"/>
      <c r="V250" s="8"/>
      <c r="W250" s="406"/>
    </row>
    <row r="251" spans="1:23" ht="15">
      <c r="A251" s="234"/>
      <c r="B251" s="9"/>
      <c r="C251" s="244"/>
      <c r="D251" s="246" t="s">
        <v>24</v>
      </c>
      <c r="E251" s="237">
        <v>11379</v>
      </c>
      <c r="F251" s="237">
        <v>12516</v>
      </c>
      <c r="G251" s="237">
        <v>12081</v>
      </c>
      <c r="H251" s="237">
        <v>13513</v>
      </c>
      <c r="I251" s="237"/>
      <c r="J251" s="237"/>
      <c r="K251" s="237"/>
      <c r="L251" s="237"/>
      <c r="M251" s="238">
        <v>2</v>
      </c>
      <c r="N251" s="238">
        <v>2.2000000000000002</v>
      </c>
      <c r="O251" s="232"/>
      <c r="P251" s="238">
        <v>8.6</v>
      </c>
      <c r="Q251" s="238">
        <v>9.6</v>
      </c>
      <c r="R251" s="232"/>
      <c r="S251" s="8"/>
      <c r="T251" s="8"/>
      <c r="U251" s="406"/>
      <c r="V251" s="8"/>
      <c r="W251" s="406"/>
    </row>
    <row r="252" spans="1:23" ht="15">
      <c r="A252" s="234"/>
      <c r="B252" s="9"/>
      <c r="C252" s="247"/>
      <c r="D252" s="239" t="s">
        <v>26</v>
      </c>
      <c r="E252" s="241">
        <v>49412.88</v>
      </c>
      <c r="F252" s="241">
        <v>54691</v>
      </c>
      <c r="G252" s="241">
        <v>53981</v>
      </c>
      <c r="H252" s="241">
        <v>59402</v>
      </c>
      <c r="I252" s="242"/>
      <c r="J252" s="242"/>
      <c r="K252" s="242"/>
      <c r="L252" s="242"/>
      <c r="M252" s="243">
        <v>8.9</v>
      </c>
      <c r="N252" s="243">
        <v>9.8000000000000007</v>
      </c>
      <c r="O252" s="232"/>
      <c r="P252" s="243">
        <v>38.700000000000003</v>
      </c>
      <c r="Q252" s="243">
        <v>42.4</v>
      </c>
      <c r="R252" s="232"/>
      <c r="S252" s="8"/>
      <c r="T252" s="8"/>
      <c r="U252" s="406"/>
      <c r="V252" s="8"/>
      <c r="W252" s="406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W252"/>
  <sheetViews>
    <sheetView workbookViewId="0">
      <selection activeCell="W10" sqref="W10"/>
    </sheetView>
  </sheetViews>
  <sheetFormatPr defaultRowHeight="12"/>
  <cols>
    <col min="19" max="19" width="5" customWidth="1"/>
    <col min="21" max="21" width="8.875" style="410"/>
    <col min="23" max="23" width="8.875" style="410"/>
  </cols>
  <sheetData>
    <row r="1" spans="1:23" ht="15.75">
      <c r="A1" s="2" t="s">
        <v>183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</row>
    <row r="2" spans="1:23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</row>
    <row r="3" spans="1:23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</row>
    <row r="4" spans="1:23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</row>
    <row r="5" spans="1:23" ht="12.75">
      <c r="A5" s="24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</row>
    <row r="6" spans="1:23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</row>
    <row r="7" spans="1:23" ht="15.75">
      <c r="A7" s="30"/>
      <c r="B7" s="31"/>
      <c r="C7" s="32"/>
      <c r="D7" s="33"/>
      <c r="E7" s="38" t="s">
        <v>11</v>
      </c>
      <c r="F7" s="35" t="s">
        <v>8</v>
      </c>
      <c r="G7" s="260">
        <v>2011</v>
      </c>
      <c r="H7" s="260">
        <v>2010</v>
      </c>
      <c r="I7" s="38" t="s">
        <v>11</v>
      </c>
      <c r="J7" s="35" t="s">
        <v>8</v>
      </c>
      <c r="K7" s="260">
        <v>2011</v>
      </c>
      <c r="L7" s="260">
        <v>2010</v>
      </c>
      <c r="M7" s="261" t="s">
        <v>11</v>
      </c>
      <c r="N7" s="259" t="s">
        <v>8</v>
      </c>
      <c r="O7" s="39" t="s">
        <v>12</v>
      </c>
      <c r="P7" s="260">
        <v>2011</v>
      </c>
      <c r="Q7" s="260">
        <v>2010</v>
      </c>
      <c r="R7" s="40" t="s">
        <v>12</v>
      </c>
      <c r="S7" s="41"/>
      <c r="T7" s="42" t="s">
        <v>184</v>
      </c>
      <c r="U7" s="406"/>
      <c r="V7" s="42"/>
      <c r="W7" s="406"/>
    </row>
    <row r="8" spans="1:23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</row>
    <row r="9" spans="1:23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</row>
    <row r="10" spans="1:23" ht="12.75">
      <c r="A10" s="67" t="s">
        <v>19</v>
      </c>
      <c r="B10" s="68"/>
      <c r="C10" s="69"/>
      <c r="D10" s="70" t="s">
        <v>20</v>
      </c>
      <c r="E10" s="113">
        <v>2481</v>
      </c>
      <c r="F10" s="95">
        <v>2432</v>
      </c>
      <c r="G10" s="95">
        <v>3409</v>
      </c>
      <c r="H10" s="303">
        <v>3336</v>
      </c>
      <c r="I10" s="113">
        <v>2481</v>
      </c>
      <c r="J10" s="95">
        <v>2432</v>
      </c>
      <c r="K10" s="95">
        <v>3409</v>
      </c>
      <c r="L10" s="303">
        <v>3336</v>
      </c>
      <c r="M10" s="107">
        <v>1.32</v>
      </c>
      <c r="N10" s="73">
        <v>1.3</v>
      </c>
      <c r="O10" s="74">
        <f>IF(M10-N10=0,"-",(M10-N10)/N10*100)</f>
        <v>1.5384615384615397</v>
      </c>
      <c r="P10" s="107">
        <v>7.22</v>
      </c>
      <c r="Q10" s="73">
        <v>7.06</v>
      </c>
      <c r="R10" s="74">
        <f>IF(P10-Q10=0,"-",(P10-Q10)/Q10*100)</f>
        <v>2.266288951841362</v>
      </c>
      <c r="S10" s="8"/>
      <c r="T10" s="75"/>
      <c r="U10" s="408" t="s">
        <v>21</v>
      </c>
      <c r="V10" s="75"/>
      <c r="W10" s="408"/>
    </row>
    <row r="11" spans="1:23" ht="12.75">
      <c r="A11" s="67" t="s">
        <v>22</v>
      </c>
      <c r="B11" s="68"/>
      <c r="C11" s="77" t="s">
        <v>23</v>
      </c>
      <c r="D11" s="70" t="s">
        <v>24</v>
      </c>
      <c r="E11" s="113">
        <v>1651</v>
      </c>
      <c r="F11" s="95">
        <v>1601</v>
      </c>
      <c r="G11" s="95">
        <v>1704</v>
      </c>
      <c r="H11" s="303">
        <v>1609</v>
      </c>
      <c r="I11" s="113">
        <v>1651</v>
      </c>
      <c r="J11" s="95">
        <v>1601</v>
      </c>
      <c r="K11" s="95">
        <v>1704</v>
      </c>
      <c r="L11" s="303">
        <v>1609</v>
      </c>
      <c r="M11" s="107">
        <v>0.88</v>
      </c>
      <c r="N11" s="73">
        <v>0.85</v>
      </c>
      <c r="O11" s="74">
        <f>IF(M11-N11=0,"-",(M11-N11)/N11*100)</f>
        <v>3.5294117647058858</v>
      </c>
      <c r="P11" s="107">
        <v>3.61</v>
      </c>
      <c r="Q11" s="73">
        <v>3.41</v>
      </c>
      <c r="R11" s="74">
        <f>IF(P11-Q11=0,"-",(P11-Q11)/Q11*100)</f>
        <v>5.8651026392961798</v>
      </c>
      <c r="S11" s="8"/>
      <c r="T11" s="8"/>
      <c r="U11" s="406"/>
      <c r="V11" s="8"/>
      <c r="W11" s="406"/>
    </row>
    <row r="12" spans="1:23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4132</v>
      </c>
      <c r="F12" s="97">
        <f t="shared" si="0"/>
        <v>4033</v>
      </c>
      <c r="G12" s="82">
        <f t="shared" si="0"/>
        <v>5113</v>
      </c>
      <c r="H12" s="304">
        <f t="shared" si="0"/>
        <v>4945</v>
      </c>
      <c r="I12" s="305">
        <f t="shared" si="0"/>
        <v>4132</v>
      </c>
      <c r="J12" s="87">
        <f t="shared" si="0"/>
        <v>4033</v>
      </c>
      <c r="K12" s="305">
        <f t="shared" si="0"/>
        <v>5113</v>
      </c>
      <c r="L12" s="305">
        <f t="shared" si="0"/>
        <v>4945</v>
      </c>
      <c r="M12" s="107">
        <f t="shared" si="0"/>
        <v>2.2000000000000002</v>
      </c>
      <c r="N12" s="73">
        <f t="shared" si="0"/>
        <v>2.15</v>
      </c>
      <c r="O12" s="74">
        <f>IF(M12-N12=0,"-",(M12-N12)/N12*100)</f>
        <v>2.3255813953488498</v>
      </c>
      <c r="P12" s="72">
        <f>+P10+P11</f>
        <v>10.83</v>
      </c>
      <c r="Q12" s="73">
        <f>+Q10+Q11</f>
        <v>10.469999999999999</v>
      </c>
      <c r="R12" s="74">
        <f>IF(P12-Q12=0,"-",(P12-Q12)/Q12*100)</f>
        <v>3.4383954154727912</v>
      </c>
      <c r="S12" s="8"/>
      <c r="T12" s="86">
        <f>+P12*1000000/C12/365</f>
        <v>5115.7298063297121</v>
      </c>
      <c r="U12" s="406">
        <f>+T12-K12</f>
        <v>2.7298063297121189</v>
      </c>
      <c r="V12" s="86">
        <f>+Q12*1000000/C12/365</f>
        <v>4945.6778460085015</v>
      </c>
      <c r="W12" s="406">
        <f>+V12-L12</f>
        <v>0.67784600850154675</v>
      </c>
    </row>
    <row r="13" spans="1:23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</row>
    <row r="14" spans="1:23" ht="12.75">
      <c r="A14" s="67" t="s">
        <v>19</v>
      </c>
      <c r="B14" s="68"/>
      <c r="C14" s="80"/>
      <c r="D14" s="94" t="s">
        <v>20</v>
      </c>
      <c r="E14" s="272">
        <v>1275</v>
      </c>
      <c r="F14" s="113">
        <v>1105</v>
      </c>
      <c r="G14" s="95">
        <v>1552</v>
      </c>
      <c r="H14" s="303">
        <v>1457</v>
      </c>
      <c r="I14" s="272">
        <v>1275</v>
      </c>
      <c r="J14" s="113">
        <v>1105</v>
      </c>
      <c r="K14" s="95">
        <v>1552</v>
      </c>
      <c r="L14" s="303">
        <v>1457</v>
      </c>
      <c r="M14" s="107">
        <v>1.51</v>
      </c>
      <c r="N14" s="73">
        <v>1.3</v>
      </c>
      <c r="O14" s="74">
        <f>IF(M14-N14=0,"-",(M14-N14)/N14*100)</f>
        <v>16.15384615384615</v>
      </c>
      <c r="P14" s="107">
        <v>7.25</v>
      </c>
      <c r="Q14" s="73">
        <v>6.8</v>
      </c>
      <c r="R14" s="74">
        <f>IF(P14-Q14=0,"-",(P14-Q14)/Q14*100)</f>
        <v>6.6176470588235325</v>
      </c>
      <c r="S14" s="8"/>
      <c r="T14" s="8"/>
      <c r="U14" s="406"/>
      <c r="V14" s="8"/>
      <c r="W14" s="406"/>
    </row>
    <row r="15" spans="1:23" ht="12.75">
      <c r="A15" s="67" t="s">
        <v>28</v>
      </c>
      <c r="B15" s="68"/>
      <c r="C15" s="80"/>
      <c r="D15" s="94" t="s">
        <v>24</v>
      </c>
      <c r="E15" s="272">
        <v>180</v>
      </c>
      <c r="F15" s="113">
        <v>159</v>
      </c>
      <c r="G15" s="95">
        <v>172</v>
      </c>
      <c r="H15" s="303">
        <v>147</v>
      </c>
      <c r="I15" s="272">
        <v>180</v>
      </c>
      <c r="J15" s="113">
        <v>159</v>
      </c>
      <c r="K15" s="95">
        <v>172</v>
      </c>
      <c r="L15" s="303">
        <v>147</v>
      </c>
      <c r="M15" s="107">
        <v>0.21</v>
      </c>
      <c r="N15" s="73">
        <v>0.19</v>
      </c>
      <c r="O15" s="74">
        <f>IF(M15-N15=0,"-",(M15-N15)/N15*100)</f>
        <v>10.52631578947368</v>
      </c>
      <c r="P15" s="107">
        <v>0.8</v>
      </c>
      <c r="Q15" s="73">
        <v>0.69</v>
      </c>
      <c r="R15" s="74">
        <f>IF(P15-Q15=0,"-",(P15-Q15)/Q15*100)</f>
        <v>15.942028985507262</v>
      </c>
      <c r="S15" s="8"/>
      <c r="T15" s="8"/>
      <c r="U15" s="406"/>
      <c r="V15" s="8"/>
      <c r="W15" s="406"/>
    </row>
    <row r="16" spans="1:23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1455</v>
      </c>
      <c r="F16" s="97">
        <f t="shared" si="1"/>
        <v>1264</v>
      </c>
      <c r="G16" s="82">
        <f t="shared" si="1"/>
        <v>1724</v>
      </c>
      <c r="H16" s="304">
        <f t="shared" si="1"/>
        <v>1604</v>
      </c>
      <c r="I16" s="309">
        <f t="shared" si="1"/>
        <v>1455</v>
      </c>
      <c r="J16" s="85">
        <f t="shared" si="1"/>
        <v>1264</v>
      </c>
      <c r="K16" s="266">
        <f t="shared" si="1"/>
        <v>1724</v>
      </c>
      <c r="L16" s="305">
        <f t="shared" si="1"/>
        <v>1604</v>
      </c>
      <c r="M16" s="107">
        <f>M15+M14</f>
        <v>1.72</v>
      </c>
      <c r="N16" s="73">
        <f>N15+N14</f>
        <v>1.49</v>
      </c>
      <c r="O16" s="74">
        <f>IF(M16-N16=0,"-",(M16-N16)/N16*100)</f>
        <v>15.436241610738255</v>
      </c>
      <c r="P16" s="72">
        <f>P15+P14</f>
        <v>8.0500000000000007</v>
      </c>
      <c r="Q16" s="73">
        <f>Q15+Q14</f>
        <v>7.49</v>
      </c>
      <c r="R16" s="74">
        <f>IF(P16-Q16=0,"-",(P16-Q16)/Q16*100)</f>
        <v>7.4766355140186977</v>
      </c>
      <c r="S16" s="8"/>
      <c r="T16" s="86">
        <f>+P16*1000000/C16/365</f>
        <v>1723.0308219178082</v>
      </c>
      <c r="U16" s="406">
        <f>+T16-K16</f>
        <v>-0.96917808219177459</v>
      </c>
      <c r="V16" s="86">
        <f>+Q16*1000000/C16/365</f>
        <v>1603.1678082191781</v>
      </c>
      <c r="W16" s="406">
        <f>+V16-L16</f>
        <v>-0.83219178082185863</v>
      </c>
    </row>
    <row r="17" spans="1:23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</row>
    <row r="18" spans="1:23" ht="12.75">
      <c r="A18" s="99" t="s">
        <v>30</v>
      </c>
      <c r="B18" s="100"/>
      <c r="C18" s="101" t="s">
        <v>23</v>
      </c>
      <c r="D18" s="94" t="s">
        <v>20</v>
      </c>
      <c r="E18" s="272">
        <v>1901</v>
      </c>
      <c r="F18" s="113">
        <v>1839</v>
      </c>
      <c r="G18" s="95">
        <v>2430</v>
      </c>
      <c r="H18" s="303">
        <v>2449</v>
      </c>
      <c r="I18" s="272">
        <v>1901</v>
      </c>
      <c r="J18" s="113">
        <v>1839</v>
      </c>
      <c r="K18" s="95">
        <v>2430</v>
      </c>
      <c r="L18" s="303">
        <v>2449</v>
      </c>
      <c r="M18" s="107">
        <v>1.19</v>
      </c>
      <c r="N18" s="73">
        <v>1.1499999999999999</v>
      </c>
      <c r="O18" s="74">
        <f>IF(M18-N18=0,"-",(M18-N18)/N18*100)</f>
        <v>3.4782608695652208</v>
      </c>
      <c r="P18" s="107">
        <v>6.03</v>
      </c>
      <c r="Q18" s="73">
        <v>6.08</v>
      </c>
      <c r="R18" s="74">
        <f>IF(P18-Q18=0,"-",(P18-Q18)/Q18*100)</f>
        <v>-0.82236842105262853</v>
      </c>
      <c r="S18" s="8"/>
      <c r="T18" s="8"/>
      <c r="U18" s="406"/>
      <c r="V18" s="8"/>
      <c r="W18" s="406"/>
    </row>
    <row r="19" spans="1:23" ht="12.75">
      <c r="A19" s="102"/>
      <c r="B19" s="103"/>
      <c r="C19" s="80"/>
      <c r="D19" s="94" t="s">
        <v>24</v>
      </c>
      <c r="E19" s="272">
        <v>1987</v>
      </c>
      <c r="F19" s="113">
        <v>2063</v>
      </c>
      <c r="G19" s="95">
        <v>2064</v>
      </c>
      <c r="H19" s="303">
        <v>2058</v>
      </c>
      <c r="I19" s="272">
        <v>1987</v>
      </c>
      <c r="J19" s="113">
        <v>2063</v>
      </c>
      <c r="K19" s="95">
        <v>2064</v>
      </c>
      <c r="L19" s="303">
        <v>2058</v>
      </c>
      <c r="M19" s="107">
        <v>1.24</v>
      </c>
      <c r="N19" s="73">
        <v>1.29</v>
      </c>
      <c r="O19" s="74">
        <f>IF(M19-N19=0,"-",(M19-N19)/N19*100)</f>
        <v>-3.8759689922480653</v>
      </c>
      <c r="P19" s="107">
        <v>5.12</v>
      </c>
      <c r="Q19" s="73">
        <v>5.1100000000000003</v>
      </c>
      <c r="R19" s="74">
        <f>IF(P19-Q19=0,"-",(P19-Q19)/Q19*100)</f>
        <v>0.19569471624265727</v>
      </c>
      <c r="S19" s="8"/>
      <c r="T19" s="8"/>
      <c r="U19" s="406"/>
      <c r="V19" s="233"/>
      <c r="W19" s="406"/>
    </row>
    <row r="20" spans="1:23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3888</v>
      </c>
      <c r="F20" s="97">
        <f t="shared" si="2"/>
        <v>3902</v>
      </c>
      <c r="G20" s="82">
        <f t="shared" si="2"/>
        <v>4494</v>
      </c>
      <c r="H20" s="304">
        <f t="shared" si="2"/>
        <v>4507</v>
      </c>
      <c r="I20" s="309">
        <f t="shared" si="2"/>
        <v>3888</v>
      </c>
      <c r="J20" s="85">
        <f t="shared" si="2"/>
        <v>3902</v>
      </c>
      <c r="K20" s="266">
        <f t="shared" si="2"/>
        <v>4494</v>
      </c>
      <c r="L20" s="305">
        <f t="shared" si="2"/>
        <v>4507</v>
      </c>
      <c r="M20" s="107">
        <f>M19+M18</f>
        <v>2.4299999999999997</v>
      </c>
      <c r="N20" s="73">
        <f>N19+N18</f>
        <v>2.44</v>
      </c>
      <c r="O20" s="74">
        <f>IF(M20-N20=0,"-",(M20-N20)/N20*100)</f>
        <v>-0.40983606557377994</v>
      </c>
      <c r="P20" s="107">
        <f>P19+P18</f>
        <v>11.15</v>
      </c>
      <c r="Q20" s="73">
        <f>Q19+Q18</f>
        <v>11.190000000000001</v>
      </c>
      <c r="R20" s="74">
        <f>IF(P20-Q20=0,"-",(P20-Q20)/Q20*100)</f>
        <v>-0.35746201966041929</v>
      </c>
      <c r="S20" s="8"/>
      <c r="T20" s="86">
        <f>+P20*1000000/C20/365</f>
        <v>4492.344883158743</v>
      </c>
      <c r="U20" s="406">
        <f>+T20-K20</f>
        <v>-1.6551168412570405</v>
      </c>
      <c r="V20" s="86">
        <f>+Q20*1000000/C20/365</f>
        <v>4508.4609186140224</v>
      </c>
      <c r="W20" s="406">
        <f>+V20-L20</f>
        <v>1.4609186140223756</v>
      </c>
    </row>
    <row r="21" spans="1:23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</row>
    <row r="22" spans="1:23" ht="12.75">
      <c r="A22" s="67" t="s">
        <v>32</v>
      </c>
      <c r="B22" s="68"/>
      <c r="C22" s="8"/>
      <c r="D22" s="94" t="s">
        <v>20</v>
      </c>
      <c r="E22" s="272">
        <v>6057</v>
      </c>
      <c r="F22" s="113">
        <v>6074</v>
      </c>
      <c r="G22" s="95">
        <v>7346</v>
      </c>
      <c r="H22" s="303">
        <v>7445</v>
      </c>
      <c r="I22" s="264">
        <v>6053</v>
      </c>
      <c r="J22" s="113">
        <v>6069</v>
      </c>
      <c r="K22" s="95">
        <v>7341</v>
      </c>
      <c r="L22" s="264">
        <v>7438</v>
      </c>
      <c r="M22" s="115">
        <v>17.8</v>
      </c>
      <c r="N22" s="93">
        <v>17.899999999999999</v>
      </c>
      <c r="O22" s="74">
        <f>IF(M22-N22=0,"-",(M22-N22)/N22*100)</f>
        <v>-0.55865921787708306</v>
      </c>
      <c r="P22" s="115">
        <v>85.7</v>
      </c>
      <c r="Q22" s="93">
        <v>86.9</v>
      </c>
      <c r="R22" s="74">
        <f>IF(P22-Q22=0,"-",(P22-Q22)/Q22*100)</f>
        <v>-1.3808975834292323</v>
      </c>
      <c r="S22" s="8"/>
      <c r="T22" s="86">
        <f>+P22*1000000/C24/365</f>
        <v>7246.7444613563339</v>
      </c>
      <c r="U22" s="406"/>
      <c r="V22" s="8"/>
      <c r="W22" s="406"/>
    </row>
    <row r="23" spans="1:23" ht="12.75">
      <c r="A23" s="67"/>
      <c r="B23" s="68"/>
      <c r="C23" s="8"/>
      <c r="D23" s="94" t="s">
        <v>24</v>
      </c>
      <c r="E23" s="272">
        <v>2550</v>
      </c>
      <c r="F23" s="113">
        <v>2467</v>
      </c>
      <c r="G23" s="95">
        <v>2657</v>
      </c>
      <c r="H23" s="303">
        <v>2521</v>
      </c>
      <c r="I23" s="264">
        <v>2549</v>
      </c>
      <c r="J23" s="113">
        <v>2466</v>
      </c>
      <c r="K23" s="95">
        <v>2657</v>
      </c>
      <c r="L23" s="264">
        <v>2466</v>
      </c>
      <c r="M23" s="115">
        <v>7.5</v>
      </c>
      <c r="N23" s="93">
        <v>7.3</v>
      </c>
      <c r="O23" s="74">
        <f>IF(M23-N23=0,"-",(M23-N23)/N23*100)</f>
        <v>2.7397260273972628</v>
      </c>
      <c r="P23" s="115">
        <v>31</v>
      </c>
      <c r="Q23" s="93">
        <v>29.4</v>
      </c>
      <c r="R23" s="74">
        <f>IF(P23-Q23=0,"-",(P23-Q23)/Q23*100)</f>
        <v>5.4421768707483045</v>
      </c>
      <c r="S23" s="8"/>
      <c r="T23" s="86">
        <f>+P23*1000000/C24/365</f>
        <v>2621.342803991206</v>
      </c>
      <c r="U23" s="406"/>
      <c r="V23" s="8"/>
      <c r="W23" s="406"/>
    </row>
    <row r="24" spans="1:23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8607</v>
      </c>
      <c r="F24" s="97">
        <f t="shared" si="3"/>
        <v>8541</v>
      </c>
      <c r="G24" s="82">
        <f t="shared" si="3"/>
        <v>10003</v>
      </c>
      <c r="H24" s="304">
        <f t="shared" si="3"/>
        <v>9966</v>
      </c>
      <c r="I24" s="309">
        <f t="shared" si="3"/>
        <v>8602</v>
      </c>
      <c r="J24" s="85">
        <f t="shared" si="3"/>
        <v>8535</v>
      </c>
      <c r="K24" s="266">
        <f t="shared" si="3"/>
        <v>9998</v>
      </c>
      <c r="L24" s="305">
        <f t="shared" si="3"/>
        <v>9904</v>
      </c>
      <c r="M24" s="115">
        <f t="shared" si="3"/>
        <v>25.3</v>
      </c>
      <c r="N24" s="93">
        <f t="shared" si="3"/>
        <v>25.2</v>
      </c>
      <c r="O24" s="74">
        <f>IF(M24-N24=0,"-",(M24-N24)/N24*100)</f>
        <v>0.39682539682540247</v>
      </c>
      <c r="P24" s="92">
        <f>P22+P23</f>
        <v>116.7</v>
      </c>
      <c r="Q24" s="93">
        <f>Q22+Q23</f>
        <v>116.30000000000001</v>
      </c>
      <c r="R24" s="74">
        <f>IF(P24-Q24=0,"-",(P24-Q24)/Q24*100)</f>
        <v>0.34393809114358681</v>
      </c>
      <c r="S24" s="8"/>
      <c r="T24" s="86">
        <f>+P24*1000000/C24/365</f>
        <v>9868.0872653475399</v>
      </c>
      <c r="U24" s="406">
        <f>+T24-K24</f>
        <v>-129.91273465246013</v>
      </c>
      <c r="V24" s="86">
        <f>+Q24*1000000/C24/365</f>
        <v>9834.2634872315266</v>
      </c>
      <c r="W24" s="406">
        <f>+V24-L24</f>
        <v>-69.736512768473403</v>
      </c>
    </row>
    <row r="25" spans="1:23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</row>
    <row r="26" spans="1:23" ht="12.75">
      <c r="A26" s="67" t="s">
        <v>34</v>
      </c>
      <c r="B26" s="68"/>
      <c r="C26" s="101"/>
      <c r="D26" s="94" t="s">
        <v>20</v>
      </c>
      <c r="E26" s="171">
        <v>14015</v>
      </c>
      <c r="F26" s="97">
        <v>14744</v>
      </c>
      <c r="G26" s="82">
        <v>17084</v>
      </c>
      <c r="H26" s="250">
        <v>17755</v>
      </c>
      <c r="I26" s="264">
        <v>6949</v>
      </c>
      <c r="J26" s="113">
        <v>7315</v>
      </c>
      <c r="K26" s="95">
        <v>8484</v>
      </c>
      <c r="L26" s="310">
        <v>8821</v>
      </c>
      <c r="M26" s="115">
        <v>48.4</v>
      </c>
      <c r="N26" s="93">
        <v>50.9</v>
      </c>
      <c r="O26" s="74">
        <f>IF(M26-N26=0,"-",(M26-N26)/N26*100)</f>
        <v>-4.9115913555992146</v>
      </c>
      <c r="P26" s="115">
        <v>234.4</v>
      </c>
      <c r="Q26" s="93">
        <v>243.7</v>
      </c>
      <c r="R26" s="74">
        <f>IF(P26-Q26=0,"-",(P26-Q26)/Q26*100)</f>
        <v>-3.8161674189577286</v>
      </c>
      <c r="S26" s="8"/>
      <c r="T26" s="86"/>
      <c r="U26" s="406"/>
      <c r="V26" s="8"/>
      <c r="W26" s="406"/>
    </row>
    <row r="27" spans="1:23" ht="12.75">
      <c r="A27" s="52"/>
      <c r="B27" s="79"/>
      <c r="C27" s="80"/>
      <c r="D27" s="94" t="s">
        <v>24</v>
      </c>
      <c r="E27" s="171">
        <v>5989</v>
      </c>
      <c r="F27" s="97">
        <v>6109</v>
      </c>
      <c r="G27" s="82">
        <v>6314</v>
      </c>
      <c r="H27" s="250">
        <v>6320</v>
      </c>
      <c r="I27" s="264">
        <v>2986</v>
      </c>
      <c r="J27" s="113">
        <v>3047</v>
      </c>
      <c r="K27" s="95">
        <v>3149</v>
      </c>
      <c r="L27" s="310">
        <v>3153</v>
      </c>
      <c r="M27" s="115">
        <v>20.8</v>
      </c>
      <c r="N27" s="93">
        <v>21.2</v>
      </c>
      <c r="O27" s="74">
        <f>IF(M27-N27=0,"-",(M27-N27)/N27*100)</f>
        <v>-1.886792452830182</v>
      </c>
      <c r="P27" s="115">
        <v>87</v>
      </c>
      <c r="Q27" s="93">
        <v>87.1</v>
      </c>
      <c r="R27" s="74">
        <f>IF(P27-Q27=0,"-",(P27-Q27)/Q27*100)</f>
        <v>-0.11481056257175008</v>
      </c>
      <c r="S27" s="8"/>
      <c r="T27" s="86"/>
      <c r="U27" s="406"/>
      <c r="V27" s="8"/>
      <c r="W27" s="406"/>
    </row>
    <row r="28" spans="1:23" ht="12.75">
      <c r="A28" s="78"/>
      <c r="B28" s="79" t="s">
        <v>25</v>
      </c>
      <c r="C28" s="114">
        <v>75.7</v>
      </c>
      <c r="D28" s="94" t="s">
        <v>26</v>
      </c>
      <c r="E28" s="171">
        <f>E27+E26</f>
        <v>20004</v>
      </c>
      <c r="F28" s="97">
        <f>F27+F26</f>
        <v>20853</v>
      </c>
      <c r="G28" s="82">
        <f>G27+G26</f>
        <v>23398</v>
      </c>
      <c r="H28" s="250">
        <f>H27+H26</f>
        <v>24075</v>
      </c>
      <c r="I28" s="264">
        <f>+I26+I27</f>
        <v>9935</v>
      </c>
      <c r="J28" s="113">
        <f>+J26+J27</f>
        <v>10362</v>
      </c>
      <c r="K28" s="95">
        <f>+K26+K27</f>
        <v>11633</v>
      </c>
      <c r="L28" s="310">
        <f>+L26+L27</f>
        <v>11974</v>
      </c>
      <c r="M28" s="115">
        <f>M27+M26</f>
        <v>69.2</v>
      </c>
      <c r="N28" s="93">
        <f>N27+N26</f>
        <v>72.099999999999994</v>
      </c>
      <c r="O28" s="74">
        <f>IF(M28-N28=0,"-",(M28-N28)/N28*100)</f>
        <v>-4.022191400832166</v>
      </c>
      <c r="P28" s="115">
        <f>P27+P26</f>
        <v>321.39999999999998</v>
      </c>
      <c r="Q28" s="93">
        <f>Q27+Q26</f>
        <v>330.79999999999995</v>
      </c>
      <c r="R28" s="74">
        <f>IF(P28-Q28=0,"-",(P28-Q28)/Q28*100)</f>
        <v>-2.8415961305924964</v>
      </c>
      <c r="S28" s="8"/>
      <c r="T28" s="86">
        <f>+P28*1000000/C28/365</f>
        <v>11632.07325238414</v>
      </c>
      <c r="U28" s="406">
        <f>+T28-K28</f>
        <v>-0.92674761586022214</v>
      </c>
      <c r="V28" s="86">
        <f>+Q28*1000000/C28/365</f>
        <v>11972.277012721446</v>
      </c>
      <c r="W28" s="406">
        <f>+V28-L28</f>
        <v>-1.7229872785537736</v>
      </c>
    </row>
    <row r="29" spans="1:23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</row>
    <row r="30" spans="1:23" ht="12.75">
      <c r="A30" s="67" t="s">
        <v>35</v>
      </c>
      <c r="B30" s="68"/>
      <c r="C30" s="80"/>
      <c r="D30" s="94" t="s">
        <v>20</v>
      </c>
      <c r="E30" s="171">
        <v>20356</v>
      </c>
      <c r="F30" s="97">
        <v>21249</v>
      </c>
      <c r="G30" s="82">
        <v>23154</v>
      </c>
      <c r="H30" s="250">
        <v>24023</v>
      </c>
      <c r="I30" s="173">
        <v>12169</v>
      </c>
      <c r="J30" s="97">
        <v>12593</v>
      </c>
      <c r="K30" s="82">
        <v>14114</v>
      </c>
      <c r="L30" s="296">
        <v>14613</v>
      </c>
      <c r="M30" s="115">
        <v>66.599999999999994</v>
      </c>
      <c r="N30" s="93">
        <v>68.900000000000006</v>
      </c>
      <c r="O30" s="74">
        <f>IF(M30-N30=0,"-",(M30-N30)/N30*100)</f>
        <v>-3.3381712626995812</v>
      </c>
      <c r="P30" s="115">
        <v>306.8</v>
      </c>
      <c r="Q30" s="93">
        <v>317.39999999999998</v>
      </c>
      <c r="R30" s="74">
        <f>IF(P30-Q30=0,"-",(P30-Q30)/Q30*100)</f>
        <v>-3.3396345305607964</v>
      </c>
      <c r="S30" s="8"/>
      <c r="T30" s="8"/>
      <c r="U30" s="406"/>
      <c r="V30" s="8"/>
      <c r="W30" s="406"/>
    </row>
    <row r="31" spans="1:23" ht="12.75">
      <c r="A31" s="67" t="s">
        <v>23</v>
      </c>
      <c r="B31" s="68"/>
      <c r="C31" s="80"/>
      <c r="D31" s="94" t="s">
        <v>24</v>
      </c>
      <c r="E31" s="171">
        <v>5117</v>
      </c>
      <c r="F31" s="97">
        <v>5094</v>
      </c>
      <c r="G31" s="82">
        <v>5288</v>
      </c>
      <c r="H31" s="250">
        <v>5141</v>
      </c>
      <c r="I31" s="173">
        <v>3677</v>
      </c>
      <c r="J31" s="97">
        <v>3647</v>
      </c>
      <c r="K31" s="82">
        <v>3821</v>
      </c>
      <c r="L31" s="296">
        <v>3684</v>
      </c>
      <c r="M31" s="115">
        <v>20.100000000000001</v>
      </c>
      <c r="N31" s="93">
        <v>20</v>
      </c>
      <c r="O31" s="74">
        <f>IF(M31-N31=0,"-",(M31-N31)/N31*100)</f>
        <v>0.50000000000000711</v>
      </c>
      <c r="P31" s="115">
        <v>83</v>
      </c>
      <c r="Q31" s="93">
        <v>80</v>
      </c>
      <c r="R31" s="74">
        <f>IF(P31-Q31=0,"-",(P31-Q31)/Q31*100)</f>
        <v>3.75</v>
      </c>
      <c r="S31" s="8"/>
      <c r="T31" s="8"/>
      <c r="U31" s="406"/>
      <c r="V31" s="8"/>
      <c r="W31" s="406"/>
    </row>
    <row r="32" spans="1:23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25473</v>
      </c>
      <c r="F32" s="97">
        <f t="shared" si="4"/>
        <v>26343</v>
      </c>
      <c r="G32" s="82">
        <f t="shared" si="4"/>
        <v>28442</v>
      </c>
      <c r="H32" s="250">
        <f t="shared" si="4"/>
        <v>29164</v>
      </c>
      <c r="I32" s="250">
        <f t="shared" si="4"/>
        <v>15846</v>
      </c>
      <c r="J32" s="97">
        <f t="shared" si="4"/>
        <v>16240</v>
      </c>
      <c r="K32" s="82">
        <f t="shared" si="4"/>
        <v>17935</v>
      </c>
      <c r="L32" s="296">
        <f t="shared" si="4"/>
        <v>18297</v>
      </c>
      <c r="M32" s="115">
        <f t="shared" si="4"/>
        <v>86.699999999999989</v>
      </c>
      <c r="N32" s="93">
        <f t="shared" si="4"/>
        <v>88.9</v>
      </c>
      <c r="O32" s="74">
        <f>IF(M32-N32=0,"-",(M32-N32)/N32*100)</f>
        <v>-2.4746906636670607</v>
      </c>
      <c r="P32" s="115">
        <f>P30+P31</f>
        <v>389.8</v>
      </c>
      <c r="Q32" s="93">
        <f>Q30+Q31</f>
        <v>397.4</v>
      </c>
      <c r="R32" s="74">
        <f>IF(P32-Q32=0,"-",(P32-Q32)/Q32*100)</f>
        <v>-1.9124308002013</v>
      </c>
      <c r="S32" s="8"/>
      <c r="T32" s="86">
        <f>+P32*1000000/C32/365</f>
        <v>17948.658915621043</v>
      </c>
      <c r="U32" s="406">
        <f>+T32-K32</f>
        <v>13.658915621042979</v>
      </c>
      <c r="V32" s="86">
        <f>+Q32*1000000/C32/365</f>
        <v>18298.607114078506</v>
      </c>
      <c r="W32" s="406">
        <f>+V32-L32</f>
        <v>1.6071140785061289</v>
      </c>
    </row>
    <row r="33" spans="1:23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</row>
    <row r="34" spans="1:23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32617</v>
      </c>
      <c r="F34" s="97">
        <v>34260</v>
      </c>
      <c r="G34" s="82">
        <v>34988</v>
      </c>
      <c r="H34" s="296">
        <v>36506</v>
      </c>
      <c r="I34" s="173">
        <v>16517</v>
      </c>
      <c r="J34" s="97">
        <v>17270</v>
      </c>
      <c r="K34" s="82">
        <v>17637</v>
      </c>
      <c r="L34" s="296">
        <v>18333</v>
      </c>
      <c r="M34" s="115">
        <v>77.8</v>
      </c>
      <c r="N34" s="93">
        <v>81.3</v>
      </c>
      <c r="O34" s="74">
        <f>IF(M34-N34=0,"-",(M34-N34)/N34*100)</f>
        <v>-4.3050430504305046</v>
      </c>
      <c r="P34" s="115">
        <v>329.6</v>
      </c>
      <c r="Q34" s="93">
        <v>342.6</v>
      </c>
      <c r="R34" s="74">
        <f>IF(P34-Q34=0,"-",(P34-Q34)/Q34*100)</f>
        <v>-3.7945125510799769</v>
      </c>
      <c r="S34" s="8"/>
      <c r="T34" s="86"/>
      <c r="U34" s="406"/>
      <c r="V34" s="8"/>
      <c r="W34" s="406"/>
    </row>
    <row r="35" spans="1:23" ht="12.75">
      <c r="A35" s="99" t="s">
        <v>37</v>
      </c>
      <c r="B35" s="68"/>
      <c r="C35" s="80"/>
      <c r="D35" s="94" t="s">
        <v>24</v>
      </c>
      <c r="E35" s="172">
        <v>7066</v>
      </c>
      <c r="F35" s="97">
        <v>7187</v>
      </c>
      <c r="G35" s="82">
        <v>7185</v>
      </c>
      <c r="H35" s="296">
        <v>7108</v>
      </c>
      <c r="I35" s="173">
        <v>3175</v>
      </c>
      <c r="J35" s="97">
        <v>3222</v>
      </c>
      <c r="K35" s="82">
        <v>3225</v>
      </c>
      <c r="L35" s="296">
        <v>3200</v>
      </c>
      <c r="M35" s="115">
        <v>15</v>
      </c>
      <c r="N35" s="93">
        <v>15.2</v>
      </c>
      <c r="O35" s="74">
        <f>IF(M35-N35=0,"-",(M35-N35)/N35*100)</f>
        <v>-1.315789473684206</v>
      </c>
      <c r="P35" s="115">
        <v>60.3</v>
      </c>
      <c r="Q35" s="93">
        <v>59.8</v>
      </c>
      <c r="R35" s="74">
        <f>IF(P35-Q35=0,"-",(P35-Q35)/Q35*100)</f>
        <v>0.83612040133779264</v>
      </c>
      <c r="S35" s="8"/>
      <c r="T35" s="86"/>
      <c r="U35" s="406"/>
      <c r="V35" s="8"/>
      <c r="W35" s="406"/>
    </row>
    <row r="36" spans="1:23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39683</v>
      </c>
      <c r="F36" s="97">
        <f t="shared" si="5"/>
        <v>41447</v>
      </c>
      <c r="G36" s="82">
        <f t="shared" si="5"/>
        <v>42173</v>
      </c>
      <c r="H36" s="250">
        <f t="shared" si="5"/>
        <v>43614</v>
      </c>
      <c r="I36" s="171">
        <f t="shared" si="5"/>
        <v>19692</v>
      </c>
      <c r="J36" s="97">
        <f t="shared" si="5"/>
        <v>20492</v>
      </c>
      <c r="K36" s="82">
        <f t="shared" si="5"/>
        <v>20862</v>
      </c>
      <c r="L36" s="173">
        <f t="shared" si="5"/>
        <v>21533</v>
      </c>
      <c r="M36" s="115">
        <f t="shared" si="5"/>
        <v>92.8</v>
      </c>
      <c r="N36" s="93">
        <f t="shared" si="5"/>
        <v>96.5</v>
      </c>
      <c r="O36" s="74">
        <f>IF(M36-N36=0,"-",(M36-N36)/N36*100)</f>
        <v>-3.8341968911917128</v>
      </c>
      <c r="P36" s="92">
        <f>P34+P35</f>
        <v>389.90000000000003</v>
      </c>
      <c r="Q36" s="93">
        <f>Q34+Q35</f>
        <v>402.40000000000003</v>
      </c>
      <c r="R36" s="74">
        <f>IF(P36-Q36=0,"-",(P36-Q36)/Q36*100)</f>
        <v>-3.1063618290258446</v>
      </c>
      <c r="S36" s="8"/>
      <c r="T36" s="86">
        <f>+P36*1000000/C36/365</f>
        <v>20863.655821917811</v>
      </c>
      <c r="U36" s="406">
        <f>+T36-K36</f>
        <v>1.6558219178114086</v>
      </c>
      <c r="V36" s="86">
        <f>+Q36*1000000/C36/365</f>
        <v>21532.534246575346</v>
      </c>
      <c r="W36" s="406">
        <f>+V36-L36</f>
        <v>-0.46575342465439462</v>
      </c>
    </row>
    <row r="37" spans="1:23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</row>
    <row r="38" spans="1:23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12767</v>
      </c>
      <c r="F38" s="97">
        <v>12907</v>
      </c>
      <c r="G38" s="82">
        <v>14941</v>
      </c>
      <c r="H38" s="250">
        <v>15221</v>
      </c>
      <c r="I38" s="173">
        <v>11430</v>
      </c>
      <c r="J38" s="97">
        <v>11488</v>
      </c>
      <c r="K38" s="82">
        <v>13598</v>
      </c>
      <c r="L38" s="296">
        <v>13803</v>
      </c>
      <c r="M38" s="115">
        <v>24.8</v>
      </c>
      <c r="N38" s="93">
        <v>24.9</v>
      </c>
      <c r="O38" s="74">
        <f>IF(M38-N38=0,"-",(M38-N38)/N38*100)</f>
        <v>-0.40160642570280269</v>
      </c>
      <c r="P38" s="115">
        <v>117.1</v>
      </c>
      <c r="Q38" s="93">
        <v>118.9</v>
      </c>
      <c r="R38" s="74">
        <f>IF(P38-Q38=0,"-",(P38-Q38)/Q38*100)</f>
        <v>-1.5138772077376041</v>
      </c>
      <c r="S38" s="8"/>
      <c r="T38" s="8"/>
      <c r="U38" s="406"/>
      <c r="V38" s="8"/>
      <c r="W38" s="406"/>
    </row>
    <row r="39" spans="1:23" ht="12.75">
      <c r="A39" s="102"/>
      <c r="B39" s="9"/>
      <c r="C39" s="80"/>
      <c r="D39" s="94" t="s">
        <v>24</v>
      </c>
      <c r="E39" s="171">
        <v>3740</v>
      </c>
      <c r="F39" s="97">
        <v>3714</v>
      </c>
      <c r="G39" s="82">
        <v>3906</v>
      </c>
      <c r="H39" s="250">
        <v>3744</v>
      </c>
      <c r="I39" s="173">
        <v>3513</v>
      </c>
      <c r="J39" s="97">
        <v>3487</v>
      </c>
      <c r="K39" s="82">
        <v>3680</v>
      </c>
      <c r="L39" s="296">
        <v>3532</v>
      </c>
      <c r="M39" s="115">
        <v>7.6</v>
      </c>
      <c r="N39" s="93">
        <v>7.6</v>
      </c>
      <c r="O39" s="74" t="str">
        <f>IF(M39-N39=0,"-",(M39-N39)/N39*100)</f>
        <v>-</v>
      </c>
      <c r="P39" s="115">
        <v>31.7</v>
      </c>
      <c r="Q39" s="93">
        <v>30.4</v>
      </c>
      <c r="R39" s="74">
        <f>IF(P39-Q39=0,"-",(P39-Q39)/Q39*100)</f>
        <v>4.2763157894736867</v>
      </c>
      <c r="S39" s="8"/>
      <c r="T39" s="8"/>
      <c r="U39" s="406"/>
      <c r="V39" s="8"/>
      <c r="W39" s="406"/>
    </row>
    <row r="40" spans="1:23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16507</v>
      </c>
      <c r="F40" s="97">
        <f t="shared" si="6"/>
        <v>16621</v>
      </c>
      <c r="G40" s="82">
        <f t="shared" si="6"/>
        <v>18847</v>
      </c>
      <c r="H40" s="250">
        <f t="shared" si="6"/>
        <v>18965</v>
      </c>
      <c r="I40" s="173">
        <f t="shared" si="6"/>
        <v>14943</v>
      </c>
      <c r="J40" s="97">
        <f t="shared" si="6"/>
        <v>14975</v>
      </c>
      <c r="K40" s="82">
        <f t="shared" si="6"/>
        <v>17278</v>
      </c>
      <c r="L40" s="173">
        <f t="shared" si="6"/>
        <v>17335</v>
      </c>
      <c r="M40" s="115">
        <f t="shared" si="6"/>
        <v>32.4</v>
      </c>
      <c r="N40" s="93">
        <f t="shared" si="6"/>
        <v>32.5</v>
      </c>
      <c r="O40" s="74">
        <f>IF(M40-N40=0,"-",(M40-N40)/N40*100)</f>
        <v>-0.30769230769231209</v>
      </c>
      <c r="P40" s="92">
        <f>P38+P39</f>
        <v>148.79999999999998</v>
      </c>
      <c r="Q40" s="93">
        <f>Q38+Q39</f>
        <v>149.30000000000001</v>
      </c>
      <c r="R40" s="74">
        <f>IF(P40-Q40=0,"-",(P40-Q40)/Q40*100)</f>
        <v>-0.33489618218354211</v>
      </c>
      <c r="S40" s="8"/>
      <c r="T40" s="86">
        <f>+P40*1000000/C40/365</f>
        <v>17274.204782911536</v>
      </c>
      <c r="U40" s="406">
        <f>+T40-K40</f>
        <v>-3.7952170884636871</v>
      </c>
      <c r="V40" s="86">
        <f>+Q40*1000000/C40/365</f>
        <v>17332.24982586487</v>
      </c>
      <c r="W40" s="406">
        <f>+V40-L40</f>
        <v>-2.7501741351297824</v>
      </c>
    </row>
    <row r="41" spans="1:23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</row>
    <row r="42" spans="1:23" ht="12.75">
      <c r="A42" s="99" t="s">
        <v>41</v>
      </c>
      <c r="B42" s="79"/>
      <c r="C42" s="80"/>
      <c r="D42" s="117" t="s">
        <v>20</v>
      </c>
      <c r="E42" s="171">
        <v>12644</v>
      </c>
      <c r="F42" s="97">
        <v>12173</v>
      </c>
      <c r="G42" s="82">
        <v>12484</v>
      </c>
      <c r="H42" s="250">
        <v>12283</v>
      </c>
      <c r="I42" s="173">
        <v>4885</v>
      </c>
      <c r="J42" s="97">
        <v>4830</v>
      </c>
      <c r="K42" s="82">
        <v>4796</v>
      </c>
      <c r="L42" s="296">
        <v>4785</v>
      </c>
      <c r="M42" s="92">
        <v>17.5</v>
      </c>
      <c r="N42" s="93">
        <v>17.3</v>
      </c>
      <c r="O42" s="74">
        <f>IF(M42-N42=0,"-",(M42-N42)/N42*100)</f>
        <v>1.1560693641618456</v>
      </c>
      <c r="P42" s="108">
        <v>68.2</v>
      </c>
      <c r="Q42" s="93">
        <v>68.099999999999994</v>
      </c>
      <c r="R42" s="74">
        <f>IF(P42-Q42=0,"-",(P42-Q42)/Q42*100)</f>
        <v>0.14684287812042368</v>
      </c>
      <c r="S42" s="8"/>
      <c r="T42" s="8"/>
      <c r="U42" s="406"/>
      <c r="V42" s="8"/>
      <c r="W42" s="406"/>
    </row>
    <row r="43" spans="1:23" ht="12.75">
      <c r="A43" s="104"/>
      <c r="B43" s="79"/>
      <c r="C43" s="80"/>
      <c r="D43" s="117" t="s">
        <v>24</v>
      </c>
      <c r="E43" s="171">
        <v>4087</v>
      </c>
      <c r="F43" s="97">
        <v>4063</v>
      </c>
      <c r="G43" s="82">
        <v>4048</v>
      </c>
      <c r="H43" s="250">
        <v>3995</v>
      </c>
      <c r="I43" s="173">
        <v>1650</v>
      </c>
      <c r="J43" s="97">
        <v>1678</v>
      </c>
      <c r="K43" s="82">
        <v>1634</v>
      </c>
      <c r="L43" s="296">
        <v>1635</v>
      </c>
      <c r="M43" s="92">
        <v>5.9</v>
      </c>
      <c r="N43" s="93">
        <v>6</v>
      </c>
      <c r="O43" s="74">
        <f>IF(M43-N43=0,"-",(M43-N43)/N43*100)</f>
        <v>-1.6666666666666607</v>
      </c>
      <c r="P43" s="108">
        <v>23.2</v>
      </c>
      <c r="Q43" s="93">
        <v>23.2</v>
      </c>
      <c r="R43" s="74" t="str">
        <f>IF(P43-Q43=0,"-",(P43-Q43)/Q43*100)</f>
        <v>-</v>
      </c>
      <c r="S43" s="8"/>
      <c r="T43" s="8"/>
      <c r="U43" s="406"/>
      <c r="V43" s="8"/>
      <c r="W43" s="406"/>
    </row>
    <row r="44" spans="1:23" ht="12.75">
      <c r="A44" s="102"/>
      <c r="B44" s="79" t="s">
        <v>25</v>
      </c>
      <c r="C44" s="320">
        <v>39.4</v>
      </c>
      <c r="D44" s="117" t="s">
        <v>26</v>
      </c>
      <c r="E44" s="171">
        <f t="shared" ref="E44:N44" si="7">E42+E43</f>
        <v>16731</v>
      </c>
      <c r="F44" s="97">
        <f t="shared" si="7"/>
        <v>16236</v>
      </c>
      <c r="G44" s="82">
        <f t="shared" si="7"/>
        <v>16532</v>
      </c>
      <c r="H44" s="250">
        <f t="shared" si="7"/>
        <v>16278</v>
      </c>
      <c r="I44" s="173">
        <f t="shared" si="7"/>
        <v>6535</v>
      </c>
      <c r="J44" s="97">
        <f t="shared" si="7"/>
        <v>6508</v>
      </c>
      <c r="K44" s="82">
        <f t="shared" si="7"/>
        <v>6430</v>
      </c>
      <c r="L44" s="173">
        <f t="shared" si="7"/>
        <v>6420</v>
      </c>
      <c r="M44" s="115">
        <f t="shared" si="7"/>
        <v>23.4</v>
      </c>
      <c r="N44" s="93">
        <f t="shared" si="7"/>
        <v>23.3</v>
      </c>
      <c r="O44" s="74">
        <f>IF(M44-N44=0,"-",(M44-N44)/N44*100)</f>
        <v>0.42918454935621397</v>
      </c>
      <c r="P44" s="92">
        <f>P42+P43</f>
        <v>91.4</v>
      </c>
      <c r="Q44" s="93">
        <f>Q42+Q43</f>
        <v>91.3</v>
      </c>
      <c r="R44" s="74">
        <f>IF(P44-Q44=0,"-",(P44-Q44)/Q44*100)</f>
        <v>0.10952902519168514</v>
      </c>
      <c r="S44" s="8"/>
      <c r="T44" s="86">
        <f>+P44*1000000/38.964/365</f>
        <v>6426.7261806824145</v>
      </c>
      <c r="U44" s="406">
        <f>+T44-K44</f>
        <v>-3.2738193175855486</v>
      </c>
      <c r="V44" s="86">
        <f>+Q44*1000000/38.964/365</f>
        <v>6419.6947516007058</v>
      </c>
      <c r="W44" s="406">
        <f>+V44-L44</f>
        <v>-0.30524839929421432</v>
      </c>
    </row>
    <row r="45" spans="1:23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</row>
    <row r="46" spans="1:23" ht="12.75">
      <c r="A46" s="67" t="s">
        <v>44</v>
      </c>
      <c r="B46" s="68"/>
      <c r="C46" s="101" t="s">
        <v>23</v>
      </c>
      <c r="D46" s="94" t="s">
        <v>20</v>
      </c>
      <c r="E46" s="97">
        <v>39919</v>
      </c>
      <c r="F46" s="82">
        <v>40785</v>
      </c>
      <c r="G46" s="250">
        <v>44768</v>
      </c>
      <c r="H46" s="173">
        <v>45173</v>
      </c>
      <c r="I46" s="173">
        <v>13268</v>
      </c>
      <c r="J46" s="97">
        <v>13300</v>
      </c>
      <c r="K46" s="82">
        <v>16731</v>
      </c>
      <c r="L46" s="296">
        <v>16817</v>
      </c>
      <c r="M46" s="115">
        <v>159.80000000000001</v>
      </c>
      <c r="N46" s="93">
        <v>160.19999999999999</v>
      </c>
      <c r="O46" s="74">
        <f>IF(M46-N46=0,"-",(M46-N46)/N46*100)</f>
        <v>-0.24968789013731416</v>
      </c>
      <c r="P46" s="115">
        <v>799.4</v>
      </c>
      <c r="Q46" s="93">
        <v>803.5</v>
      </c>
      <c r="R46" s="74">
        <f>IF(P46-Q46=0,"-",(P46-Q46)/Q46*100)</f>
        <v>-0.51026757934038858</v>
      </c>
      <c r="S46" s="8"/>
      <c r="T46" s="8"/>
      <c r="U46" s="406"/>
      <c r="V46" s="8"/>
      <c r="W46" s="406"/>
    </row>
    <row r="47" spans="1:23" ht="12.75">
      <c r="A47" s="52"/>
      <c r="B47" s="9"/>
      <c r="C47" s="80"/>
      <c r="D47" s="94" t="s">
        <v>24</v>
      </c>
      <c r="E47" s="97">
        <v>9424</v>
      </c>
      <c r="F47" s="82">
        <v>9875</v>
      </c>
      <c r="G47" s="250">
        <v>9736</v>
      </c>
      <c r="H47" s="173">
        <v>9706</v>
      </c>
      <c r="I47" s="173">
        <v>3350</v>
      </c>
      <c r="J47" s="97">
        <v>3507</v>
      </c>
      <c r="K47" s="82">
        <v>3533</v>
      </c>
      <c r="L47" s="296">
        <v>3524</v>
      </c>
      <c r="M47" s="115">
        <v>40.299999999999997</v>
      </c>
      <c r="N47" s="93">
        <v>42.2</v>
      </c>
      <c r="O47" s="74">
        <f>IF(M47-N47=0,"-",(M47-N47)/N47*100)</f>
        <v>-4.5023696682464589</v>
      </c>
      <c r="P47" s="115">
        <v>168.8</v>
      </c>
      <c r="Q47" s="93">
        <v>168.4</v>
      </c>
      <c r="R47" s="74">
        <f>IF(P47-Q47=0,"-",(P47-Q47)/Q47*100)</f>
        <v>0.23752969121140477</v>
      </c>
      <c r="S47" s="8"/>
      <c r="T47" s="8"/>
      <c r="U47" s="406"/>
      <c r="V47" s="8"/>
      <c r="W47" s="406"/>
    </row>
    <row r="48" spans="1:23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49343</v>
      </c>
      <c r="F48" s="97">
        <f t="shared" si="8"/>
        <v>50660</v>
      </c>
      <c r="G48" s="82">
        <f t="shared" si="8"/>
        <v>54504</v>
      </c>
      <c r="H48" s="250">
        <f t="shared" si="8"/>
        <v>54879</v>
      </c>
      <c r="I48" s="173">
        <f t="shared" si="8"/>
        <v>16618</v>
      </c>
      <c r="J48" s="97">
        <f t="shared" si="8"/>
        <v>16807</v>
      </c>
      <c r="K48" s="82">
        <f t="shared" si="8"/>
        <v>20264</v>
      </c>
      <c r="L48" s="173">
        <f t="shared" si="8"/>
        <v>20341</v>
      </c>
      <c r="M48" s="115">
        <f t="shared" si="8"/>
        <v>200.10000000000002</v>
      </c>
      <c r="N48" s="93">
        <f t="shared" si="8"/>
        <v>202.39999999999998</v>
      </c>
      <c r="O48" s="74">
        <f>IF(M48-N48=0,"-",(M48-N48)/N48*100)</f>
        <v>-1.136363636363614</v>
      </c>
      <c r="P48" s="92">
        <f>P46+P47</f>
        <v>968.2</v>
      </c>
      <c r="Q48" s="93">
        <f>Q46+Q47</f>
        <v>971.9</v>
      </c>
      <c r="R48" s="74">
        <f>IF(P48-Q48=0,"-",(P48-Q48)/Q48*100)</f>
        <v>-0.38069760263400881</v>
      </c>
      <c r="S48" s="8"/>
      <c r="T48" s="86">
        <f>+P48*1000000/C48/365</f>
        <v>20264.344841298909</v>
      </c>
      <c r="U48" s="406">
        <f>+T48-K48</f>
        <v>0.34484129890915938</v>
      </c>
      <c r="V48" s="86">
        <f>+Q48*1000000/C48/365</f>
        <v>20341.785531148947</v>
      </c>
      <c r="W48" s="406">
        <f>+V48-L48</f>
        <v>0.78553114894748433</v>
      </c>
    </row>
    <row r="49" spans="1:23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</row>
    <row r="50" spans="1:23" ht="12.75">
      <c r="A50" s="67" t="s">
        <v>46</v>
      </c>
      <c r="B50" s="68"/>
      <c r="C50" s="80"/>
      <c r="D50" s="94" t="s">
        <v>20</v>
      </c>
      <c r="E50" s="274">
        <v>38877</v>
      </c>
      <c r="F50" s="121">
        <v>39544</v>
      </c>
      <c r="G50" s="275">
        <v>48429</v>
      </c>
      <c r="H50" s="276">
        <v>48923</v>
      </c>
      <c r="I50" s="274">
        <v>20773</v>
      </c>
      <c r="J50" s="121">
        <v>20639</v>
      </c>
      <c r="K50" s="275">
        <v>27573</v>
      </c>
      <c r="L50" s="276">
        <v>27612</v>
      </c>
      <c r="M50" s="311">
        <v>160</v>
      </c>
      <c r="N50" s="124">
        <v>158.9</v>
      </c>
      <c r="O50" s="74">
        <f>IF(M50-N50=0,"-",(M50-N50)/N50*100)</f>
        <v>0.69225928256764901</v>
      </c>
      <c r="P50" s="277">
        <v>842.4</v>
      </c>
      <c r="Q50" s="124">
        <v>843.6</v>
      </c>
      <c r="R50" s="74">
        <f>IF(P50-Q50=0,"-",(P50-Q50)/Q50*100)</f>
        <v>-0.14224751066856869</v>
      </c>
      <c r="S50" s="8"/>
      <c r="T50" s="8"/>
      <c r="U50" s="406"/>
      <c r="V50" s="8"/>
      <c r="W50" s="406"/>
    </row>
    <row r="51" spans="1:23" ht="12.75">
      <c r="A51" s="67" t="s">
        <v>47</v>
      </c>
      <c r="B51" s="68"/>
      <c r="C51" s="80"/>
      <c r="D51" s="94" t="s">
        <v>24</v>
      </c>
      <c r="E51" s="274">
        <v>13135</v>
      </c>
      <c r="F51" s="121">
        <v>13617</v>
      </c>
      <c r="G51" s="275">
        <v>13973.77</v>
      </c>
      <c r="H51" s="276">
        <v>13892</v>
      </c>
      <c r="I51" s="274">
        <v>7716.12</v>
      </c>
      <c r="J51" s="121">
        <v>7919</v>
      </c>
      <c r="K51" s="275">
        <v>8274</v>
      </c>
      <c r="L51" s="276">
        <v>8170</v>
      </c>
      <c r="M51" s="311">
        <v>59.4</v>
      </c>
      <c r="N51" s="124">
        <v>61</v>
      </c>
      <c r="O51" s="74">
        <f>IF(M51-N51=0,"-",(M51-N51)/N51*100)</f>
        <v>-2.6229508196721336</v>
      </c>
      <c r="P51" s="277">
        <v>252.8</v>
      </c>
      <c r="Q51" s="124">
        <v>249.6</v>
      </c>
      <c r="R51" s="74">
        <f>IF(P51-Q51=0,"-",(P51-Q51)/Q51*100)</f>
        <v>1.282051282051289</v>
      </c>
      <c r="S51" s="8"/>
      <c r="T51" s="8"/>
      <c r="U51" s="406"/>
      <c r="V51" s="8"/>
      <c r="W51" s="406"/>
    </row>
    <row r="52" spans="1:23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N52" si="9">E50+E51</f>
        <v>52012</v>
      </c>
      <c r="F52" s="97">
        <f t="shared" si="9"/>
        <v>53161</v>
      </c>
      <c r="G52" s="82">
        <f t="shared" si="9"/>
        <v>62402.770000000004</v>
      </c>
      <c r="H52" s="250">
        <f t="shared" si="9"/>
        <v>62815</v>
      </c>
      <c r="I52" s="173">
        <f t="shared" si="9"/>
        <v>28489.119999999999</v>
      </c>
      <c r="J52" s="97">
        <f t="shared" si="9"/>
        <v>28558</v>
      </c>
      <c r="K52" s="82">
        <f t="shared" si="9"/>
        <v>35847</v>
      </c>
      <c r="L52" s="173">
        <f t="shared" si="9"/>
        <v>35782</v>
      </c>
      <c r="M52" s="115">
        <f t="shared" si="9"/>
        <v>219.4</v>
      </c>
      <c r="N52" s="93">
        <f t="shared" si="9"/>
        <v>219.9</v>
      </c>
      <c r="O52" s="74">
        <f>IF(M52-N52=0,"-",(M52-N52)/N52*100)</f>
        <v>-0.22737608003638018</v>
      </c>
      <c r="P52" s="92">
        <f>P50+P51</f>
        <v>1095.2</v>
      </c>
      <c r="Q52" s="93">
        <f>Q50+Q51</f>
        <v>1093.2</v>
      </c>
      <c r="R52" s="74">
        <f>IF(P52-Q52=0,"-",(P52-Q52)/Q52*100)</f>
        <v>0.18294914013904134</v>
      </c>
      <c r="S52" s="8"/>
      <c r="T52" s="86">
        <f>+P52*1000000/C52/365</f>
        <v>35848.840444509908</v>
      </c>
      <c r="U52" s="406">
        <f>+T52-K52</f>
        <v>1.8404445099076838</v>
      </c>
      <c r="V52" s="86">
        <f>+Q52*1000000/C52/365</f>
        <v>35783.375067511173</v>
      </c>
      <c r="W52" s="406">
        <f>+V52-L52</f>
        <v>1.3750675111732562</v>
      </c>
    </row>
    <row r="53" spans="1:23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</row>
    <row r="54" spans="1:23" ht="12.75">
      <c r="A54" s="67" t="s">
        <v>46</v>
      </c>
      <c r="B54" s="68"/>
      <c r="C54" s="80"/>
      <c r="D54" s="94" t="s">
        <v>20</v>
      </c>
      <c r="E54" s="274">
        <v>53520</v>
      </c>
      <c r="F54" s="121">
        <v>54630</v>
      </c>
      <c r="G54" s="275">
        <v>58216</v>
      </c>
      <c r="H54" s="276">
        <v>59348</v>
      </c>
      <c r="I54" s="274">
        <v>12352</v>
      </c>
      <c r="J54" s="121">
        <v>12575</v>
      </c>
      <c r="K54" s="275">
        <v>14095</v>
      </c>
      <c r="L54" s="276">
        <v>14301.625</v>
      </c>
      <c r="M54" s="311">
        <v>183.2</v>
      </c>
      <c r="N54" s="124">
        <v>186.5</v>
      </c>
      <c r="O54" s="74">
        <f>IF(M54-N54=0,"-",(M54-N54)/N54*100)</f>
        <v>-1.7694369973190409</v>
      </c>
      <c r="P54" s="277">
        <v>829.3</v>
      </c>
      <c r="Q54" s="124">
        <v>841.5</v>
      </c>
      <c r="R54" s="74">
        <f>IF(P54-Q54=0,"-",(P54-Q54)/Q54*100)</f>
        <v>-1.4497920380273377</v>
      </c>
      <c r="S54" s="8"/>
      <c r="T54" s="8"/>
      <c r="U54" s="406"/>
      <c r="V54" s="8"/>
      <c r="W54" s="406"/>
    </row>
    <row r="55" spans="1:23" ht="12.75">
      <c r="A55" s="67" t="s">
        <v>49</v>
      </c>
      <c r="B55" s="68"/>
      <c r="C55" s="80"/>
      <c r="D55" s="94" t="s">
        <v>24</v>
      </c>
      <c r="E55" s="274">
        <v>13421</v>
      </c>
      <c r="F55" s="121">
        <v>14240</v>
      </c>
      <c r="G55" s="275">
        <v>14067</v>
      </c>
      <c r="H55" s="276">
        <v>14192</v>
      </c>
      <c r="I55" s="274">
        <v>3384</v>
      </c>
      <c r="J55" s="121">
        <v>3553</v>
      </c>
      <c r="K55" s="275">
        <v>3565</v>
      </c>
      <c r="L55" s="276">
        <v>3565</v>
      </c>
      <c r="M55" s="311">
        <v>50.2</v>
      </c>
      <c r="N55" s="124">
        <v>52.7</v>
      </c>
      <c r="O55" s="74">
        <f>IF(M55-N55=0,"-",(M55-N55)/N55*100)</f>
        <v>-4.7438330170777983</v>
      </c>
      <c r="P55" s="277">
        <v>209.7</v>
      </c>
      <c r="Q55" s="124">
        <v>209.8</v>
      </c>
      <c r="R55" s="74">
        <f>IF(P55-Q55=0,"-",(P55-Q55)/Q55*100)</f>
        <v>-4.7664442326035623E-2</v>
      </c>
      <c r="S55" s="8"/>
      <c r="T55" s="8"/>
      <c r="U55" s="406"/>
      <c r="V55" s="8"/>
      <c r="W55" s="406"/>
    </row>
    <row r="56" spans="1:23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N56" si="10">E54+E55</f>
        <v>66941</v>
      </c>
      <c r="F56" s="97">
        <f t="shared" si="10"/>
        <v>68870</v>
      </c>
      <c r="G56" s="82">
        <f t="shared" si="10"/>
        <v>72283</v>
      </c>
      <c r="H56" s="250">
        <f t="shared" si="10"/>
        <v>73540</v>
      </c>
      <c r="I56" s="173">
        <f t="shared" si="10"/>
        <v>15736</v>
      </c>
      <c r="J56" s="97">
        <f t="shared" si="10"/>
        <v>16128</v>
      </c>
      <c r="K56" s="82">
        <f t="shared" si="10"/>
        <v>17660</v>
      </c>
      <c r="L56" s="173">
        <f t="shared" si="10"/>
        <v>17866.625</v>
      </c>
      <c r="M56" s="115">
        <f t="shared" si="10"/>
        <v>233.39999999999998</v>
      </c>
      <c r="N56" s="93">
        <f t="shared" si="10"/>
        <v>239.2</v>
      </c>
      <c r="O56" s="74">
        <f>IF(M56-N56=0,"-",(M56-N56)/N56*100)</f>
        <v>-2.4247491638796035</v>
      </c>
      <c r="P56" s="92">
        <f>P54+P55</f>
        <v>1039</v>
      </c>
      <c r="Q56" s="93">
        <f>Q54+Q55</f>
        <v>1051.3</v>
      </c>
      <c r="R56" s="74">
        <f>IF(P56-Q56=0,"-",(P56-Q56)/Q56*100)</f>
        <v>-1.1699800247312808</v>
      </c>
      <c r="S56" s="8"/>
      <c r="T56" s="86">
        <f>+P56*1000000/C56/365</f>
        <v>17658.655970631226</v>
      </c>
      <c r="U56" s="406">
        <f>+T56-K56</f>
        <v>-1.3440293687744997</v>
      </c>
      <c r="V56" s="86">
        <f>+Q56*1000000/C56/365</f>
        <v>17867.704544682008</v>
      </c>
      <c r="W56" s="406">
        <f>+V56-L56</f>
        <v>1.079544682008418</v>
      </c>
    </row>
    <row r="57" spans="1:23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6"/>
      <c r="W57" s="406"/>
    </row>
    <row r="58" spans="1:23" ht="12.75">
      <c r="A58" s="67" t="s">
        <v>53</v>
      </c>
      <c r="B58" s="68"/>
      <c r="C58" s="80"/>
      <c r="D58" s="94" t="s">
        <v>20</v>
      </c>
      <c r="E58" s="274">
        <v>241636</v>
      </c>
      <c r="F58" s="121">
        <v>240885</v>
      </c>
      <c r="G58" s="275">
        <v>245531</v>
      </c>
      <c r="H58" s="276">
        <v>248867</v>
      </c>
      <c r="I58" s="274">
        <v>70621</v>
      </c>
      <c r="J58" s="121">
        <v>70292</v>
      </c>
      <c r="K58" s="275">
        <v>72061</v>
      </c>
      <c r="L58" s="276">
        <v>73083</v>
      </c>
      <c r="M58" s="311">
        <v>504.8</v>
      </c>
      <c r="N58" s="124">
        <v>502.5</v>
      </c>
      <c r="O58" s="74">
        <f>IF(M58-N58=0,"-",(M58-N58)/N58*100)</f>
        <v>0.4577114427860719</v>
      </c>
      <c r="P58" s="277">
        <v>2043.7</v>
      </c>
      <c r="Q58" s="124">
        <v>2072.6999999999998</v>
      </c>
      <c r="R58" s="74">
        <f>IF(P58-Q58=0,"-",(P58-Q58)/Q58*100)</f>
        <v>-1.3991412167703852</v>
      </c>
      <c r="S58" s="8"/>
      <c r="T58" s="8"/>
      <c r="U58" s="406"/>
      <c r="V58" s="8"/>
      <c r="W58" s="406"/>
    </row>
    <row r="59" spans="1:23" ht="12.75">
      <c r="A59" s="67" t="s">
        <v>54</v>
      </c>
      <c r="B59" s="68"/>
      <c r="C59" s="80"/>
      <c r="D59" s="94" t="s">
        <v>24</v>
      </c>
      <c r="E59" s="274">
        <v>41671</v>
      </c>
      <c r="F59" s="121">
        <v>42710</v>
      </c>
      <c r="G59" s="275">
        <v>43035</v>
      </c>
      <c r="H59" s="276">
        <v>42186.57</v>
      </c>
      <c r="I59" s="274">
        <v>12036</v>
      </c>
      <c r="J59" s="121">
        <v>12330</v>
      </c>
      <c r="K59" s="275">
        <v>12463.64</v>
      </c>
      <c r="L59" s="276">
        <v>12256</v>
      </c>
      <c r="M59" s="311">
        <v>86</v>
      </c>
      <c r="N59" s="124">
        <v>88.1</v>
      </c>
      <c r="O59" s="74">
        <f>IF(M59-N59=0,"-",(M59-N59)/N59*100)</f>
        <v>-2.3836549375709359</v>
      </c>
      <c r="P59" s="277">
        <v>353.5</v>
      </c>
      <c r="Q59" s="124">
        <v>347.6</v>
      </c>
      <c r="R59" s="74">
        <f>IF(P59-Q59=0,"-",(P59-Q59)/Q59*100)</f>
        <v>1.6973532796317539</v>
      </c>
      <c r="S59" s="8"/>
      <c r="T59" s="8"/>
      <c r="U59" s="406"/>
      <c r="V59" s="8"/>
      <c r="W59" s="406"/>
    </row>
    <row r="60" spans="1:23" ht="12.75">
      <c r="A60" s="67"/>
      <c r="B60" s="79" t="s">
        <v>25</v>
      </c>
      <c r="C60" s="80">
        <v>77.7</v>
      </c>
      <c r="D60" s="94" t="s">
        <v>26</v>
      </c>
      <c r="E60" s="171">
        <f t="shared" ref="E60:N60" si="11">E58+E59</f>
        <v>283307</v>
      </c>
      <c r="F60" s="97">
        <f t="shared" si="11"/>
        <v>283595</v>
      </c>
      <c r="G60" s="82">
        <f t="shared" si="11"/>
        <v>288566</v>
      </c>
      <c r="H60" s="250">
        <f t="shared" si="11"/>
        <v>291053.57</v>
      </c>
      <c r="I60" s="173">
        <f t="shared" si="11"/>
        <v>82657</v>
      </c>
      <c r="J60" s="97">
        <f t="shared" si="11"/>
        <v>82622</v>
      </c>
      <c r="K60" s="82">
        <f t="shared" si="11"/>
        <v>84524.64</v>
      </c>
      <c r="L60" s="173">
        <f t="shared" si="11"/>
        <v>85339</v>
      </c>
      <c r="M60" s="115">
        <f t="shared" si="11"/>
        <v>590.79999999999995</v>
      </c>
      <c r="N60" s="93">
        <f t="shared" si="11"/>
        <v>590.6</v>
      </c>
      <c r="O60" s="74">
        <f>IF(M60-N60=0,"-",(M60-N60)/N60*100)</f>
        <v>3.3863867253628818E-2</v>
      </c>
      <c r="P60" s="92">
        <f>P58+P59</f>
        <v>2397.1999999999998</v>
      </c>
      <c r="Q60" s="93">
        <f>Q58+Q59</f>
        <v>2420.2999999999997</v>
      </c>
      <c r="R60" s="74">
        <f>IF(P60-Q60=0,"-",(P60-Q60)/Q60*100)</f>
        <v>-0.95442713713175686</v>
      </c>
      <c r="S60" s="8"/>
      <c r="T60" s="86">
        <f>+P60*1000000/C60/365</f>
        <v>84526.013293136581</v>
      </c>
      <c r="U60" s="406">
        <f>+T60-K60</f>
        <v>1.3732931365811964</v>
      </c>
      <c r="V60" s="86">
        <f>+Q60*1000000/C60/365</f>
        <v>85340.526436416825</v>
      </c>
      <c r="W60" s="406">
        <f>+V60-L60</f>
        <v>1.5264364168251632</v>
      </c>
    </row>
    <row r="61" spans="1:23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</row>
    <row r="62" spans="1:23" ht="12.75">
      <c r="A62" s="67" t="s">
        <v>56</v>
      </c>
      <c r="B62" s="68"/>
      <c r="C62" s="80"/>
      <c r="D62" s="94" t="s">
        <v>20</v>
      </c>
      <c r="E62" s="274">
        <v>44021</v>
      </c>
      <c r="F62" s="121">
        <v>44095</v>
      </c>
      <c r="G62" s="275">
        <v>46909</v>
      </c>
      <c r="H62" s="276">
        <v>47495</v>
      </c>
      <c r="I62" s="274">
        <v>45616</v>
      </c>
      <c r="J62" s="121">
        <v>45546</v>
      </c>
      <c r="K62" s="275">
        <v>48898</v>
      </c>
      <c r="L62" s="276">
        <v>49402</v>
      </c>
      <c r="M62" s="311">
        <v>100.7</v>
      </c>
      <c r="N62" s="124">
        <v>100.6</v>
      </c>
      <c r="O62" s="74">
        <f>IF(M62-N62=0,"-",(M62-N62)/N62*100)</f>
        <v>9.9403578528835523E-2</v>
      </c>
      <c r="P62" s="277">
        <v>428.3</v>
      </c>
      <c r="Q62" s="124">
        <v>432.8</v>
      </c>
      <c r="R62" s="74">
        <f>IF(P62-Q62=0,"-",(P62-Q62)/Q62*100)</f>
        <v>-1.0397412199630314</v>
      </c>
      <c r="S62" s="8"/>
      <c r="T62" s="8"/>
      <c r="U62" s="406"/>
      <c r="V62" s="8"/>
      <c r="W62" s="406"/>
    </row>
    <row r="63" spans="1:23" ht="12.75">
      <c r="A63" s="52"/>
      <c r="B63" s="9"/>
      <c r="C63" s="80"/>
      <c r="D63" s="94" t="s">
        <v>24</v>
      </c>
      <c r="E63" s="274">
        <v>7854</v>
      </c>
      <c r="F63" s="121">
        <v>8146</v>
      </c>
      <c r="G63" s="275">
        <v>8306</v>
      </c>
      <c r="H63" s="276">
        <v>8098</v>
      </c>
      <c r="I63" s="274">
        <v>8189</v>
      </c>
      <c r="J63" s="121">
        <v>8529</v>
      </c>
      <c r="K63" s="275">
        <v>8696</v>
      </c>
      <c r="L63" s="276">
        <v>8473</v>
      </c>
      <c r="M63" s="311">
        <v>18.100000000000001</v>
      </c>
      <c r="N63" s="124">
        <v>18.8</v>
      </c>
      <c r="O63" s="74">
        <f>IF(M63-N63=0,"-",(M63-N63)/N63*100)</f>
        <v>-3.7234042553191453</v>
      </c>
      <c r="P63" s="277">
        <v>76.2</v>
      </c>
      <c r="Q63" s="124">
        <v>74.2</v>
      </c>
      <c r="R63" s="74">
        <f>IF(P63-Q63=0,"-",(P63-Q63)/Q63*100)</f>
        <v>2.6954177897574123</v>
      </c>
      <c r="S63" s="8"/>
      <c r="T63" s="8"/>
      <c r="U63" s="406"/>
      <c r="V63" s="8"/>
      <c r="W63" s="406"/>
    </row>
    <row r="64" spans="1:23" ht="12.75">
      <c r="A64" s="67"/>
      <c r="B64" s="79" t="s">
        <v>25</v>
      </c>
      <c r="C64" s="80">
        <v>24</v>
      </c>
      <c r="D64" s="94" t="s">
        <v>26</v>
      </c>
      <c r="E64" s="171">
        <f t="shared" ref="E64:N64" si="12">E62+E63</f>
        <v>51875</v>
      </c>
      <c r="F64" s="97">
        <f t="shared" si="12"/>
        <v>52241</v>
      </c>
      <c r="G64" s="82">
        <f t="shared" si="12"/>
        <v>55215</v>
      </c>
      <c r="H64" s="250">
        <f t="shared" si="12"/>
        <v>55593</v>
      </c>
      <c r="I64" s="173">
        <f t="shared" si="12"/>
        <v>53805</v>
      </c>
      <c r="J64" s="97">
        <f t="shared" si="12"/>
        <v>54075</v>
      </c>
      <c r="K64" s="82">
        <f t="shared" si="12"/>
        <v>57594</v>
      </c>
      <c r="L64" s="173">
        <f t="shared" si="12"/>
        <v>57875</v>
      </c>
      <c r="M64" s="115">
        <f t="shared" si="12"/>
        <v>118.80000000000001</v>
      </c>
      <c r="N64" s="93">
        <f t="shared" si="12"/>
        <v>119.39999999999999</v>
      </c>
      <c r="O64" s="74">
        <f>IF(M64-N64=0,"-",(M64-N64)/N64*100)</f>
        <v>-0.50251256281405365</v>
      </c>
      <c r="P64" s="92">
        <f>P62+P63</f>
        <v>504.5</v>
      </c>
      <c r="Q64" s="93">
        <f>Q62+Q63</f>
        <v>507</v>
      </c>
      <c r="R64" s="74">
        <f>IF(P64-Q64=0,"-",(P64-Q64)/Q64*100)</f>
        <v>-0.49309664694280081</v>
      </c>
      <c r="S64" s="8"/>
      <c r="T64" s="86">
        <f>+P64*1000000/C64/365</f>
        <v>57591.324200913237</v>
      </c>
      <c r="U64" s="406">
        <f>+T64-K64</f>
        <v>-2.6757990867627086</v>
      </c>
      <c r="V64" s="86">
        <f>+Q64*1000000/C64/365</f>
        <v>57876.71232876712</v>
      </c>
      <c r="W64" s="406">
        <f>+V64-L64</f>
        <v>1.7123287671201979</v>
      </c>
    </row>
    <row r="65" spans="1:23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</row>
    <row r="66" spans="1:23" ht="12.75">
      <c r="A66" s="99" t="s">
        <v>61</v>
      </c>
      <c r="B66" s="68"/>
      <c r="C66" s="101" t="s">
        <v>23</v>
      </c>
      <c r="D66" s="94" t="s">
        <v>20</v>
      </c>
      <c r="E66" s="171">
        <v>81107</v>
      </c>
      <c r="F66" s="97">
        <v>82516</v>
      </c>
      <c r="G66" s="82">
        <v>86301</v>
      </c>
      <c r="H66" s="250">
        <v>87165</v>
      </c>
      <c r="I66" s="173">
        <v>36768</v>
      </c>
      <c r="J66" s="97">
        <v>36869</v>
      </c>
      <c r="K66" s="82">
        <v>40990</v>
      </c>
      <c r="L66" s="296">
        <v>41035</v>
      </c>
      <c r="M66" s="115">
        <v>291.89999999999998</v>
      </c>
      <c r="N66" s="93">
        <v>292.7</v>
      </c>
      <c r="O66" s="74">
        <f>IF(M66-N66=0,"-",(M66-N66)/N66*100)</f>
        <v>-0.27331738981893111</v>
      </c>
      <c r="P66" s="115">
        <v>1291.2</v>
      </c>
      <c r="Q66" s="93">
        <v>1292.5999999999999</v>
      </c>
      <c r="R66" s="74">
        <f>IF(P66-Q66=0,"-",(P66-Q66)/Q66*100)</f>
        <v>-0.10830883490637969</v>
      </c>
      <c r="S66" s="8"/>
      <c r="T66" s="86"/>
      <c r="U66" s="406"/>
      <c r="V66" s="86"/>
      <c r="W66" s="406"/>
    </row>
    <row r="67" spans="1:23" ht="12.75">
      <c r="A67" s="102"/>
      <c r="B67" s="9"/>
      <c r="C67" s="80"/>
      <c r="D67" s="94" t="s">
        <v>24</v>
      </c>
      <c r="E67" s="171">
        <v>21474</v>
      </c>
      <c r="F67" s="97">
        <v>21997</v>
      </c>
      <c r="G67" s="82">
        <v>22197</v>
      </c>
      <c r="H67" s="250">
        <v>22249</v>
      </c>
      <c r="I67" s="173">
        <v>8863</v>
      </c>
      <c r="J67" s="97">
        <v>9032</v>
      </c>
      <c r="K67" s="82">
        <v>9206</v>
      </c>
      <c r="L67" s="296">
        <v>9137</v>
      </c>
      <c r="M67" s="115">
        <v>70.400000000000006</v>
      </c>
      <c r="N67" s="93">
        <v>71.7</v>
      </c>
      <c r="O67" s="74">
        <f>IF(M67-N67=0,"-",(M67-N67)/N67*100)</f>
        <v>-1.8131101813110142</v>
      </c>
      <c r="P67" s="115">
        <v>290</v>
      </c>
      <c r="Q67" s="93">
        <v>287.8</v>
      </c>
      <c r="R67" s="74">
        <f>IF(P67-Q67=0,"-",(P67-Q67)/Q67*100)</f>
        <v>0.76441973592772361</v>
      </c>
      <c r="S67" s="8"/>
      <c r="T67" s="86"/>
      <c r="U67" s="406"/>
      <c r="V67" s="86"/>
      <c r="W67" s="406"/>
    </row>
    <row r="68" spans="1:23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102581</v>
      </c>
      <c r="F68" s="97">
        <f t="shared" si="13"/>
        <v>104513</v>
      </c>
      <c r="G68" s="82">
        <f t="shared" si="13"/>
        <v>108498</v>
      </c>
      <c r="H68" s="250">
        <f t="shared" si="13"/>
        <v>109414</v>
      </c>
      <c r="I68" s="173">
        <f t="shared" si="13"/>
        <v>45631</v>
      </c>
      <c r="J68" s="97">
        <f t="shared" si="13"/>
        <v>45901</v>
      </c>
      <c r="K68" s="82">
        <f t="shared" si="13"/>
        <v>50196</v>
      </c>
      <c r="L68" s="173">
        <f t="shared" si="13"/>
        <v>50172</v>
      </c>
      <c r="M68" s="115">
        <f t="shared" si="13"/>
        <v>362.29999999999995</v>
      </c>
      <c r="N68" s="93">
        <f t="shared" si="13"/>
        <v>364.4</v>
      </c>
      <c r="O68" s="74">
        <f>IF(M68-N68=0,"-",(M68-N68)/N68*100)</f>
        <v>-0.57628979143798653</v>
      </c>
      <c r="P68" s="92">
        <f>P66+P67</f>
        <v>1581.2</v>
      </c>
      <c r="Q68" s="93">
        <f>Q66+Q67</f>
        <v>1580.3999999999999</v>
      </c>
      <c r="R68" s="74">
        <f>IF(P68-Q68=0,"-",(P68-Q68)/Q68*100)</f>
        <v>5.0620096178194254E-2</v>
      </c>
      <c r="S68" s="8"/>
      <c r="T68" s="86">
        <f>+P68*1000000/86.3/365</f>
        <v>50197.622184479122</v>
      </c>
      <c r="U68" s="406">
        <f>+T68-K68</f>
        <v>1.6221844791216427</v>
      </c>
      <c r="V68" s="86">
        <f>+Q68*1000000/86.3/365</f>
        <v>50172.224955951679</v>
      </c>
      <c r="W68" s="406">
        <f>+V68-L68</f>
        <v>0.22495595167856663</v>
      </c>
    </row>
    <row r="69" spans="1:23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</row>
    <row r="70" spans="1:23" ht="12.75">
      <c r="A70" s="67" t="s">
        <v>163</v>
      </c>
      <c r="B70" s="68"/>
      <c r="C70" s="80"/>
      <c r="D70" s="94" t="s">
        <v>20</v>
      </c>
      <c r="E70" s="274">
        <v>112416</v>
      </c>
      <c r="F70" s="121">
        <v>114699</v>
      </c>
      <c r="G70" s="275">
        <v>118100</v>
      </c>
      <c r="H70" s="276">
        <v>119456</v>
      </c>
      <c r="I70" s="274">
        <v>25389</v>
      </c>
      <c r="J70" s="121">
        <v>25502</v>
      </c>
      <c r="K70" s="275">
        <v>27993</v>
      </c>
      <c r="L70" s="276">
        <v>28052</v>
      </c>
      <c r="M70" s="311">
        <v>116.8</v>
      </c>
      <c r="N70" s="124">
        <v>117.3</v>
      </c>
      <c r="O70" s="74">
        <f>IF(M70-N70=0,"-",(M70-N70)/N70*100)</f>
        <v>-0.42625745950554139</v>
      </c>
      <c r="P70" s="277">
        <v>510.9</v>
      </c>
      <c r="Q70" s="124">
        <v>512</v>
      </c>
      <c r="R70" s="74">
        <f>IF(P70-Q70=0,"-",(P70-Q70)/Q70*100)</f>
        <v>-0.21484375000000444</v>
      </c>
      <c r="S70" s="8"/>
      <c r="T70" s="8"/>
      <c r="U70" s="406"/>
      <c r="V70" s="8"/>
      <c r="W70" s="406"/>
    </row>
    <row r="71" spans="1:23" ht="12.75">
      <c r="A71" s="52"/>
      <c r="B71" s="9"/>
      <c r="C71" s="80"/>
      <c r="D71" s="94" t="s">
        <v>24</v>
      </c>
      <c r="E71" s="274">
        <v>21956</v>
      </c>
      <c r="F71" s="121">
        <v>22537</v>
      </c>
      <c r="G71" s="275">
        <v>22666.91</v>
      </c>
      <c r="H71" s="276">
        <v>22494</v>
      </c>
      <c r="I71" s="274">
        <v>6682.21</v>
      </c>
      <c r="J71" s="121">
        <v>6868</v>
      </c>
      <c r="K71" s="275">
        <v>7002</v>
      </c>
      <c r="L71" s="276">
        <v>6893</v>
      </c>
      <c r="M71" s="311">
        <v>30.7</v>
      </c>
      <c r="N71" s="124">
        <v>31.6</v>
      </c>
      <c r="O71" s="74">
        <f>IF(M71-N71=0,"-",(M71-N71)/N71*100)</f>
        <v>-2.8481012658227911</v>
      </c>
      <c r="P71" s="277">
        <v>127.8</v>
      </c>
      <c r="Q71" s="124">
        <v>125.8</v>
      </c>
      <c r="R71" s="74">
        <f>IF(P71-Q71=0,"-",(P71-Q71)/Q71*100)</f>
        <v>1.5898251192368837</v>
      </c>
      <c r="S71" s="8"/>
      <c r="T71" s="8"/>
      <c r="U71" s="406"/>
      <c r="V71" s="8"/>
      <c r="W71" s="406"/>
    </row>
    <row r="72" spans="1:23" ht="12.75">
      <c r="A72" s="67"/>
      <c r="B72" s="79" t="s">
        <v>25</v>
      </c>
      <c r="C72" s="80">
        <v>50</v>
      </c>
      <c r="D72" s="94" t="s">
        <v>26</v>
      </c>
      <c r="E72" s="171">
        <f t="shared" ref="E72:N72" si="14">E70+E71</f>
        <v>134372</v>
      </c>
      <c r="F72" s="97">
        <f t="shared" si="14"/>
        <v>137236</v>
      </c>
      <c r="G72" s="82">
        <f t="shared" si="14"/>
        <v>140766.91</v>
      </c>
      <c r="H72" s="250">
        <f t="shared" si="14"/>
        <v>141950</v>
      </c>
      <c r="I72" s="173">
        <f t="shared" si="14"/>
        <v>32071.21</v>
      </c>
      <c r="J72" s="97">
        <f t="shared" si="14"/>
        <v>32370</v>
      </c>
      <c r="K72" s="82">
        <f t="shared" si="14"/>
        <v>34995</v>
      </c>
      <c r="L72" s="173">
        <f t="shared" si="14"/>
        <v>34945</v>
      </c>
      <c r="M72" s="115">
        <f t="shared" si="14"/>
        <v>147.5</v>
      </c>
      <c r="N72" s="93">
        <f t="shared" si="14"/>
        <v>148.9</v>
      </c>
      <c r="O72" s="74">
        <f>IF(M72-N72=0,"-",(M72-N72)/N72*100)</f>
        <v>-0.94022834116857334</v>
      </c>
      <c r="P72" s="92">
        <f>P70+P71</f>
        <v>638.69999999999993</v>
      </c>
      <c r="Q72" s="93">
        <f>Q70+Q71</f>
        <v>637.79999999999995</v>
      </c>
      <c r="R72" s="74">
        <f>IF(P72-Q72=0,"-",(P72-Q72)/Q72*100)</f>
        <v>0.14111006585136052</v>
      </c>
      <c r="S72" s="8"/>
      <c r="T72" s="86">
        <f>+P72*1000000/C72/365</f>
        <v>34997.260273972599</v>
      </c>
      <c r="U72" s="406">
        <f>+T72-K72</f>
        <v>2.2602739725989522</v>
      </c>
      <c r="V72" s="86">
        <f>+Q72*1000000/C72/365</f>
        <v>34947.945205479453</v>
      </c>
      <c r="W72" s="406">
        <f>+V72-L72</f>
        <v>2.9452054794528522</v>
      </c>
    </row>
    <row r="73" spans="1:23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</row>
    <row r="74" spans="1:23" ht="12.75">
      <c r="A74" s="67" t="s">
        <v>64</v>
      </c>
      <c r="B74" s="68"/>
      <c r="C74" s="80"/>
      <c r="D74" s="94" t="s">
        <v>20</v>
      </c>
      <c r="E74" s="274">
        <v>186522</v>
      </c>
      <c r="F74" s="121">
        <v>193221</v>
      </c>
      <c r="G74" s="275">
        <v>198805</v>
      </c>
      <c r="H74" s="276">
        <v>204157</v>
      </c>
      <c r="I74" s="274">
        <v>54855</v>
      </c>
      <c r="J74" s="121">
        <v>55725</v>
      </c>
      <c r="K74" s="275">
        <v>61688.639999999999</v>
      </c>
      <c r="L74" s="276">
        <v>62502</v>
      </c>
      <c r="M74" s="311">
        <v>969.5</v>
      </c>
      <c r="N74" s="124">
        <v>984.8</v>
      </c>
      <c r="O74" s="74">
        <f>IF(M74-N74=0,"-",(M74-N74)/N74*100)</f>
        <v>-1.5536149471973959</v>
      </c>
      <c r="P74" s="277">
        <v>4325.3999999999996</v>
      </c>
      <c r="Q74" s="124">
        <v>4382.3999999999996</v>
      </c>
      <c r="R74" s="74">
        <f>IF(P74-Q74=0,"-",(P74-Q74)/Q74*100)</f>
        <v>-1.3006571741511501</v>
      </c>
      <c r="S74" s="8"/>
      <c r="T74" s="8"/>
      <c r="U74" s="406"/>
      <c r="V74" s="8"/>
      <c r="W74" s="406"/>
    </row>
    <row r="75" spans="1:23" ht="12.75">
      <c r="A75" s="52"/>
      <c r="B75" s="9"/>
      <c r="C75" s="80"/>
      <c r="D75" s="94" t="s">
        <v>24</v>
      </c>
      <c r="E75" s="274">
        <v>65769</v>
      </c>
      <c r="F75" s="121">
        <v>69307.88</v>
      </c>
      <c r="G75" s="275">
        <v>68060.03</v>
      </c>
      <c r="H75" s="276">
        <v>67731</v>
      </c>
      <c r="I75" s="274">
        <v>20627</v>
      </c>
      <c r="J75" s="121">
        <v>21632</v>
      </c>
      <c r="K75" s="275">
        <v>21441</v>
      </c>
      <c r="L75" s="276">
        <v>21381</v>
      </c>
      <c r="M75" s="311">
        <v>364.5</v>
      </c>
      <c r="N75" s="124">
        <v>382.3</v>
      </c>
      <c r="O75" s="74">
        <f>IF(M75-N75=0,"-",(M75-N75)/N75*100)</f>
        <v>-4.6560292963641148</v>
      </c>
      <c r="P75" s="277">
        <v>1503.4</v>
      </c>
      <c r="Q75" s="124">
        <v>1499.2</v>
      </c>
      <c r="R75" s="74">
        <f>IF(P75-Q75=0,"-",(P75-Q75)/Q75*100)</f>
        <v>0.28014941302028051</v>
      </c>
      <c r="S75" s="8"/>
      <c r="T75" s="8"/>
      <c r="U75" s="406"/>
      <c r="V75" s="8"/>
      <c r="W75" s="406"/>
    </row>
    <row r="76" spans="1:23" ht="12.75">
      <c r="A76" s="67"/>
      <c r="B76" s="79" t="s">
        <v>25</v>
      </c>
      <c r="C76" s="80">
        <v>192.1</v>
      </c>
      <c r="D76" s="94" t="s">
        <v>26</v>
      </c>
      <c r="E76" s="171">
        <f t="shared" ref="E76:N76" si="15">E74+E75</f>
        <v>252291</v>
      </c>
      <c r="F76" s="97">
        <f t="shared" si="15"/>
        <v>262528.88</v>
      </c>
      <c r="G76" s="82">
        <f t="shared" si="15"/>
        <v>266865.03000000003</v>
      </c>
      <c r="H76" s="250">
        <f t="shared" si="15"/>
        <v>271888</v>
      </c>
      <c r="I76" s="173">
        <f t="shared" si="15"/>
        <v>75482</v>
      </c>
      <c r="J76" s="97">
        <f t="shared" si="15"/>
        <v>77357</v>
      </c>
      <c r="K76" s="82">
        <f t="shared" si="15"/>
        <v>83129.64</v>
      </c>
      <c r="L76" s="173">
        <f t="shared" si="15"/>
        <v>83883</v>
      </c>
      <c r="M76" s="115">
        <f t="shared" si="15"/>
        <v>1334</v>
      </c>
      <c r="N76" s="93">
        <f t="shared" si="15"/>
        <v>1367.1</v>
      </c>
      <c r="O76" s="74">
        <f>IF(M76-N76=0,"-",(M76-N76)/N76*100)</f>
        <v>-2.4211835271743043</v>
      </c>
      <c r="P76" s="92">
        <f>P74+P75</f>
        <v>5828.7999999999993</v>
      </c>
      <c r="Q76" s="93">
        <f>Q74+Q75</f>
        <v>5881.5999999999995</v>
      </c>
      <c r="R76" s="74">
        <f>IF(P76-Q76=0,"-",(P76-Q76)/Q76*100)</f>
        <v>-0.89771490750816429</v>
      </c>
      <c r="S76" s="8"/>
      <c r="T76" s="86">
        <f>+P76*1000000/C76/365</f>
        <v>83130.218992676469</v>
      </c>
      <c r="U76" s="406">
        <f>+T76-K76</f>
        <v>0.57899267647007946</v>
      </c>
      <c r="V76" s="86">
        <f>+Q76*1000000/C76/365</f>
        <v>83883.25144580804</v>
      </c>
      <c r="W76" s="406">
        <f>+V76-L76</f>
        <v>0.25144580804044381</v>
      </c>
    </row>
    <row r="77" spans="1:23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</row>
    <row r="78" spans="1:23" ht="12.75">
      <c r="A78" s="67" t="s">
        <v>66</v>
      </c>
      <c r="B78" s="68"/>
      <c r="C78" s="80"/>
      <c r="D78" s="94" t="s">
        <v>20</v>
      </c>
      <c r="E78" s="171">
        <v>88942</v>
      </c>
      <c r="F78" s="97">
        <v>89646</v>
      </c>
      <c r="G78" s="82">
        <v>99963</v>
      </c>
      <c r="H78" s="250">
        <v>100914</v>
      </c>
      <c r="I78" s="173">
        <v>22468</v>
      </c>
      <c r="J78" s="97">
        <v>22479</v>
      </c>
      <c r="K78" s="82">
        <v>28543</v>
      </c>
      <c r="L78" s="296">
        <v>28505</v>
      </c>
      <c r="M78" s="115">
        <v>463</v>
      </c>
      <c r="N78" s="93">
        <v>463.2</v>
      </c>
      <c r="O78" s="74">
        <f>IF(M78-N78=0,"-",(M78-N78)/N78*100)</f>
        <v>-4.317789291882311E-2</v>
      </c>
      <c r="P78" s="115">
        <v>2333.6999999999998</v>
      </c>
      <c r="Q78" s="93">
        <v>2330.6</v>
      </c>
      <c r="R78" s="74">
        <f>IF(P78-Q78=0,"-",(P78-Q78)/Q78*100)</f>
        <v>0.13301295803655322</v>
      </c>
      <c r="S78" s="8"/>
      <c r="T78" s="8"/>
      <c r="U78" s="406"/>
      <c r="V78" s="8"/>
      <c r="W78" s="406"/>
    </row>
    <row r="79" spans="1:23" ht="12.75">
      <c r="A79" s="67" t="s">
        <v>67</v>
      </c>
      <c r="B79" s="68"/>
      <c r="C79" s="80"/>
      <c r="D79" s="94" t="s">
        <v>24</v>
      </c>
      <c r="E79" s="171">
        <v>27256</v>
      </c>
      <c r="F79" s="97">
        <v>28330</v>
      </c>
      <c r="G79" s="82">
        <v>29028</v>
      </c>
      <c r="H79" s="250">
        <v>29369</v>
      </c>
      <c r="I79" s="173">
        <v>9829</v>
      </c>
      <c r="J79" s="97">
        <v>10161</v>
      </c>
      <c r="K79" s="82">
        <v>10855</v>
      </c>
      <c r="L79" s="296">
        <v>10853</v>
      </c>
      <c r="M79" s="115">
        <v>202.6</v>
      </c>
      <c r="N79" s="93">
        <v>209.4</v>
      </c>
      <c r="O79" s="74">
        <f>IF(M79-N79=0,"-",(M79-N79)/N79*100)</f>
        <v>-3.2473734479465195</v>
      </c>
      <c r="P79" s="115">
        <v>887.5</v>
      </c>
      <c r="Q79" s="93">
        <v>887.3</v>
      </c>
      <c r="R79" s="74">
        <f>IF(P79-Q79=0,"-",(P79-Q79)/Q79*100)</f>
        <v>2.2540290769756059E-2</v>
      </c>
      <c r="S79" s="8"/>
      <c r="T79" s="8"/>
      <c r="U79" s="406"/>
      <c r="V79" s="8"/>
      <c r="W79" s="406"/>
    </row>
    <row r="80" spans="1:23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116198</v>
      </c>
      <c r="F80" s="97">
        <f t="shared" si="16"/>
        <v>117976</v>
      </c>
      <c r="G80" s="82">
        <f t="shared" si="16"/>
        <v>128991</v>
      </c>
      <c r="H80" s="250">
        <f t="shared" si="16"/>
        <v>130283</v>
      </c>
      <c r="I80" s="173">
        <f t="shared" si="16"/>
        <v>32297</v>
      </c>
      <c r="J80" s="97">
        <f t="shared" si="16"/>
        <v>32640</v>
      </c>
      <c r="K80" s="82">
        <f t="shared" si="16"/>
        <v>39398</v>
      </c>
      <c r="L80" s="173">
        <f t="shared" si="16"/>
        <v>39358</v>
      </c>
      <c r="M80" s="115">
        <f t="shared" si="16"/>
        <v>665.6</v>
      </c>
      <c r="N80" s="93">
        <f t="shared" si="16"/>
        <v>672.6</v>
      </c>
      <c r="O80" s="74">
        <f>IF(M80-N80=0,"-",(M80-N80)/N80*100)</f>
        <v>-1.0407374368123699</v>
      </c>
      <c r="P80" s="92">
        <f>P78+P79</f>
        <v>3221.2</v>
      </c>
      <c r="Q80" s="93">
        <f>Q78+Q79</f>
        <v>3217.8999999999996</v>
      </c>
      <c r="R80" s="74">
        <f>IF(P80-Q80=0,"-",(P80-Q80)/Q80*100)</f>
        <v>0.10255135336710844</v>
      </c>
      <c r="S80" s="8"/>
      <c r="T80" s="86">
        <f>+P80*1000000/C80/365</f>
        <v>39398.23874755382</v>
      </c>
      <c r="U80" s="406">
        <f>+T80-K80</f>
        <v>0.23874755381984869</v>
      </c>
      <c r="V80" s="86">
        <f>+Q80*1000000/C80/365</f>
        <v>39357.876712328762</v>
      </c>
      <c r="W80" s="406">
        <f>+V80-L80</f>
        <v>-0.1232876712383586</v>
      </c>
    </row>
    <row r="81" spans="1:23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</row>
    <row r="82" spans="1:23" ht="12.75">
      <c r="A82" s="67" t="s">
        <v>66</v>
      </c>
      <c r="B82" s="68"/>
      <c r="C82" s="80"/>
      <c r="D82" s="94" t="s">
        <v>20</v>
      </c>
      <c r="E82" s="171">
        <v>53863</v>
      </c>
      <c r="F82" s="97">
        <v>54620</v>
      </c>
      <c r="G82" s="82">
        <v>58278</v>
      </c>
      <c r="H82" s="250">
        <v>58734</v>
      </c>
      <c r="I82" s="173">
        <v>26974</v>
      </c>
      <c r="J82" s="97">
        <v>27164</v>
      </c>
      <c r="K82" s="82">
        <v>31335</v>
      </c>
      <c r="L82" s="296">
        <v>31523</v>
      </c>
      <c r="M82" s="115">
        <v>223.3</v>
      </c>
      <c r="N82" s="93">
        <v>224.9</v>
      </c>
      <c r="O82" s="74">
        <f>IF(M82-N82=0,"-",(M82-N82)/N82*100)</f>
        <v>-0.71142730102267426</v>
      </c>
      <c r="P82" s="115">
        <v>1029.4000000000001</v>
      </c>
      <c r="Q82" s="93">
        <v>1035.5</v>
      </c>
      <c r="R82" s="74">
        <f>IF(P82-Q82=0,"-",(P82-Q82)/Q82*100)</f>
        <v>-0.58908739739255522</v>
      </c>
      <c r="S82" s="8"/>
      <c r="T82" s="8"/>
      <c r="U82" s="406"/>
      <c r="V82" s="8"/>
      <c r="W82" s="406"/>
    </row>
    <row r="83" spans="1:23" ht="12.75">
      <c r="A83" s="67" t="s">
        <v>68</v>
      </c>
      <c r="B83" s="68"/>
      <c r="C83" s="80"/>
      <c r="D83" s="94" t="s">
        <v>24</v>
      </c>
      <c r="E83" s="171">
        <v>20685</v>
      </c>
      <c r="F83" s="97">
        <v>21755</v>
      </c>
      <c r="G83" s="82">
        <v>21561</v>
      </c>
      <c r="H83" s="250">
        <v>21684</v>
      </c>
      <c r="I83" s="173">
        <v>11323</v>
      </c>
      <c r="J83" s="97">
        <v>11889</v>
      </c>
      <c r="K83" s="82">
        <v>11939</v>
      </c>
      <c r="L83" s="296">
        <v>12041</v>
      </c>
      <c r="M83" s="115">
        <v>93.8</v>
      </c>
      <c r="N83" s="93">
        <v>98.4</v>
      </c>
      <c r="O83" s="74">
        <f>IF(M83-N83=0,"-",(M83-N83)/N83*100)</f>
        <v>-4.6747967479674877</v>
      </c>
      <c r="P83" s="115">
        <v>392.2</v>
      </c>
      <c r="Q83" s="93">
        <v>395.6</v>
      </c>
      <c r="R83" s="74">
        <f>IF(P83-Q83=0,"-",(P83-Q83)/Q83*100)</f>
        <v>-0.85945399393327448</v>
      </c>
      <c r="S83" s="8"/>
      <c r="T83" s="8"/>
      <c r="U83" s="406"/>
      <c r="V83" s="8"/>
      <c r="W83" s="406"/>
    </row>
    <row r="84" spans="1:23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74548</v>
      </c>
      <c r="F84" s="97">
        <f t="shared" si="17"/>
        <v>76375</v>
      </c>
      <c r="G84" s="82">
        <f t="shared" si="17"/>
        <v>79839</v>
      </c>
      <c r="H84" s="250">
        <f t="shared" si="17"/>
        <v>80418</v>
      </c>
      <c r="I84" s="173">
        <f t="shared" si="17"/>
        <v>38297</v>
      </c>
      <c r="J84" s="97">
        <f t="shared" si="17"/>
        <v>39053</v>
      </c>
      <c r="K84" s="82">
        <f t="shared" si="17"/>
        <v>43274</v>
      </c>
      <c r="L84" s="173">
        <f t="shared" si="17"/>
        <v>43564</v>
      </c>
      <c r="M84" s="115">
        <f t="shared" si="17"/>
        <v>317.10000000000002</v>
      </c>
      <c r="N84" s="93">
        <f t="shared" si="17"/>
        <v>323.3</v>
      </c>
      <c r="O84" s="74">
        <f>IF(M84-N84=0,"-",(M84-N84)/N84*100)</f>
        <v>-1.9177234766470734</v>
      </c>
      <c r="P84" s="92">
        <f>P82+P83</f>
        <v>1421.6000000000001</v>
      </c>
      <c r="Q84" s="93">
        <f>Q82+Q83</f>
        <v>1431.1</v>
      </c>
      <c r="R84" s="74">
        <f>IF(P84-Q84=0,"-",(P84-Q84)/Q84*100)</f>
        <v>-0.66382502969741974</v>
      </c>
      <c r="S84" s="8"/>
      <c r="T84" s="86">
        <f>+P84*1000000/C84/365</f>
        <v>43275.494672754954</v>
      </c>
      <c r="U84" s="406">
        <f>+T84-K84</f>
        <v>1.494672754954081</v>
      </c>
      <c r="V84" s="86">
        <f>+Q84*1000000/C84/365</f>
        <v>43564.687975646884</v>
      </c>
      <c r="W84" s="406">
        <f>+V84-L84</f>
        <v>0.68797564688429702</v>
      </c>
    </row>
    <row r="85" spans="1:23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</row>
    <row r="86" spans="1:23" ht="12.75">
      <c r="A86" s="67" t="s">
        <v>176</v>
      </c>
      <c r="B86" s="68"/>
      <c r="C86" s="101" t="s">
        <v>23</v>
      </c>
      <c r="D86" s="94" t="s">
        <v>20</v>
      </c>
      <c r="E86" s="171">
        <v>28750</v>
      </c>
      <c r="F86" s="97">
        <v>29596</v>
      </c>
      <c r="G86" s="82">
        <v>29916</v>
      </c>
      <c r="H86" s="250">
        <v>30514</v>
      </c>
      <c r="I86" s="173">
        <v>16086</v>
      </c>
      <c r="J86" s="97">
        <v>16702</v>
      </c>
      <c r="K86" s="82">
        <v>17228</v>
      </c>
      <c r="L86" s="296">
        <v>17592</v>
      </c>
      <c r="M86" s="115">
        <v>53.9</v>
      </c>
      <c r="N86" s="93">
        <v>55.9</v>
      </c>
      <c r="O86" s="74">
        <f>IF(M86-N86=0,"-",(M86-N86)/N86*100)</f>
        <v>-3.5778175313059033</v>
      </c>
      <c r="P86" s="115">
        <v>228.9</v>
      </c>
      <c r="Q86" s="93">
        <v>233.7</v>
      </c>
      <c r="R86" s="74">
        <f>IF(P86-Q86=0,"-",(P86-Q86)/Q86*100)</f>
        <v>-2.053915275994858</v>
      </c>
      <c r="S86" s="8"/>
      <c r="T86" s="8"/>
      <c r="U86" s="406"/>
      <c r="V86" s="8"/>
      <c r="W86" s="406"/>
    </row>
    <row r="87" spans="1:23" ht="12.75">
      <c r="A87" s="67" t="s">
        <v>177</v>
      </c>
      <c r="B87" s="68"/>
      <c r="C87" s="80"/>
      <c r="D87" s="94" t="s">
        <v>24</v>
      </c>
      <c r="E87" s="171">
        <v>10043</v>
      </c>
      <c r="F87" s="97">
        <v>10615</v>
      </c>
      <c r="G87" s="82">
        <v>10323</v>
      </c>
      <c r="H87" s="250">
        <v>10424</v>
      </c>
      <c r="I87" s="173">
        <v>4742</v>
      </c>
      <c r="J87" s="97">
        <v>5121</v>
      </c>
      <c r="K87" s="82">
        <v>4937</v>
      </c>
      <c r="L87" s="296">
        <v>5029</v>
      </c>
      <c r="M87" s="115">
        <v>15.9</v>
      </c>
      <c r="N87" s="93">
        <v>17.100000000000001</v>
      </c>
      <c r="O87" s="74">
        <f>IF(M87-N87=0,"-",(M87-N87)/N87*100)</f>
        <v>-7.0175438596491277</v>
      </c>
      <c r="P87" s="115">
        <v>65.599999999999994</v>
      </c>
      <c r="Q87" s="93">
        <v>66.8</v>
      </c>
      <c r="R87" s="74">
        <f>IF(P87-Q87=0,"-",(P87-Q87)/Q87*100)</f>
        <v>-1.7964071856287469</v>
      </c>
      <c r="S87" s="8"/>
      <c r="T87" s="8"/>
      <c r="U87" s="406"/>
      <c r="V87" s="8"/>
      <c r="W87" s="406"/>
    </row>
    <row r="88" spans="1:23" ht="12.75">
      <c r="A88" s="99" t="s">
        <v>178</v>
      </c>
      <c r="B88" s="79" t="s">
        <v>25</v>
      </c>
      <c r="C88" s="80">
        <v>36.4</v>
      </c>
      <c r="D88" s="94" t="s">
        <v>26</v>
      </c>
      <c r="E88" s="171">
        <f t="shared" ref="E88:N88" si="18">E86+E87</f>
        <v>38793</v>
      </c>
      <c r="F88" s="97">
        <f t="shared" si="18"/>
        <v>40211</v>
      </c>
      <c r="G88" s="82">
        <f t="shared" si="18"/>
        <v>40239</v>
      </c>
      <c r="H88" s="250">
        <f t="shared" si="18"/>
        <v>40938</v>
      </c>
      <c r="I88" s="173">
        <f t="shared" si="18"/>
        <v>20828</v>
      </c>
      <c r="J88" s="97">
        <f t="shared" si="18"/>
        <v>21823</v>
      </c>
      <c r="K88" s="82">
        <f t="shared" si="18"/>
        <v>22165</v>
      </c>
      <c r="L88" s="173">
        <f t="shared" si="18"/>
        <v>22621</v>
      </c>
      <c r="M88" s="115">
        <f t="shared" si="18"/>
        <v>69.8</v>
      </c>
      <c r="N88" s="93">
        <f t="shared" si="18"/>
        <v>73</v>
      </c>
      <c r="O88" s="74">
        <f>IF(M88-N88=0,"-",(M88-N88)/N88*100)</f>
        <v>-4.3835616438356206</v>
      </c>
      <c r="P88" s="92">
        <f>P86+P87</f>
        <v>294.5</v>
      </c>
      <c r="Q88" s="93">
        <f>Q86+Q87</f>
        <v>300.5</v>
      </c>
      <c r="R88" s="74">
        <f>IF(P88-Q88=0,"-",(P88-Q88)/Q88*100)</f>
        <v>-1.9966722129783694</v>
      </c>
      <c r="S88" s="8"/>
      <c r="T88" s="86">
        <f>+P88*1000000/C88/365</f>
        <v>22166.189974409153</v>
      </c>
      <c r="U88" s="406">
        <f>+T88-K88</f>
        <v>1.1899744091533648</v>
      </c>
      <c r="V88" s="86">
        <f>+Q88*1000000/C88/365</f>
        <v>22617.793165738374</v>
      </c>
      <c r="W88" s="406">
        <f>+V88-L88</f>
        <v>-3.2068342616257723</v>
      </c>
    </row>
    <row r="89" spans="1:23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</row>
    <row r="90" spans="1:23" ht="12.75">
      <c r="A90" s="99" t="s">
        <v>73</v>
      </c>
      <c r="B90" s="68"/>
      <c r="C90" s="101" t="s">
        <v>23</v>
      </c>
      <c r="D90" s="94" t="s">
        <v>20</v>
      </c>
      <c r="E90" s="171">
        <v>25983</v>
      </c>
      <c r="F90" s="97">
        <v>27871</v>
      </c>
      <c r="G90" s="82">
        <v>32513</v>
      </c>
      <c r="H90" s="250">
        <v>32744</v>
      </c>
      <c r="I90" s="173">
        <v>12966</v>
      </c>
      <c r="J90" s="97">
        <v>13147</v>
      </c>
      <c r="K90" s="82">
        <v>17881</v>
      </c>
      <c r="L90" s="296">
        <v>17878</v>
      </c>
      <c r="M90" s="115">
        <v>120.5</v>
      </c>
      <c r="N90" s="93">
        <v>122.2</v>
      </c>
      <c r="O90" s="74">
        <f>IF(M90-N90=0,"-",(M90-N90)/N90*100)</f>
        <v>-1.3911620294599041</v>
      </c>
      <c r="P90" s="115">
        <v>659.2</v>
      </c>
      <c r="Q90" s="93">
        <v>659.1</v>
      </c>
      <c r="R90" s="74">
        <f>IF(P90-Q90=0,"-",(P90-Q90)/Q90*100)</f>
        <v>1.5172204521320396E-2</v>
      </c>
      <c r="S90" s="8"/>
      <c r="T90" s="8"/>
      <c r="U90" s="406"/>
      <c r="V90" s="8"/>
      <c r="W90" s="406"/>
    </row>
    <row r="91" spans="1:23" ht="12.75">
      <c r="A91" s="102"/>
      <c r="B91" s="9"/>
      <c r="C91" s="80"/>
      <c r="D91" s="94" t="s">
        <v>24</v>
      </c>
      <c r="E91" s="171">
        <v>8107</v>
      </c>
      <c r="F91" s="97">
        <v>8579</v>
      </c>
      <c r="G91" s="82">
        <v>8823</v>
      </c>
      <c r="H91" s="250">
        <v>8777</v>
      </c>
      <c r="I91" s="173">
        <v>5112</v>
      </c>
      <c r="J91" s="97">
        <v>5382</v>
      </c>
      <c r="K91" s="82">
        <v>5651</v>
      </c>
      <c r="L91" s="296">
        <v>5612</v>
      </c>
      <c r="M91" s="115">
        <v>47.5</v>
      </c>
      <c r="N91" s="93">
        <v>50</v>
      </c>
      <c r="O91" s="74">
        <f>IF(M91-N91=0,"-",(M91-N91)/N91*100)</f>
        <v>-5</v>
      </c>
      <c r="P91" s="115">
        <v>208.3</v>
      </c>
      <c r="Q91" s="93">
        <v>206.9</v>
      </c>
      <c r="R91" s="74">
        <f>IF(P91-Q91=0,"-",(P91-Q91)/Q91*100)</f>
        <v>0.67665538907685141</v>
      </c>
      <c r="S91" s="8"/>
      <c r="T91" s="8"/>
      <c r="U91" s="406"/>
      <c r="V91" s="8"/>
      <c r="W91" s="406"/>
    </row>
    <row r="92" spans="1:23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34090</v>
      </c>
      <c r="F92" s="97">
        <f t="shared" si="19"/>
        <v>36450</v>
      </c>
      <c r="G92" s="82">
        <f t="shared" si="19"/>
        <v>41336</v>
      </c>
      <c r="H92" s="250">
        <f t="shared" si="19"/>
        <v>41521</v>
      </c>
      <c r="I92" s="173">
        <f t="shared" si="19"/>
        <v>18078</v>
      </c>
      <c r="J92" s="97">
        <f t="shared" si="19"/>
        <v>18529</v>
      </c>
      <c r="K92" s="82">
        <f t="shared" si="19"/>
        <v>23532</v>
      </c>
      <c r="L92" s="173">
        <f t="shared" si="19"/>
        <v>23490</v>
      </c>
      <c r="M92" s="115">
        <f t="shared" si="19"/>
        <v>168</v>
      </c>
      <c r="N92" s="93">
        <f t="shared" si="19"/>
        <v>172.2</v>
      </c>
      <c r="O92" s="74">
        <f>IF(M92-N92=0,"-",(M92-N92)/N92*100)</f>
        <v>-2.4390243902438957</v>
      </c>
      <c r="P92" s="92">
        <f>P90+P91</f>
        <v>867.5</v>
      </c>
      <c r="Q92" s="93">
        <f>Q90+Q91</f>
        <v>866</v>
      </c>
      <c r="R92" s="74">
        <f>IF(P92-Q92=0,"-",(P92-Q92)/Q92*100)</f>
        <v>0.17321016166281755</v>
      </c>
      <c r="S92" s="8"/>
      <c r="T92" s="86">
        <f>+P92*1000000/C92/365</f>
        <v>23531.805235318054</v>
      </c>
      <c r="U92" s="406">
        <f>+T92-K92</f>
        <v>-0.1947646819462534</v>
      </c>
      <c r="V92" s="86">
        <f>+Q92*1000000/C92/365</f>
        <v>23491.116234911162</v>
      </c>
      <c r="W92" s="406">
        <f>+V92-L92</f>
        <v>1.1162349111618823</v>
      </c>
    </row>
    <row r="93" spans="1:23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</row>
    <row r="94" spans="1:23" ht="12.75">
      <c r="A94" s="67" t="s">
        <v>75</v>
      </c>
      <c r="B94" s="68"/>
      <c r="C94" s="80"/>
      <c r="D94" s="94" t="s">
        <v>20</v>
      </c>
      <c r="E94" s="274">
        <v>97103</v>
      </c>
      <c r="F94" s="121">
        <v>100145</v>
      </c>
      <c r="G94" s="275">
        <v>100185</v>
      </c>
      <c r="H94" s="276">
        <v>101696.77</v>
      </c>
      <c r="I94" s="274">
        <v>30821</v>
      </c>
      <c r="J94" s="121">
        <v>31503</v>
      </c>
      <c r="K94" s="275">
        <v>33064</v>
      </c>
      <c r="L94" s="276">
        <v>33468.81</v>
      </c>
      <c r="M94" s="311">
        <v>361</v>
      </c>
      <c r="N94" s="124">
        <v>368.9</v>
      </c>
      <c r="O94" s="74">
        <f>IF(M94-N94=0,"-",(M94-N94)/N94*100)</f>
        <v>-2.1415017619951149</v>
      </c>
      <c r="P94" s="277">
        <v>1536.3</v>
      </c>
      <c r="Q94" s="124">
        <v>1555.1</v>
      </c>
      <c r="R94" s="74">
        <f>IF(P94-Q94=0,"-",(P94-Q94)/Q94*100)</f>
        <v>-1.2089254710307991</v>
      </c>
      <c r="S94" s="8"/>
      <c r="T94" s="8"/>
      <c r="U94" s="406"/>
      <c r="V94" s="8"/>
      <c r="W94" s="406"/>
    </row>
    <row r="95" spans="1:23" ht="12.75">
      <c r="A95" s="52"/>
      <c r="B95" s="9"/>
      <c r="C95" s="80"/>
      <c r="D95" s="94" t="s">
        <v>24</v>
      </c>
      <c r="E95" s="274">
        <v>30803</v>
      </c>
      <c r="F95" s="121">
        <v>32776</v>
      </c>
      <c r="G95" s="275">
        <v>31817</v>
      </c>
      <c r="H95" s="276">
        <v>31595</v>
      </c>
      <c r="I95" s="274">
        <v>11085</v>
      </c>
      <c r="J95" s="121">
        <v>11777</v>
      </c>
      <c r="K95" s="275">
        <v>11598</v>
      </c>
      <c r="L95" s="276">
        <v>11554</v>
      </c>
      <c r="M95" s="311">
        <v>129.80000000000001</v>
      </c>
      <c r="N95" s="124">
        <v>137.9</v>
      </c>
      <c r="O95" s="74">
        <f>IF(M95-N95=0,"-",(M95-N95)/N95*100)</f>
        <v>-5.8738216098622145</v>
      </c>
      <c r="P95" s="277">
        <v>538.9</v>
      </c>
      <c r="Q95" s="124">
        <v>536.9</v>
      </c>
      <c r="R95" s="74">
        <f>IF(P95-Q95=0,"-",(P95-Q95)/Q95*100)</f>
        <v>0.37250884708511828</v>
      </c>
      <c r="S95" s="8"/>
      <c r="T95" s="8"/>
      <c r="U95" s="406"/>
      <c r="V95" s="8"/>
      <c r="W95" s="406"/>
    </row>
    <row r="96" spans="1:23" ht="12.75">
      <c r="A96" s="67"/>
      <c r="B96" s="79" t="s">
        <v>25</v>
      </c>
      <c r="C96" s="80">
        <v>127.3</v>
      </c>
      <c r="D96" s="94" t="s">
        <v>26</v>
      </c>
      <c r="E96" s="171">
        <f t="shared" ref="E96:N96" si="20">E94+E95</f>
        <v>127906</v>
      </c>
      <c r="F96" s="97">
        <f t="shared" si="20"/>
        <v>132921</v>
      </c>
      <c r="G96" s="82">
        <f t="shared" si="20"/>
        <v>132002</v>
      </c>
      <c r="H96" s="250">
        <f t="shared" si="20"/>
        <v>133291.77000000002</v>
      </c>
      <c r="I96" s="173">
        <f t="shared" si="20"/>
        <v>41906</v>
      </c>
      <c r="J96" s="97">
        <f t="shared" si="20"/>
        <v>43280</v>
      </c>
      <c r="K96" s="82">
        <f t="shared" si="20"/>
        <v>44662</v>
      </c>
      <c r="L96" s="173">
        <f t="shared" si="20"/>
        <v>45022.81</v>
      </c>
      <c r="M96" s="115">
        <f t="shared" si="20"/>
        <v>490.8</v>
      </c>
      <c r="N96" s="93">
        <f t="shared" si="20"/>
        <v>506.79999999999995</v>
      </c>
      <c r="O96" s="74">
        <f>IF(M96-N96=0,"-",(M96-N96)/N96*100)</f>
        <v>-3.1570639305445827</v>
      </c>
      <c r="P96" s="92">
        <f>P94+P95</f>
        <v>2075.1999999999998</v>
      </c>
      <c r="Q96" s="93">
        <f>Q94+Q95</f>
        <v>2092</v>
      </c>
      <c r="R96" s="74">
        <f>IF(P96-Q96=0,"-",(P96-Q96)/Q96*100)</f>
        <v>-0.80305927342257077</v>
      </c>
      <c r="S96" s="8"/>
      <c r="T96" s="86">
        <f>+P96*1000000/C96/365</f>
        <v>44662.053826039228</v>
      </c>
      <c r="U96" s="406">
        <f>+T96-K96</f>
        <v>5.3826039227715228E-2</v>
      </c>
      <c r="V96" s="86">
        <f>+Q96*1000000/C96/365</f>
        <v>45023.620183150575</v>
      </c>
      <c r="W96" s="406">
        <f>+V96-L96</f>
        <v>0.8101831505773589</v>
      </c>
    </row>
    <row r="97" spans="1:23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</row>
    <row r="98" spans="1:23" ht="12.75">
      <c r="A98" s="67" t="s">
        <v>77</v>
      </c>
      <c r="B98" s="68"/>
      <c r="C98" s="80"/>
      <c r="D98" s="94" t="s">
        <v>20</v>
      </c>
      <c r="E98" s="274">
        <v>200875</v>
      </c>
      <c r="F98" s="121">
        <v>207024</v>
      </c>
      <c r="G98" s="275">
        <v>218009</v>
      </c>
      <c r="H98" s="276">
        <v>221647</v>
      </c>
      <c r="I98" s="274">
        <v>40024</v>
      </c>
      <c r="J98" s="121">
        <v>41123</v>
      </c>
      <c r="K98" s="275">
        <v>48370</v>
      </c>
      <c r="L98" s="276">
        <v>49151</v>
      </c>
      <c r="M98" s="311">
        <v>869</v>
      </c>
      <c r="N98" s="124">
        <v>892.9</v>
      </c>
      <c r="O98" s="74">
        <f>IF(M98-N98=0,"-",(M98-N98)/N98*100)</f>
        <v>-2.6766715197670488</v>
      </c>
      <c r="P98" s="277">
        <v>4166.6000000000004</v>
      </c>
      <c r="Q98" s="124">
        <v>4233.8</v>
      </c>
      <c r="R98" s="74">
        <f>IF(P98-Q98=0,"-",(P98-Q98)/Q98*100)</f>
        <v>-1.5872266049411832</v>
      </c>
      <c r="S98" s="8"/>
      <c r="T98" s="8"/>
      <c r="U98" s="406"/>
      <c r="V98" s="8"/>
      <c r="W98" s="406"/>
    </row>
    <row r="99" spans="1:23" ht="12.75">
      <c r="A99" s="52"/>
      <c r="B99" s="9"/>
      <c r="C99" s="80"/>
      <c r="D99" s="94" t="s">
        <v>24</v>
      </c>
      <c r="E99" s="274">
        <v>59152</v>
      </c>
      <c r="F99" s="121">
        <v>61916</v>
      </c>
      <c r="G99" s="275">
        <v>61469</v>
      </c>
      <c r="H99" s="276">
        <v>60791</v>
      </c>
      <c r="I99" s="274">
        <v>14898</v>
      </c>
      <c r="J99" s="121">
        <v>15886</v>
      </c>
      <c r="K99" s="275">
        <v>15780</v>
      </c>
      <c r="L99" s="276">
        <v>15924</v>
      </c>
      <c r="M99" s="311">
        <v>323.5</v>
      </c>
      <c r="N99" s="124">
        <v>344.9</v>
      </c>
      <c r="O99" s="74">
        <f>IF(M99-N99=0,"-",(M99-N99)/N99*100)</f>
        <v>-6.2046970136271318</v>
      </c>
      <c r="P99" s="277">
        <v>1359.3</v>
      </c>
      <c r="Q99" s="124">
        <v>1371.7</v>
      </c>
      <c r="R99" s="74">
        <f>IF(P99-Q99=0,"-",(P99-Q99)/Q99*100)</f>
        <v>-0.90398775242400597</v>
      </c>
      <c r="S99" s="8"/>
      <c r="T99" s="8"/>
      <c r="U99" s="406"/>
      <c r="V99" s="8"/>
      <c r="W99" s="406"/>
    </row>
    <row r="100" spans="1:23" ht="12.75">
      <c r="A100" s="67"/>
      <c r="B100" s="79" t="s">
        <v>25</v>
      </c>
      <c r="C100" s="80">
        <v>236</v>
      </c>
      <c r="D100" s="94" t="s">
        <v>26</v>
      </c>
      <c r="E100" s="171">
        <f t="shared" ref="E100:N100" si="21">E98+E99</f>
        <v>260027</v>
      </c>
      <c r="F100" s="97">
        <f t="shared" si="21"/>
        <v>268940</v>
      </c>
      <c r="G100" s="82">
        <f t="shared" si="21"/>
        <v>279478</v>
      </c>
      <c r="H100" s="250">
        <f t="shared" si="21"/>
        <v>282438</v>
      </c>
      <c r="I100" s="173">
        <f t="shared" si="21"/>
        <v>54922</v>
      </c>
      <c r="J100" s="97">
        <f t="shared" si="21"/>
        <v>57009</v>
      </c>
      <c r="K100" s="82">
        <f t="shared" si="21"/>
        <v>64150</v>
      </c>
      <c r="L100" s="173">
        <f t="shared" si="21"/>
        <v>65075</v>
      </c>
      <c r="M100" s="115">
        <f t="shared" si="21"/>
        <v>1192.5</v>
      </c>
      <c r="N100" s="93">
        <f t="shared" si="21"/>
        <v>1237.8</v>
      </c>
      <c r="O100" s="74">
        <f>IF(M100-N100=0,"-",(M100-N100)/N100*100)</f>
        <v>-3.659718856034897</v>
      </c>
      <c r="P100" s="92">
        <f>P98+P99</f>
        <v>5525.9000000000005</v>
      </c>
      <c r="Q100" s="93">
        <f>Q98+Q99</f>
        <v>5605.5</v>
      </c>
      <c r="R100" s="74">
        <f>IF(P100-Q100=0,"-",(P100-Q100)/Q100*100)</f>
        <v>-1.4200338952814104</v>
      </c>
      <c r="S100" s="8"/>
      <c r="T100" s="86">
        <f>+P100*1000000/C100/365</f>
        <v>64150.220571163234</v>
      </c>
      <c r="U100" s="406">
        <f>+T100-K100</f>
        <v>0.22057116323412629</v>
      </c>
      <c r="V100" s="86">
        <f>+Q100*1000000/C100/365</f>
        <v>65074.29765498027</v>
      </c>
      <c r="W100" s="406">
        <f>+V100-L100</f>
        <v>-0.70234501973027363</v>
      </c>
    </row>
    <row r="101" spans="1:23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</row>
    <row r="102" spans="1:23" ht="12.75">
      <c r="A102" s="67" t="s">
        <v>78</v>
      </c>
      <c r="B102" s="68"/>
      <c r="C102" s="80"/>
      <c r="D102" s="94" t="s">
        <v>20</v>
      </c>
      <c r="E102" s="274">
        <v>10479</v>
      </c>
      <c r="F102" s="121">
        <v>10493</v>
      </c>
      <c r="G102" s="275">
        <v>13291</v>
      </c>
      <c r="H102" s="276">
        <v>13191</v>
      </c>
      <c r="I102" s="274">
        <v>10921</v>
      </c>
      <c r="J102" s="121">
        <v>10937</v>
      </c>
      <c r="K102" s="275">
        <v>13849</v>
      </c>
      <c r="L102" s="276">
        <v>13744.66</v>
      </c>
      <c r="M102" s="311">
        <v>29.4</v>
      </c>
      <c r="N102" s="124">
        <v>29.5</v>
      </c>
      <c r="O102" s="74">
        <f>IF(M102-N102=0,"-",(M102-N102)/N102*100)</f>
        <v>-0.33898305084746244</v>
      </c>
      <c r="P102" s="277">
        <v>148.1</v>
      </c>
      <c r="Q102" s="124">
        <v>147</v>
      </c>
      <c r="R102" s="74">
        <f>IF(P102-Q102=0,"-",(P102-Q102)/Q102*100)</f>
        <v>0.74829931972788732</v>
      </c>
      <c r="S102" s="8"/>
      <c r="T102" s="8"/>
      <c r="U102" s="406"/>
      <c r="V102" s="8"/>
      <c r="W102" s="406"/>
    </row>
    <row r="103" spans="1:23" ht="12.75">
      <c r="A103" s="52"/>
      <c r="B103" s="9"/>
      <c r="C103" s="80"/>
      <c r="D103" s="94" t="s">
        <v>24</v>
      </c>
      <c r="E103" s="274">
        <v>3512</v>
      </c>
      <c r="F103" s="121">
        <v>3606</v>
      </c>
      <c r="G103" s="275">
        <v>3760</v>
      </c>
      <c r="H103" s="276">
        <v>3686</v>
      </c>
      <c r="I103" s="274">
        <v>3657</v>
      </c>
      <c r="J103" s="121">
        <v>3755</v>
      </c>
      <c r="K103" s="275">
        <v>3915</v>
      </c>
      <c r="L103" s="276">
        <v>3838</v>
      </c>
      <c r="M103" s="311">
        <v>9.9</v>
      </c>
      <c r="N103" s="124">
        <v>10.1</v>
      </c>
      <c r="O103" s="74">
        <f>IF(M103-N103=0,"-",(M103-N103)/N103*100)</f>
        <v>-1.9801980198019733</v>
      </c>
      <c r="P103" s="277">
        <v>41.9</v>
      </c>
      <c r="Q103" s="124">
        <v>41</v>
      </c>
      <c r="R103" s="74">
        <f>IF(P103-Q103=0,"-",(P103-Q103)/Q103*100)</f>
        <v>2.1951219512195088</v>
      </c>
      <c r="S103" s="8"/>
      <c r="T103" s="8"/>
      <c r="U103" s="406"/>
      <c r="V103" s="8"/>
      <c r="W103" s="406"/>
    </row>
    <row r="104" spans="1:23" ht="12.75">
      <c r="A104" s="67"/>
      <c r="B104" s="79" t="s">
        <v>25</v>
      </c>
      <c r="C104" s="80">
        <v>29.3</v>
      </c>
      <c r="D104" s="94" t="s">
        <v>26</v>
      </c>
      <c r="E104" s="171">
        <f t="shared" ref="E104:N104" si="22">E102+E103</f>
        <v>13991</v>
      </c>
      <c r="F104" s="97">
        <f t="shared" si="22"/>
        <v>14099</v>
      </c>
      <c r="G104" s="82">
        <f t="shared" si="22"/>
        <v>17051</v>
      </c>
      <c r="H104" s="250">
        <f t="shared" si="22"/>
        <v>16877</v>
      </c>
      <c r="I104" s="173">
        <f t="shared" si="22"/>
        <v>14578</v>
      </c>
      <c r="J104" s="97">
        <f t="shared" si="22"/>
        <v>14692</v>
      </c>
      <c r="K104" s="82">
        <f t="shared" si="22"/>
        <v>17764</v>
      </c>
      <c r="L104" s="173">
        <f t="shared" si="22"/>
        <v>17582.66</v>
      </c>
      <c r="M104" s="115">
        <f t="shared" si="22"/>
        <v>39.299999999999997</v>
      </c>
      <c r="N104" s="93">
        <f t="shared" si="22"/>
        <v>39.6</v>
      </c>
      <c r="O104" s="74">
        <f>IF(M104-N104=0,"-",(M104-N104)/N104*100)</f>
        <v>-0.75757575757576834</v>
      </c>
      <c r="P104" s="92">
        <f>P102+P103</f>
        <v>190</v>
      </c>
      <c r="Q104" s="93">
        <f>Q102+Q103</f>
        <v>188</v>
      </c>
      <c r="R104" s="74">
        <f>IF(P104-Q104=0,"-",(P104-Q104)/Q104*100)</f>
        <v>1.0638297872340425</v>
      </c>
      <c r="S104" s="8"/>
      <c r="T104" s="86">
        <f>+P104*1000000/C104/365</f>
        <v>17766.141474589742</v>
      </c>
      <c r="U104" s="406">
        <f>+T104-K104</f>
        <v>2.141474589741847</v>
      </c>
      <c r="V104" s="86">
        <f>+Q104*1000000/C104/365</f>
        <v>17579.129459067746</v>
      </c>
      <c r="W104" s="406">
        <f>+V104-L104</f>
        <v>-3.5305409322536434</v>
      </c>
    </row>
    <row r="105" spans="1:23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173"/>
      <c r="M105" s="115"/>
      <c r="N105" s="93"/>
      <c r="O105" s="74"/>
      <c r="P105" s="108"/>
      <c r="Q105" s="93"/>
      <c r="R105" s="74"/>
      <c r="S105" s="8"/>
      <c r="T105" s="86"/>
      <c r="U105" s="406"/>
      <c r="V105" s="8"/>
      <c r="W105" s="406"/>
    </row>
    <row r="106" spans="1:23" ht="12.75">
      <c r="A106" s="67" t="s">
        <v>80</v>
      </c>
      <c r="B106" s="68" t="s">
        <v>23</v>
      </c>
      <c r="C106" s="80"/>
      <c r="D106" s="94" t="s">
        <v>20</v>
      </c>
      <c r="E106" s="171">
        <v>87712</v>
      </c>
      <c r="F106" s="97">
        <v>88326</v>
      </c>
      <c r="G106" s="82">
        <v>88033</v>
      </c>
      <c r="H106" s="250">
        <v>88552</v>
      </c>
      <c r="I106" s="264">
        <v>36950</v>
      </c>
      <c r="J106" s="113">
        <v>37114</v>
      </c>
      <c r="K106" s="95">
        <v>37196</v>
      </c>
      <c r="L106" s="310">
        <v>37539</v>
      </c>
      <c r="M106" s="115">
        <v>442.9</v>
      </c>
      <c r="N106" s="93">
        <v>444.9</v>
      </c>
      <c r="O106" s="74">
        <f>IF(M106-N106=0,"-",(M106-N106)/N106*100)</f>
        <v>-0.44953922229714549</v>
      </c>
      <c r="P106" s="115">
        <v>1769</v>
      </c>
      <c r="Q106" s="93">
        <v>1785.3</v>
      </c>
      <c r="R106" s="74">
        <f>IF(P106-Q106=0,"-",(P106-Q106)/Q106*100)</f>
        <v>-0.91301181874194559</v>
      </c>
      <c r="S106" s="8"/>
      <c r="T106" s="8"/>
      <c r="U106" s="406"/>
      <c r="V106" s="8"/>
      <c r="W106" s="406"/>
    </row>
    <row r="107" spans="1:23" ht="12.75">
      <c r="A107" s="52"/>
      <c r="B107" s="9"/>
      <c r="C107" s="80"/>
      <c r="D107" s="94" t="s">
        <v>24</v>
      </c>
      <c r="E107" s="171">
        <v>26929</v>
      </c>
      <c r="F107" s="97">
        <v>27720</v>
      </c>
      <c r="G107" s="82">
        <v>27273</v>
      </c>
      <c r="H107" s="250">
        <v>27141</v>
      </c>
      <c r="I107" s="264">
        <v>11655</v>
      </c>
      <c r="J107" s="113">
        <v>12171</v>
      </c>
      <c r="K107" s="95">
        <v>11952</v>
      </c>
      <c r="L107" s="310">
        <v>11954</v>
      </c>
      <c r="M107" s="115">
        <v>139.69999999999999</v>
      </c>
      <c r="N107" s="93">
        <v>145.9</v>
      </c>
      <c r="O107" s="74">
        <f>IF(M107-N107=0,"-",(M107-N107)/N107*100)</f>
        <v>-4.2494859492803405</v>
      </c>
      <c r="P107" s="115">
        <v>568.4</v>
      </c>
      <c r="Q107" s="93">
        <v>568.5</v>
      </c>
      <c r="R107" s="74">
        <f>IF(P107-Q107=0,"-",(P107-Q107)/Q107*100)</f>
        <v>-1.7590149516274887E-2</v>
      </c>
      <c r="S107" s="8"/>
      <c r="T107" s="8"/>
      <c r="U107" s="406"/>
      <c r="V107" s="8"/>
      <c r="W107" s="406"/>
    </row>
    <row r="108" spans="1:23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114641</v>
      </c>
      <c r="F108" s="97">
        <f t="shared" si="23"/>
        <v>116046</v>
      </c>
      <c r="G108" s="82">
        <f t="shared" si="23"/>
        <v>115306</v>
      </c>
      <c r="H108" s="250">
        <f t="shared" si="23"/>
        <v>115693</v>
      </c>
      <c r="I108" s="173">
        <f t="shared" si="23"/>
        <v>48605</v>
      </c>
      <c r="J108" s="97">
        <f t="shared" si="23"/>
        <v>49285</v>
      </c>
      <c r="K108" s="82">
        <f t="shared" si="23"/>
        <v>49148</v>
      </c>
      <c r="L108" s="173">
        <f t="shared" si="23"/>
        <v>49493</v>
      </c>
      <c r="M108" s="115">
        <f t="shared" si="23"/>
        <v>582.59999999999991</v>
      </c>
      <c r="N108" s="93">
        <f t="shared" si="23"/>
        <v>590.79999999999995</v>
      </c>
      <c r="O108" s="74">
        <f>IF(M108-N108=0,"-",(M108-N108)/N108*100)</f>
        <v>-1.3879485443466564</v>
      </c>
      <c r="P108" s="92">
        <f>P106+P107</f>
        <v>2337.4</v>
      </c>
      <c r="Q108" s="93">
        <f>Q106+Q107</f>
        <v>2353.8000000000002</v>
      </c>
      <c r="R108" s="74">
        <f>IF(P108-Q108=0,"-",(P108-Q108)/Q108*100)</f>
        <v>-0.69674568782394808</v>
      </c>
      <c r="S108" s="8"/>
      <c r="T108" s="86">
        <f>+P108*1000000/130/365</f>
        <v>49260.273972602743</v>
      </c>
      <c r="U108" s="406">
        <f>+T108-K108</f>
        <v>112.27397260274302</v>
      </c>
      <c r="V108" s="86">
        <f>+Q108*1000000/130/365</f>
        <v>49605.900948366703</v>
      </c>
      <c r="W108" s="406">
        <f>+V108-L108</f>
        <v>112.90094836670323</v>
      </c>
    </row>
    <row r="109" spans="1:23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</row>
    <row r="110" spans="1:23" ht="12.75">
      <c r="A110" s="67" t="s">
        <v>89</v>
      </c>
      <c r="B110" s="68"/>
      <c r="C110" s="80"/>
      <c r="D110" s="94" t="s">
        <v>20</v>
      </c>
      <c r="E110" s="274">
        <v>225119</v>
      </c>
      <c r="F110" s="121">
        <v>222744</v>
      </c>
      <c r="G110" s="275">
        <v>226559</v>
      </c>
      <c r="H110" s="276">
        <v>225377</v>
      </c>
      <c r="I110" s="274">
        <v>84288</v>
      </c>
      <c r="J110" s="121">
        <v>82557</v>
      </c>
      <c r="K110" s="275">
        <v>86566</v>
      </c>
      <c r="L110" s="276">
        <v>86042</v>
      </c>
      <c r="M110" s="311">
        <v>725</v>
      </c>
      <c r="N110" s="124">
        <v>710.2</v>
      </c>
      <c r="O110" s="74">
        <f>IF(M110-N110=0,"-",(M110-N110)/N110*100)</f>
        <v>2.0839200225288583</v>
      </c>
      <c r="P110" s="277">
        <v>2954.3</v>
      </c>
      <c r="Q110" s="124">
        <v>2936.4</v>
      </c>
      <c r="R110" s="74">
        <f>IF(P110-Q110=0,"-",(P110-Q110)/Q110*100)</f>
        <v>0.60958997411797067</v>
      </c>
      <c r="S110" s="8"/>
      <c r="T110" s="8"/>
      <c r="U110" s="406"/>
      <c r="V110" s="8"/>
      <c r="W110" s="406"/>
    </row>
    <row r="111" spans="1:23" ht="12.75">
      <c r="A111" s="52"/>
      <c r="B111" s="9"/>
      <c r="C111" s="80"/>
      <c r="D111" s="94" t="s">
        <v>24</v>
      </c>
      <c r="E111" s="274">
        <v>61469</v>
      </c>
      <c r="F111" s="121">
        <v>63522</v>
      </c>
      <c r="G111" s="275">
        <v>62786</v>
      </c>
      <c r="H111" s="276">
        <v>61034</v>
      </c>
      <c r="I111" s="274">
        <v>25700.95</v>
      </c>
      <c r="J111" s="121">
        <v>26274</v>
      </c>
      <c r="K111" s="275">
        <v>26327</v>
      </c>
      <c r="L111" s="276">
        <v>25555</v>
      </c>
      <c r="M111" s="311">
        <v>221.1</v>
      </c>
      <c r="N111" s="124">
        <v>226</v>
      </c>
      <c r="O111" s="74">
        <f>IF(M111-N111=0,"-",(M111-N111)/N111*100)</f>
        <v>-2.1681415929203562</v>
      </c>
      <c r="P111" s="277">
        <v>898.5</v>
      </c>
      <c r="Q111" s="124">
        <v>872.1</v>
      </c>
      <c r="R111" s="74">
        <f>IF(P111-Q111=0,"-",(P111-Q111)/Q111*100)</f>
        <v>3.0271757825937367</v>
      </c>
      <c r="S111" s="8"/>
      <c r="T111" s="8"/>
      <c r="U111" s="406"/>
      <c r="V111" s="8"/>
      <c r="W111" s="406"/>
    </row>
    <row r="112" spans="1:23" ht="12.75">
      <c r="A112" s="67"/>
      <c r="B112" s="79" t="s">
        <v>25</v>
      </c>
      <c r="C112" s="80">
        <v>93.5</v>
      </c>
      <c r="D112" s="94" t="s">
        <v>26</v>
      </c>
      <c r="E112" s="171">
        <f t="shared" ref="E112:N112" si="24">E110+E111</f>
        <v>286588</v>
      </c>
      <c r="F112" s="97">
        <f t="shared" si="24"/>
        <v>286266</v>
      </c>
      <c r="G112" s="82">
        <f t="shared" si="24"/>
        <v>289345</v>
      </c>
      <c r="H112" s="250">
        <f t="shared" si="24"/>
        <v>286411</v>
      </c>
      <c r="I112" s="173">
        <f t="shared" si="24"/>
        <v>109988.95</v>
      </c>
      <c r="J112" s="97">
        <f t="shared" si="24"/>
        <v>108831</v>
      </c>
      <c r="K112" s="82">
        <f t="shared" si="24"/>
        <v>112893</v>
      </c>
      <c r="L112" s="173">
        <f t="shared" si="24"/>
        <v>111597</v>
      </c>
      <c r="M112" s="115">
        <f t="shared" si="24"/>
        <v>946.1</v>
      </c>
      <c r="N112" s="93">
        <f t="shared" si="24"/>
        <v>936.2</v>
      </c>
      <c r="O112" s="74">
        <f>IF(M112-N112=0,"-",(M112-N112)/N112*100)</f>
        <v>1.0574663533433002</v>
      </c>
      <c r="P112" s="92">
        <f>P110+P111</f>
        <v>3852.8</v>
      </c>
      <c r="Q112" s="93">
        <f>Q110+Q111</f>
        <v>3808.5</v>
      </c>
      <c r="R112" s="74">
        <f>IF(P112-Q112=0,"-",(P112-Q112)/Q112*100)</f>
        <v>1.1631876066692972</v>
      </c>
      <c r="S112" s="8"/>
      <c r="T112" s="86">
        <f>+P112*1000000/C112/365</f>
        <v>112894.2934583547</v>
      </c>
      <c r="U112" s="406">
        <f>+T112-K112</f>
        <v>1.2934583547030343</v>
      </c>
      <c r="V112" s="86">
        <f>+Q112*1000000/C112/365</f>
        <v>111596.22005713868</v>
      </c>
      <c r="W112" s="406">
        <f>+V112-L112</f>
        <v>-0.77994286132161506</v>
      </c>
    </row>
    <row r="113" spans="1:23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</row>
    <row r="114" spans="1:23" ht="12.75">
      <c r="A114" s="67" t="s">
        <v>90</v>
      </c>
      <c r="B114" s="68"/>
      <c r="C114" s="101" t="s">
        <v>23</v>
      </c>
      <c r="D114" s="94" t="s">
        <v>20</v>
      </c>
      <c r="E114" s="171">
        <v>207916</v>
      </c>
      <c r="F114" s="97">
        <v>208725</v>
      </c>
      <c r="G114" s="82">
        <v>220117</v>
      </c>
      <c r="H114" s="250">
        <v>220725</v>
      </c>
      <c r="I114" s="173">
        <v>62300</v>
      </c>
      <c r="J114" s="97">
        <v>61395</v>
      </c>
      <c r="K114" s="82">
        <v>67677</v>
      </c>
      <c r="L114" s="296">
        <v>67462</v>
      </c>
      <c r="M114" s="115">
        <v>837.4</v>
      </c>
      <c r="N114" s="93">
        <v>825.2</v>
      </c>
      <c r="O114" s="74">
        <f>IF(M114-N114=0,"-",(M114-N114)/N114*100)</f>
        <v>1.4784294716432298</v>
      </c>
      <c r="P114" s="115">
        <v>3609</v>
      </c>
      <c r="Q114" s="93">
        <v>3597.5</v>
      </c>
      <c r="R114" s="74">
        <f>IF(P114-Q114=0,"-",(P114-Q114)/Q114*100)</f>
        <v>0.3196664350243224</v>
      </c>
      <c r="S114" s="8"/>
      <c r="T114" s="8"/>
      <c r="U114" s="406"/>
      <c r="V114" s="8"/>
      <c r="W114" s="406"/>
    </row>
    <row r="115" spans="1:23" ht="12.75">
      <c r="A115" s="52"/>
      <c r="B115" s="9"/>
      <c r="C115" s="80"/>
      <c r="D115" s="94" t="s">
        <v>24</v>
      </c>
      <c r="E115" s="171">
        <v>66998</v>
      </c>
      <c r="F115" s="97">
        <v>70260</v>
      </c>
      <c r="G115" s="82">
        <v>69833</v>
      </c>
      <c r="H115" s="250">
        <v>69583</v>
      </c>
      <c r="I115" s="173">
        <v>24402</v>
      </c>
      <c r="J115" s="97">
        <v>25106</v>
      </c>
      <c r="K115" s="82">
        <v>25529</v>
      </c>
      <c r="L115" s="296">
        <v>25166</v>
      </c>
      <c r="M115" s="115">
        <v>328</v>
      </c>
      <c r="N115" s="93">
        <v>337.5</v>
      </c>
      <c r="O115" s="74">
        <f>IF(M115-N115=0,"-",(M115-N115)/N115*100)</f>
        <v>-2.8148148148148149</v>
      </c>
      <c r="P115" s="115">
        <v>1361.4</v>
      </c>
      <c r="Q115" s="93">
        <v>1342</v>
      </c>
      <c r="R115" s="74">
        <f>IF(P115-Q115=0,"-",(P115-Q115)/Q115*100)</f>
        <v>1.4456035767511244</v>
      </c>
      <c r="S115" s="8"/>
      <c r="T115" s="8"/>
      <c r="U115" s="406"/>
      <c r="V115" s="8"/>
      <c r="W115" s="406"/>
    </row>
    <row r="116" spans="1:23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274914</v>
      </c>
      <c r="F116" s="97">
        <f t="shared" si="25"/>
        <v>278985</v>
      </c>
      <c r="G116" s="82">
        <f t="shared" si="25"/>
        <v>289950</v>
      </c>
      <c r="H116" s="250">
        <f t="shared" si="25"/>
        <v>290308</v>
      </c>
      <c r="I116" s="173">
        <f t="shared" si="25"/>
        <v>86702</v>
      </c>
      <c r="J116" s="97">
        <f t="shared" si="25"/>
        <v>86501</v>
      </c>
      <c r="K116" s="82">
        <f t="shared" si="25"/>
        <v>93206</v>
      </c>
      <c r="L116" s="173">
        <f t="shared" si="25"/>
        <v>92628</v>
      </c>
      <c r="M116" s="115">
        <f t="shared" si="25"/>
        <v>1165.4000000000001</v>
      </c>
      <c r="N116" s="93">
        <f t="shared" si="25"/>
        <v>1162.7</v>
      </c>
      <c r="O116" s="74">
        <f>IF(M116-N116=0,"-",(M116-N116)/N116*100)</f>
        <v>0.23221811301281892</v>
      </c>
      <c r="P116" s="92">
        <f>P114+P115</f>
        <v>4970.3999999999996</v>
      </c>
      <c r="Q116" s="93">
        <f>Q114+Q115</f>
        <v>4939.5</v>
      </c>
      <c r="R116" s="74">
        <f>IF(P116-Q116=0,"-",(P116-Q116)/Q116*100)</f>
        <v>0.62556938961432607</v>
      </c>
      <c r="S116" s="8"/>
      <c r="T116" s="86">
        <f>+P116*1000000/C116/365</f>
        <v>93206.942139461622</v>
      </c>
      <c r="U116" s="406">
        <f>+T116-K116</f>
        <v>0.94213946162199136</v>
      </c>
      <c r="V116" s="86">
        <f>+Q116*1000000/C116/365</f>
        <v>92627.492897527496</v>
      </c>
      <c r="W116" s="406">
        <f>+V116-L116</f>
        <v>-0.50710247250390239</v>
      </c>
    </row>
    <row r="117" spans="1:23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</row>
    <row r="118" spans="1:23" ht="12.75">
      <c r="A118" s="1564" t="s">
        <v>179</v>
      </c>
      <c r="B118" s="1565"/>
      <c r="C118" s="1566"/>
      <c r="D118" s="150" t="s">
        <v>20</v>
      </c>
      <c r="E118" s="272">
        <v>134712</v>
      </c>
      <c r="F118" s="113">
        <v>134447</v>
      </c>
      <c r="G118" s="95">
        <v>141937</v>
      </c>
      <c r="H118" s="303">
        <v>140345</v>
      </c>
      <c r="I118" s="95">
        <v>41087</v>
      </c>
      <c r="J118" s="95">
        <v>41104</v>
      </c>
      <c r="K118" s="95">
        <v>45234</v>
      </c>
      <c r="L118" s="95">
        <v>45114</v>
      </c>
      <c r="M118" s="115">
        <v>192.7</v>
      </c>
      <c r="N118" s="93">
        <v>193.2</v>
      </c>
      <c r="O118" s="74">
        <f>IF(M118-N118=0,"-",(M118-N118)/N118*100)</f>
        <v>-0.25879917184265011</v>
      </c>
      <c r="P118" s="115">
        <v>854.8</v>
      </c>
      <c r="Q118" s="93">
        <v>857.1</v>
      </c>
      <c r="R118" s="74">
        <f>IF(P118-Q118=0,"-",(P118-Q118)/Q118*100)</f>
        <v>-0.26834675067087482</v>
      </c>
      <c r="S118" s="8"/>
      <c r="T118" s="8"/>
      <c r="U118" s="406"/>
      <c r="V118" s="8"/>
      <c r="W118" s="406"/>
    </row>
    <row r="119" spans="1:23" ht="12.75">
      <c r="A119" s="1564"/>
      <c r="B119" s="1565"/>
      <c r="C119" s="1566"/>
      <c r="D119" s="150" t="s">
        <v>24</v>
      </c>
      <c r="E119" s="272">
        <v>36199</v>
      </c>
      <c r="F119" s="113">
        <v>38009</v>
      </c>
      <c r="G119" s="95">
        <v>38141</v>
      </c>
      <c r="H119" s="303">
        <v>38097</v>
      </c>
      <c r="I119" s="95">
        <v>11041</v>
      </c>
      <c r="J119" s="95">
        <v>11621</v>
      </c>
      <c r="K119" s="95">
        <v>12155</v>
      </c>
      <c r="L119" s="95">
        <v>12246</v>
      </c>
      <c r="M119" s="115">
        <v>74.099999999999994</v>
      </c>
      <c r="N119" s="93">
        <v>76.599999999999994</v>
      </c>
      <c r="O119" s="74">
        <f>IF(M119-N119=0,"-",(M119-N119)/N119*100)</f>
        <v>-3.2637075718015671</v>
      </c>
      <c r="P119" s="115">
        <v>310.39999999999998</v>
      </c>
      <c r="Q119" s="93">
        <v>307.5</v>
      </c>
      <c r="R119" s="74">
        <f>IF(P119-Q119=0,"-",(P119-Q119)/Q119*100)</f>
        <v>0.94308943089430153</v>
      </c>
      <c r="S119" s="8"/>
      <c r="T119" s="8"/>
      <c r="U119" s="406"/>
      <c r="V119" s="8"/>
      <c r="W119" s="406"/>
    </row>
    <row r="120" spans="1:23" ht="12.75">
      <c r="A120" s="104"/>
      <c r="B120" s="151" t="s">
        <v>25</v>
      </c>
      <c r="C120" s="114">
        <v>55.6</v>
      </c>
      <c r="D120" s="150" t="s">
        <v>26</v>
      </c>
      <c r="E120" s="272">
        <f t="shared" ref="E120:N120" si="26">E118+E119</f>
        <v>170911</v>
      </c>
      <c r="F120" s="113">
        <f t="shared" si="26"/>
        <v>172456</v>
      </c>
      <c r="G120" s="95">
        <f t="shared" si="26"/>
        <v>180078</v>
      </c>
      <c r="H120" s="303">
        <f t="shared" si="26"/>
        <v>178442</v>
      </c>
      <c r="I120" s="264">
        <f t="shared" si="26"/>
        <v>52128</v>
      </c>
      <c r="J120" s="113">
        <f t="shared" si="26"/>
        <v>52725</v>
      </c>
      <c r="K120" s="264">
        <f t="shared" si="26"/>
        <v>57389</v>
      </c>
      <c r="L120" s="113">
        <f t="shared" si="26"/>
        <v>57360</v>
      </c>
      <c r="M120" s="115">
        <f t="shared" si="26"/>
        <v>266.79999999999995</v>
      </c>
      <c r="N120" s="93">
        <f t="shared" si="26"/>
        <v>269.79999999999995</v>
      </c>
      <c r="O120" s="74">
        <f>IF(M120-N120=0,"-",(M120-N120)/N120*100)</f>
        <v>-1.1119347664936992</v>
      </c>
      <c r="P120" s="92">
        <f>P118+P119</f>
        <v>1165.1999999999998</v>
      </c>
      <c r="Q120" s="93">
        <f>Q118+Q119</f>
        <v>1164.5999999999999</v>
      </c>
      <c r="R120" s="74">
        <f>IF(P120-Q120=0,"-",(P120-Q120)/Q120*100)</f>
        <v>5.1519835136519761E-2</v>
      </c>
      <c r="S120" s="8"/>
      <c r="T120" s="86">
        <f>+P120*1000000/C120/365</f>
        <v>57415.985020202999</v>
      </c>
      <c r="U120" s="406">
        <f>+T120-K120</f>
        <v>26.985020202999294</v>
      </c>
      <c r="V120" s="86">
        <f>+Q120*1000000/C120/365</f>
        <v>57386.419631418146</v>
      </c>
      <c r="W120" s="406">
        <f>+V120-L120</f>
        <v>26.419631418146309</v>
      </c>
    </row>
    <row r="121" spans="1:23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</row>
    <row r="122" spans="1:23" ht="12.75">
      <c r="A122" s="67" t="s">
        <v>165</v>
      </c>
      <c r="B122" s="100"/>
      <c r="C122" s="101" t="s">
        <v>23</v>
      </c>
      <c r="D122" s="94" t="s">
        <v>20</v>
      </c>
      <c r="E122" s="171">
        <v>129508</v>
      </c>
      <c r="F122" s="97">
        <v>127196</v>
      </c>
      <c r="G122" s="82">
        <v>143502</v>
      </c>
      <c r="H122" s="250">
        <v>135601</v>
      </c>
      <c r="I122" s="173">
        <v>22907</v>
      </c>
      <c r="J122" s="97">
        <v>22935</v>
      </c>
      <c r="K122" s="82">
        <v>26703</v>
      </c>
      <c r="L122" s="296">
        <v>26795</v>
      </c>
      <c r="M122" s="115">
        <v>407.1</v>
      </c>
      <c r="N122" s="93">
        <v>405.3</v>
      </c>
      <c r="O122" s="74">
        <f>IF(M122-N122=0,"-",(M122-N122)/N122*100)</f>
        <v>0.44411547002220852</v>
      </c>
      <c r="P122" s="115">
        <v>1882.8</v>
      </c>
      <c r="Q122" s="93">
        <v>1854.9</v>
      </c>
      <c r="R122" s="74">
        <f>IF(P122-Q122=0,"-",(P122-Q122)/Q122*100)</f>
        <v>1.5041242115477849</v>
      </c>
      <c r="S122" s="8"/>
      <c r="T122" s="8"/>
      <c r="U122" s="406"/>
      <c r="V122" s="8"/>
      <c r="W122" s="406"/>
    </row>
    <row r="123" spans="1:23" ht="12.75">
      <c r="A123" s="67" t="s">
        <v>166</v>
      </c>
      <c r="B123" s="68"/>
      <c r="C123" s="80"/>
      <c r="D123" s="94" t="s">
        <v>24</v>
      </c>
      <c r="E123" s="171">
        <v>40561</v>
      </c>
      <c r="F123" s="97">
        <v>40762</v>
      </c>
      <c r="G123" s="82">
        <v>43131</v>
      </c>
      <c r="H123" s="250">
        <v>40151</v>
      </c>
      <c r="I123" s="173">
        <v>10072</v>
      </c>
      <c r="J123" s="97">
        <v>10335</v>
      </c>
      <c r="K123" s="82">
        <v>10714</v>
      </c>
      <c r="L123" s="296">
        <v>10677</v>
      </c>
      <c r="M123" s="115">
        <v>179</v>
      </c>
      <c r="N123" s="93">
        <v>182.6</v>
      </c>
      <c r="O123" s="74">
        <f>IF(M123-N123=0,"-",(M123-N123)/N123*100)</f>
        <v>-1.9715224534501612</v>
      </c>
      <c r="P123" s="115">
        <v>755.4</v>
      </c>
      <c r="Q123" s="93">
        <v>739.5</v>
      </c>
      <c r="R123" s="74">
        <f>IF(P123-Q123=0,"-",(P123-Q123)/Q123*100)</f>
        <v>2.1501014198782928</v>
      </c>
      <c r="S123" s="8"/>
      <c r="T123" s="8"/>
      <c r="U123" s="406"/>
      <c r="V123" s="8"/>
      <c r="W123" s="406"/>
    </row>
    <row r="124" spans="1:23" ht="12.75">
      <c r="A124" s="67" t="s">
        <v>167</v>
      </c>
      <c r="B124" s="79" t="s">
        <v>25</v>
      </c>
      <c r="C124" s="320">
        <v>193.2</v>
      </c>
      <c r="D124" s="94" t="s">
        <v>26</v>
      </c>
      <c r="E124" s="171">
        <f t="shared" ref="E124:N124" si="27">E122+E123</f>
        <v>170069</v>
      </c>
      <c r="F124" s="97">
        <f t="shared" si="27"/>
        <v>167958</v>
      </c>
      <c r="G124" s="82">
        <f t="shared" si="27"/>
        <v>186633</v>
      </c>
      <c r="H124" s="250">
        <f t="shared" si="27"/>
        <v>175752</v>
      </c>
      <c r="I124" s="173">
        <f t="shared" si="27"/>
        <v>32979</v>
      </c>
      <c r="J124" s="97">
        <f t="shared" si="27"/>
        <v>33270</v>
      </c>
      <c r="K124" s="82">
        <f t="shared" si="27"/>
        <v>37417</v>
      </c>
      <c r="L124" s="173">
        <f t="shared" si="27"/>
        <v>37472</v>
      </c>
      <c r="M124" s="115">
        <f t="shared" si="27"/>
        <v>586.1</v>
      </c>
      <c r="N124" s="93">
        <f t="shared" si="27"/>
        <v>587.9</v>
      </c>
      <c r="O124" s="74">
        <f>IF(M124-N124=0,"-",(M124-N124)/N124*100)</f>
        <v>-0.30617451947609364</v>
      </c>
      <c r="P124" s="92">
        <f>P122+P123</f>
        <v>2638.2</v>
      </c>
      <c r="Q124" s="93">
        <f>Q122+Q123</f>
        <v>2594.4</v>
      </c>
      <c r="R124" s="74">
        <f>IF(P124-Q124=0,"-",(P124-Q124)/Q124*100)</f>
        <v>1.6882516188714047</v>
      </c>
      <c r="S124" s="8"/>
      <c r="T124" s="86">
        <f>+P124*1000000/C124/365</f>
        <v>37411.724666042712</v>
      </c>
      <c r="U124" s="406">
        <f>+T124-K124</f>
        <v>-5.2753339572882396</v>
      </c>
      <c r="V124" s="86">
        <f>+Q124*1000000/C124/365</f>
        <v>36790.606653620351</v>
      </c>
      <c r="W124" s="406">
        <f>+V124-L124</f>
        <v>-681.3933463796493</v>
      </c>
    </row>
    <row r="125" spans="1:23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</row>
    <row r="126" spans="1:23" ht="12.75">
      <c r="A126" s="67" t="s">
        <v>96</v>
      </c>
      <c r="B126" s="68"/>
      <c r="C126" s="80"/>
      <c r="D126" s="94" t="s">
        <v>20</v>
      </c>
      <c r="E126" s="274">
        <v>55467</v>
      </c>
      <c r="F126" s="121">
        <v>54018</v>
      </c>
      <c r="G126" s="275">
        <v>56614</v>
      </c>
      <c r="H126" s="276">
        <v>51059</v>
      </c>
      <c r="I126" s="274">
        <v>18416</v>
      </c>
      <c r="J126" s="121">
        <v>18048</v>
      </c>
      <c r="K126" s="275">
        <v>19671</v>
      </c>
      <c r="L126" s="276">
        <v>18680</v>
      </c>
      <c r="M126" s="311">
        <v>139.30000000000001</v>
      </c>
      <c r="N126" s="124">
        <v>136.5</v>
      </c>
      <c r="O126" s="74">
        <f>IF(M126-N126=0,"-",(M126-N126)/N126*100)</f>
        <v>2.0512820512820595</v>
      </c>
      <c r="P126" s="277">
        <v>590.20000000000005</v>
      </c>
      <c r="Q126" s="124">
        <v>560.5</v>
      </c>
      <c r="R126" s="74">
        <f>IF(P126-Q126=0,"-",(P126-Q126)/Q126*100)</f>
        <v>5.2988403211418458</v>
      </c>
      <c r="S126" s="8"/>
      <c r="T126" s="8"/>
      <c r="U126" s="406"/>
      <c r="V126" s="8"/>
      <c r="W126" s="406"/>
    </row>
    <row r="127" spans="1:23" ht="12.75">
      <c r="A127" s="291" t="s">
        <v>168</v>
      </c>
      <c r="B127" s="68"/>
      <c r="C127" s="80"/>
      <c r="D127" s="94" t="s">
        <v>24</v>
      </c>
      <c r="E127" s="274">
        <v>13199</v>
      </c>
      <c r="F127" s="121">
        <v>12625.13</v>
      </c>
      <c r="G127" s="275">
        <v>13357</v>
      </c>
      <c r="H127" s="276">
        <v>11091</v>
      </c>
      <c r="I127" s="274">
        <v>3898</v>
      </c>
      <c r="J127" s="121">
        <v>3804</v>
      </c>
      <c r="K127" s="275">
        <v>4002</v>
      </c>
      <c r="L127" s="276">
        <v>3520</v>
      </c>
      <c r="M127" s="311">
        <v>29.5</v>
      </c>
      <c r="N127" s="124">
        <v>28.8</v>
      </c>
      <c r="O127" s="74">
        <f>IF(M127-N127=0,"-",(M127-N127)/N127*100)</f>
        <v>2.4305555555555531</v>
      </c>
      <c r="P127" s="277">
        <v>120.1</v>
      </c>
      <c r="Q127" s="124">
        <v>105.6</v>
      </c>
      <c r="R127" s="74">
        <f>IF(P127-Q127=0,"-",(P127-Q127)/Q127*100)</f>
        <v>13.731060606060607</v>
      </c>
      <c r="S127" s="8"/>
      <c r="T127" s="8"/>
      <c r="U127" s="406"/>
      <c r="V127" s="8"/>
      <c r="W127" s="406"/>
    </row>
    <row r="128" spans="1:23" ht="12.75">
      <c r="A128" s="67"/>
      <c r="B128" s="79" t="s">
        <v>25</v>
      </c>
      <c r="C128" s="80">
        <v>82.2</v>
      </c>
      <c r="D128" s="94" t="s">
        <v>26</v>
      </c>
      <c r="E128" s="171">
        <f t="shared" ref="E128:N128" si="28">E126+E127</f>
        <v>68666</v>
      </c>
      <c r="F128" s="97">
        <f t="shared" si="28"/>
        <v>66643.13</v>
      </c>
      <c r="G128" s="82">
        <f t="shared" si="28"/>
        <v>69971</v>
      </c>
      <c r="H128" s="250">
        <f t="shared" si="28"/>
        <v>62150</v>
      </c>
      <c r="I128" s="173">
        <f t="shared" si="28"/>
        <v>22314</v>
      </c>
      <c r="J128" s="97">
        <f t="shared" si="28"/>
        <v>21852</v>
      </c>
      <c r="K128" s="82">
        <f t="shared" si="28"/>
        <v>23673</v>
      </c>
      <c r="L128" s="173">
        <f t="shared" si="28"/>
        <v>22200</v>
      </c>
      <c r="M128" s="115">
        <f t="shared" si="28"/>
        <v>168.8</v>
      </c>
      <c r="N128" s="93">
        <f t="shared" si="28"/>
        <v>165.3</v>
      </c>
      <c r="O128" s="74">
        <f>IF(M128-N128=0,"-",(M128-N128)/N128*100)</f>
        <v>2.1173623714458558</v>
      </c>
      <c r="P128" s="92">
        <f>P126+P127</f>
        <v>710.30000000000007</v>
      </c>
      <c r="Q128" s="93">
        <f>Q126+Q127</f>
        <v>666.1</v>
      </c>
      <c r="R128" s="74">
        <f>IF(P128-Q128=0,"-",(P128-Q128)/Q128*100)</f>
        <v>6.6356402942501198</v>
      </c>
      <c r="S128" s="8"/>
      <c r="T128" s="86">
        <f>+P128*1000000/C128/365</f>
        <v>23674.299236742994</v>
      </c>
      <c r="U128" s="406">
        <f>+T128-K128</f>
        <v>1.2992367429942533</v>
      </c>
      <c r="V128" s="86">
        <f>+Q128*1000000/C128/365</f>
        <v>22201.113222011129</v>
      </c>
      <c r="W128" s="406">
        <f>+V128-L128</f>
        <v>1.1132220111285278</v>
      </c>
    </row>
    <row r="129" spans="1:23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</row>
    <row r="130" spans="1:23" ht="12.75">
      <c r="A130" s="67" t="s">
        <v>98</v>
      </c>
      <c r="B130" s="68"/>
      <c r="C130" s="80"/>
      <c r="D130" s="94" t="s">
        <v>20</v>
      </c>
      <c r="E130" s="274">
        <v>18033</v>
      </c>
      <c r="F130" s="121">
        <v>18946</v>
      </c>
      <c r="G130" s="275">
        <v>22992</v>
      </c>
      <c r="H130" s="276">
        <v>23527</v>
      </c>
      <c r="I130" s="274">
        <v>7352</v>
      </c>
      <c r="J130" s="121">
        <v>7564</v>
      </c>
      <c r="K130" s="275">
        <v>11279</v>
      </c>
      <c r="L130" s="276">
        <v>11470</v>
      </c>
      <c r="M130" s="311">
        <v>68.5</v>
      </c>
      <c r="N130" s="124">
        <v>70.400000000000006</v>
      </c>
      <c r="O130" s="74">
        <f>IF(M130-N130=0,"-",(M130-N130)/N130*100)</f>
        <v>-2.6988636363636442</v>
      </c>
      <c r="P130" s="277">
        <v>416.6</v>
      </c>
      <c r="Q130" s="124">
        <v>423.7</v>
      </c>
      <c r="R130" s="74">
        <f>IF(P130-Q130=0,"-",(P130-Q130)/Q130*100)</f>
        <v>-1.6757139485484935</v>
      </c>
      <c r="S130" s="8"/>
      <c r="T130" s="8"/>
      <c r="U130" s="406"/>
      <c r="V130" s="8"/>
      <c r="W130" s="406"/>
    </row>
    <row r="131" spans="1:23" ht="12.75">
      <c r="A131" s="52"/>
      <c r="B131" s="9"/>
      <c r="C131" s="80"/>
      <c r="D131" s="94" t="s">
        <v>24</v>
      </c>
      <c r="E131" s="274">
        <v>6312.37</v>
      </c>
      <c r="F131" s="121">
        <v>6878</v>
      </c>
      <c r="G131" s="275">
        <v>7189</v>
      </c>
      <c r="H131" s="276">
        <v>7211</v>
      </c>
      <c r="I131" s="274">
        <v>3913</v>
      </c>
      <c r="J131" s="121">
        <v>4245</v>
      </c>
      <c r="K131" s="275">
        <v>4602</v>
      </c>
      <c r="L131" s="276">
        <v>4631</v>
      </c>
      <c r="M131" s="311">
        <v>36.4</v>
      </c>
      <c r="N131" s="124">
        <v>39.5</v>
      </c>
      <c r="O131" s="74">
        <f>IF(M131-N131=0,"-",(M131-N131)/N131*100)</f>
        <v>-7.8481012658227876</v>
      </c>
      <c r="P131" s="277">
        <v>170</v>
      </c>
      <c r="Q131" s="124">
        <v>171</v>
      </c>
      <c r="R131" s="74">
        <f>IF(P131-Q131=0,"-",(P131-Q131)/Q131*100)</f>
        <v>-0.58479532163742687</v>
      </c>
      <c r="S131" s="8"/>
      <c r="T131" s="8"/>
      <c r="U131" s="406"/>
      <c r="V131" s="8"/>
      <c r="W131" s="406"/>
    </row>
    <row r="132" spans="1:23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N132" si="29">E130+E131</f>
        <v>24345.37</v>
      </c>
      <c r="F132" s="97">
        <f t="shared" si="29"/>
        <v>25824</v>
      </c>
      <c r="G132" s="82">
        <f t="shared" si="29"/>
        <v>30181</v>
      </c>
      <c r="H132" s="250">
        <f t="shared" si="29"/>
        <v>30738</v>
      </c>
      <c r="I132" s="173">
        <f t="shared" si="29"/>
        <v>11265</v>
      </c>
      <c r="J132" s="97">
        <f t="shared" si="29"/>
        <v>11809</v>
      </c>
      <c r="K132" s="82">
        <f t="shared" si="29"/>
        <v>15881</v>
      </c>
      <c r="L132" s="173">
        <f t="shared" si="29"/>
        <v>16101</v>
      </c>
      <c r="M132" s="115">
        <f t="shared" si="29"/>
        <v>104.9</v>
      </c>
      <c r="N132" s="93">
        <f t="shared" si="29"/>
        <v>109.9</v>
      </c>
      <c r="O132" s="74">
        <f>IF(M132-N132=0,"-",(M132-N132)/N132*100)</f>
        <v>-4.5495905368516834</v>
      </c>
      <c r="P132" s="92">
        <f>P130+P131</f>
        <v>586.6</v>
      </c>
      <c r="Q132" s="93">
        <f>Q130+Q131</f>
        <v>594.70000000000005</v>
      </c>
      <c r="R132" s="74">
        <f>IF(P132-Q132=0,"-",(P132-Q132)/Q132*100)</f>
        <v>-1.3620312762737552</v>
      </c>
      <c r="S132" s="8"/>
      <c r="T132" s="86">
        <f>+P132*1000000/C132/365</f>
        <v>15880.664897937082</v>
      </c>
      <c r="U132" s="406">
        <f>+T132-K132</f>
        <v>-0.3351020629179402</v>
      </c>
      <c r="V132" s="86">
        <f>+Q132*1000000/C132/365</f>
        <v>16099.951269695166</v>
      </c>
      <c r="W132" s="406">
        <f>+V132-L132</f>
        <v>-1.0487303048339527</v>
      </c>
    </row>
    <row r="133" spans="1:23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</row>
    <row r="134" spans="1:23" ht="12.75">
      <c r="A134" s="67" t="s">
        <v>100</v>
      </c>
      <c r="B134" s="68"/>
      <c r="C134" s="101" t="s">
        <v>23</v>
      </c>
      <c r="D134" s="94" t="s">
        <v>20</v>
      </c>
      <c r="E134" s="171">
        <v>75371</v>
      </c>
      <c r="F134" s="97">
        <v>79772</v>
      </c>
      <c r="G134" s="82">
        <v>78537</v>
      </c>
      <c r="H134" s="250">
        <v>81573</v>
      </c>
      <c r="I134" s="173">
        <v>21832</v>
      </c>
      <c r="J134" s="97">
        <v>22550</v>
      </c>
      <c r="K134" s="82">
        <v>23521</v>
      </c>
      <c r="L134" s="296">
        <v>23946</v>
      </c>
      <c r="M134" s="115">
        <v>335</v>
      </c>
      <c r="N134" s="93">
        <v>346</v>
      </c>
      <c r="O134" s="74">
        <f>IF(M134-N134=0,"-",(M134-N134)/N134*100)</f>
        <v>-3.1791907514450863</v>
      </c>
      <c r="P134" s="115">
        <v>1431.8</v>
      </c>
      <c r="Q134" s="93">
        <v>1457.6</v>
      </c>
      <c r="R134" s="74">
        <f>IF(P134-Q134=0,"-",(P134-Q134)/Q134*100)</f>
        <v>-1.7700329308452218</v>
      </c>
      <c r="S134" s="8"/>
      <c r="T134" s="8"/>
      <c r="U134" s="406"/>
      <c r="V134" s="8"/>
      <c r="W134" s="406"/>
    </row>
    <row r="135" spans="1:23" ht="12.75">
      <c r="A135" s="52"/>
      <c r="B135" s="9"/>
      <c r="C135" s="80"/>
      <c r="D135" s="94" t="s">
        <v>24</v>
      </c>
      <c r="E135" s="171">
        <v>27822</v>
      </c>
      <c r="F135" s="97">
        <v>29428</v>
      </c>
      <c r="G135" s="82">
        <v>28693</v>
      </c>
      <c r="H135" s="250">
        <v>29047</v>
      </c>
      <c r="I135" s="173">
        <v>10426</v>
      </c>
      <c r="J135" s="97">
        <v>10941</v>
      </c>
      <c r="K135" s="82">
        <v>10835</v>
      </c>
      <c r="L135" s="296">
        <v>10847</v>
      </c>
      <c r="M135" s="115">
        <v>160</v>
      </c>
      <c r="N135" s="93">
        <v>167.9</v>
      </c>
      <c r="O135" s="74">
        <f>IF(M135-N135=0,"-",(M135-N135)/N135*100)</f>
        <v>-4.7051816557474719</v>
      </c>
      <c r="P135" s="115">
        <v>659.5</v>
      </c>
      <c r="Q135" s="93">
        <v>660.3</v>
      </c>
      <c r="R135" s="74">
        <f>IF(P135-Q135=0,"-",(P135-Q135)/Q135*100)</f>
        <v>-0.12115704982582987</v>
      </c>
      <c r="S135" s="8"/>
      <c r="T135" s="8"/>
      <c r="U135" s="406"/>
      <c r="V135" s="8"/>
      <c r="W135" s="406"/>
    </row>
    <row r="136" spans="1:23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0">E134+E135</f>
        <v>103193</v>
      </c>
      <c r="F136" s="97">
        <f t="shared" si="30"/>
        <v>109200</v>
      </c>
      <c r="G136" s="82">
        <f t="shared" si="30"/>
        <v>107230</v>
      </c>
      <c r="H136" s="250">
        <f t="shared" si="30"/>
        <v>110620</v>
      </c>
      <c r="I136" s="173">
        <f t="shared" si="30"/>
        <v>32258</v>
      </c>
      <c r="J136" s="97">
        <f t="shared" si="30"/>
        <v>33491</v>
      </c>
      <c r="K136" s="82">
        <f t="shared" si="30"/>
        <v>34356</v>
      </c>
      <c r="L136" s="173">
        <f t="shared" si="30"/>
        <v>34793</v>
      </c>
      <c r="M136" s="115">
        <f t="shared" si="30"/>
        <v>495</v>
      </c>
      <c r="N136" s="93">
        <f t="shared" si="30"/>
        <v>513.9</v>
      </c>
      <c r="O136" s="74">
        <f>IF(M136-N136=0,"-",(M136-N136)/N136*100)</f>
        <v>-3.6777583187390501</v>
      </c>
      <c r="P136" s="92">
        <f>P134+P135</f>
        <v>2091.3000000000002</v>
      </c>
      <c r="Q136" s="93">
        <f>Q134+Q135</f>
        <v>2117.8999999999996</v>
      </c>
      <c r="R136" s="74">
        <f>IF(P136-Q136=0,"-",(P136-Q136)/Q136*100)</f>
        <v>-1.2559610935360244</v>
      </c>
      <c r="S136" s="8"/>
      <c r="T136" s="86">
        <f>+P136*1000000/C136/365</f>
        <v>34745.840152188546</v>
      </c>
      <c r="U136" s="406">
        <f>+T136-K136</f>
        <v>389.8401521885462</v>
      </c>
      <c r="V136" s="86">
        <f>+Q136*1000000/C136/365</f>
        <v>35187.785041993062</v>
      </c>
      <c r="W136" s="406">
        <f>+V136-L136</f>
        <v>394.7850419930619</v>
      </c>
    </row>
    <row r="137" spans="1:23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</row>
    <row r="138" spans="1:23" ht="12.75">
      <c r="A138" s="67" t="s">
        <v>169</v>
      </c>
      <c r="B138" s="68"/>
      <c r="C138" s="101" t="s">
        <v>23</v>
      </c>
      <c r="D138" s="94" t="s">
        <v>20</v>
      </c>
      <c r="E138" s="171">
        <v>52214</v>
      </c>
      <c r="F138" s="97">
        <v>54034</v>
      </c>
      <c r="G138" s="82">
        <v>54671</v>
      </c>
      <c r="H138" s="250">
        <v>54960</v>
      </c>
      <c r="I138" s="173">
        <v>23489</v>
      </c>
      <c r="J138" s="97">
        <v>23956</v>
      </c>
      <c r="K138" s="82">
        <v>25417</v>
      </c>
      <c r="L138" s="296">
        <v>25475</v>
      </c>
      <c r="M138" s="115">
        <v>162.1</v>
      </c>
      <c r="N138" s="93">
        <v>165.3</v>
      </c>
      <c r="O138" s="74">
        <f>IF(M138-N138=0,"-",(M138-N138)/N138*100)</f>
        <v>-1.9358741681790785</v>
      </c>
      <c r="P138" s="115">
        <v>695.8</v>
      </c>
      <c r="Q138" s="93">
        <v>697.4</v>
      </c>
      <c r="R138" s="74">
        <f>IF(P138-Q138=0,"-",(P138-Q138)/Q138*100)</f>
        <v>-0.22942357327215701</v>
      </c>
      <c r="S138" s="8"/>
      <c r="T138" s="8"/>
      <c r="U138" s="406"/>
      <c r="V138" s="8"/>
      <c r="W138" s="406"/>
    </row>
    <row r="139" spans="1:23" ht="12.75">
      <c r="A139" s="67" t="s">
        <v>102</v>
      </c>
      <c r="B139" s="68" t="s">
        <v>23</v>
      </c>
      <c r="C139" s="80"/>
      <c r="D139" s="94" t="s">
        <v>24</v>
      </c>
      <c r="E139" s="171">
        <v>19954</v>
      </c>
      <c r="F139" s="97">
        <v>21007</v>
      </c>
      <c r="G139" s="82">
        <v>20588</v>
      </c>
      <c r="H139" s="250">
        <v>20386</v>
      </c>
      <c r="I139" s="173">
        <v>11758</v>
      </c>
      <c r="J139" s="97">
        <v>12350</v>
      </c>
      <c r="K139" s="82">
        <v>12215</v>
      </c>
      <c r="L139" s="296">
        <v>12097</v>
      </c>
      <c r="M139" s="115">
        <v>81.099999999999994</v>
      </c>
      <c r="N139" s="93">
        <v>85.2</v>
      </c>
      <c r="O139" s="74">
        <f>IF(M139-N139=0,"-",(M139-N139)/N139*100)</f>
        <v>-4.8122065727699628</v>
      </c>
      <c r="P139" s="115">
        <v>334.4</v>
      </c>
      <c r="Q139" s="93">
        <v>331.1</v>
      </c>
      <c r="R139" s="74">
        <f>IF(P139-Q139=0,"-",(P139-Q139)/Q139*100)</f>
        <v>0.99667774086377359</v>
      </c>
      <c r="S139" s="8"/>
      <c r="T139" s="8"/>
      <c r="U139" s="406"/>
      <c r="V139" s="8"/>
      <c r="W139" s="406"/>
    </row>
    <row r="140" spans="1:23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1">E138+E139</f>
        <v>72168</v>
      </c>
      <c r="F140" s="97">
        <f t="shared" si="31"/>
        <v>75041</v>
      </c>
      <c r="G140" s="82">
        <f t="shared" si="31"/>
        <v>75259</v>
      </c>
      <c r="H140" s="250">
        <f t="shared" si="31"/>
        <v>75346</v>
      </c>
      <c r="I140" s="173">
        <f t="shared" si="31"/>
        <v>35247</v>
      </c>
      <c r="J140" s="97">
        <f t="shared" si="31"/>
        <v>36306</v>
      </c>
      <c r="K140" s="82">
        <f t="shared" si="31"/>
        <v>37632</v>
      </c>
      <c r="L140" s="173">
        <f t="shared" si="31"/>
        <v>37572</v>
      </c>
      <c r="M140" s="115">
        <f t="shared" si="31"/>
        <v>243.2</v>
      </c>
      <c r="N140" s="93">
        <f t="shared" si="31"/>
        <v>250.5</v>
      </c>
      <c r="O140" s="74">
        <f>IF(M140-N140=0,"-",(M140-N140)/N140*100)</f>
        <v>-2.9141716566866314</v>
      </c>
      <c r="P140" s="92">
        <f>P138+P139</f>
        <v>1030.1999999999998</v>
      </c>
      <c r="Q140" s="93">
        <f>Q138+Q139</f>
        <v>1028.5</v>
      </c>
      <c r="R140" s="74">
        <f>IF(P140-Q140=0,"-",(P140-Q140)/Q140*100)</f>
        <v>0.16528925619832943</v>
      </c>
      <c r="S140" s="8"/>
      <c r="T140" s="86">
        <f>+P140*1000000/75/365</f>
        <v>37632.876712328754</v>
      </c>
      <c r="U140" s="406">
        <f>+T140-K140</f>
        <v>0.87671232875436544</v>
      </c>
      <c r="V140" s="86">
        <f>+Q140*1000000/75/365</f>
        <v>37570.776255707766</v>
      </c>
      <c r="W140" s="406">
        <f>+V140-L140</f>
        <v>-1.223744292234187</v>
      </c>
    </row>
    <row r="141" spans="1:23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</row>
    <row r="142" spans="1:23" ht="12.75">
      <c r="A142" s="67" t="s">
        <v>105</v>
      </c>
      <c r="B142" s="68"/>
      <c r="C142" s="101" t="s">
        <v>23</v>
      </c>
      <c r="D142" s="94" t="s">
        <v>20</v>
      </c>
      <c r="E142" s="171">
        <v>54405</v>
      </c>
      <c r="F142" s="97">
        <v>55468</v>
      </c>
      <c r="G142" s="82">
        <v>67253</v>
      </c>
      <c r="H142" s="250">
        <v>67256</v>
      </c>
      <c r="I142" s="173">
        <v>19533</v>
      </c>
      <c r="J142" s="97">
        <v>19994</v>
      </c>
      <c r="K142" s="82">
        <v>24986</v>
      </c>
      <c r="L142" s="296">
        <v>25237</v>
      </c>
      <c r="M142" s="115">
        <v>203.6</v>
      </c>
      <c r="N142" s="93">
        <v>208.4</v>
      </c>
      <c r="O142" s="74">
        <f>IF(M142-N142=0,"-",(M142-N142)/N142*100)</f>
        <v>-2.303262955854132</v>
      </c>
      <c r="P142" s="115">
        <v>1033.4000000000001</v>
      </c>
      <c r="Q142" s="93">
        <v>1046.5</v>
      </c>
      <c r="R142" s="74">
        <f>IF(P142-Q142=0,"-",(P142-Q142)/Q142*100)</f>
        <v>-1.2517916865742864</v>
      </c>
      <c r="S142" s="8"/>
      <c r="T142" s="8"/>
      <c r="U142" s="406"/>
      <c r="V142" s="8"/>
      <c r="W142" s="406"/>
    </row>
    <row r="143" spans="1:23" ht="12.75">
      <c r="A143" s="52"/>
      <c r="B143" s="9"/>
      <c r="C143" s="80"/>
      <c r="D143" s="94" t="s">
        <v>24</v>
      </c>
      <c r="E143" s="171">
        <v>11153</v>
      </c>
      <c r="F143" s="97">
        <v>11811</v>
      </c>
      <c r="G143" s="82">
        <v>12447</v>
      </c>
      <c r="H143" s="250">
        <v>12536</v>
      </c>
      <c r="I143" s="173">
        <v>6071</v>
      </c>
      <c r="J143" s="97">
        <v>6528</v>
      </c>
      <c r="K143" s="82">
        <v>6745</v>
      </c>
      <c r="L143" s="296">
        <v>6816</v>
      </c>
      <c r="M143" s="115">
        <v>63.3</v>
      </c>
      <c r="N143" s="93">
        <v>68</v>
      </c>
      <c r="O143" s="74">
        <f>IF(M143-N143=0,"-",(M143-N143)/N143*100)</f>
        <v>-6.9117647058823577</v>
      </c>
      <c r="P143" s="115">
        <v>278.89999999999998</v>
      </c>
      <c r="Q143" s="93">
        <v>282.60000000000002</v>
      </c>
      <c r="R143" s="74">
        <f>IF(P143-Q143=0,"-",(P143-Q143)/Q143*100)</f>
        <v>-1.3092710544940003</v>
      </c>
      <c r="S143" s="8"/>
      <c r="T143" s="8"/>
      <c r="U143" s="406"/>
      <c r="V143" s="8"/>
      <c r="W143" s="406"/>
    </row>
    <row r="144" spans="1:23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2">E142+E143</f>
        <v>65558</v>
      </c>
      <c r="F144" s="97">
        <f t="shared" si="32"/>
        <v>67279</v>
      </c>
      <c r="G144" s="82">
        <f t="shared" si="32"/>
        <v>79700</v>
      </c>
      <c r="H144" s="250">
        <f t="shared" si="32"/>
        <v>79792</v>
      </c>
      <c r="I144" s="173">
        <f t="shared" si="32"/>
        <v>25604</v>
      </c>
      <c r="J144" s="97">
        <f t="shared" si="32"/>
        <v>26522</v>
      </c>
      <c r="K144" s="82">
        <f t="shared" si="32"/>
        <v>31731</v>
      </c>
      <c r="L144" s="173">
        <f t="shared" si="32"/>
        <v>32053</v>
      </c>
      <c r="M144" s="115">
        <f t="shared" si="32"/>
        <v>266.89999999999998</v>
      </c>
      <c r="N144" s="93">
        <f t="shared" si="32"/>
        <v>276.39999999999998</v>
      </c>
      <c r="O144" s="74">
        <f>IF(M144-N144=0,"-",(M144-N144)/N144*100)</f>
        <v>-3.437047756874096</v>
      </c>
      <c r="P144" s="92">
        <f>P142+P143</f>
        <v>1312.3000000000002</v>
      </c>
      <c r="Q144" s="93">
        <f>Q142+Q143</f>
        <v>1329.1</v>
      </c>
      <c r="R144" s="74">
        <f>IF(P144-Q144=0,"-",(P144-Q144)/Q144*100)</f>
        <v>-1.2640132420434678</v>
      </c>
      <c r="S144" s="8"/>
      <c r="T144" s="86">
        <f>+P144*1000000/C144/365</f>
        <v>31732.943210533322</v>
      </c>
      <c r="U144" s="406">
        <f>+T144-K144</f>
        <v>1.9432105333216896</v>
      </c>
      <c r="V144" s="86">
        <f>+Q144*1000000/C144/365</f>
        <v>32139.186787411283</v>
      </c>
      <c r="W144" s="406">
        <f>+V144-L144</f>
        <v>86.186787411283149</v>
      </c>
    </row>
    <row r="145" spans="1:23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</row>
    <row r="146" spans="1:23" ht="12.75">
      <c r="A146" s="67" t="s">
        <v>170</v>
      </c>
      <c r="B146" s="68"/>
      <c r="C146" s="80"/>
      <c r="D146" s="94" t="s">
        <v>20</v>
      </c>
      <c r="E146" s="274">
        <v>109963</v>
      </c>
      <c r="F146" s="121">
        <v>112319</v>
      </c>
      <c r="G146" s="275">
        <v>126182</v>
      </c>
      <c r="H146" s="276">
        <v>127409</v>
      </c>
      <c r="I146" s="274">
        <v>38545.74</v>
      </c>
      <c r="J146" s="121">
        <v>39137</v>
      </c>
      <c r="K146" s="275">
        <v>45932</v>
      </c>
      <c r="L146" s="276">
        <v>46441</v>
      </c>
      <c r="M146" s="311">
        <v>161.4</v>
      </c>
      <c r="N146" s="124">
        <v>163.80000000000001</v>
      </c>
      <c r="O146" s="74">
        <f>IF(M146-N146=0,"-",(M146-N146)/N146*100)</f>
        <v>-1.4652014652014684</v>
      </c>
      <c r="P146" s="277">
        <v>762.8</v>
      </c>
      <c r="Q146" s="124">
        <v>771.3</v>
      </c>
      <c r="R146" s="74">
        <f>IF(P146-Q146=0,"-",(P146-Q146)/Q146*100)</f>
        <v>-1.1020355244392586</v>
      </c>
      <c r="S146" s="8"/>
      <c r="T146" s="8"/>
      <c r="U146" s="406"/>
      <c r="V146" s="8"/>
      <c r="W146" s="406"/>
    </row>
    <row r="147" spans="1:23" ht="12.75">
      <c r="A147" s="52"/>
      <c r="B147" s="9"/>
      <c r="C147" s="80"/>
      <c r="D147" s="94" t="s">
        <v>24</v>
      </c>
      <c r="E147" s="274">
        <v>22981</v>
      </c>
      <c r="F147" s="121">
        <v>23754</v>
      </c>
      <c r="G147" s="275">
        <v>24459</v>
      </c>
      <c r="H147" s="276">
        <v>24018</v>
      </c>
      <c r="I147" s="274">
        <v>9094</v>
      </c>
      <c r="J147" s="121">
        <v>9414</v>
      </c>
      <c r="K147" s="275">
        <v>9714</v>
      </c>
      <c r="L147" s="276">
        <v>9649</v>
      </c>
      <c r="M147" s="311">
        <v>38.1</v>
      </c>
      <c r="N147" s="124">
        <v>39.4</v>
      </c>
      <c r="O147" s="74">
        <f>IF(M147-N147=0,"-",(M147-N147)/N147*100)</f>
        <v>-3.2994923857867953</v>
      </c>
      <c r="P147" s="277">
        <v>161.30000000000001</v>
      </c>
      <c r="Q147" s="124">
        <v>160.19999999999999</v>
      </c>
      <c r="R147" s="74">
        <f>IF(P147-Q147=0,"-",(P147-Q147)/Q147*100)</f>
        <v>0.68664169787766716</v>
      </c>
      <c r="S147" s="8"/>
      <c r="T147" s="8"/>
      <c r="U147" s="406"/>
      <c r="V147" s="8"/>
      <c r="W147" s="406"/>
    </row>
    <row r="148" spans="1:23" ht="12.75">
      <c r="A148" s="67"/>
      <c r="B148" s="79" t="s">
        <v>25</v>
      </c>
      <c r="C148" s="80">
        <v>45.5</v>
      </c>
      <c r="D148" s="94" t="s">
        <v>26</v>
      </c>
      <c r="E148" s="171">
        <f t="shared" ref="E148:N148" si="33">E146+E147</f>
        <v>132944</v>
      </c>
      <c r="F148" s="97">
        <f t="shared" si="33"/>
        <v>136073</v>
      </c>
      <c r="G148" s="82">
        <f t="shared" si="33"/>
        <v>150641</v>
      </c>
      <c r="H148" s="250">
        <f t="shared" si="33"/>
        <v>151427</v>
      </c>
      <c r="I148" s="173">
        <f t="shared" si="33"/>
        <v>47639.74</v>
      </c>
      <c r="J148" s="97">
        <f t="shared" si="33"/>
        <v>48551</v>
      </c>
      <c r="K148" s="82">
        <f t="shared" si="33"/>
        <v>55646</v>
      </c>
      <c r="L148" s="173">
        <f t="shared" si="33"/>
        <v>56090</v>
      </c>
      <c r="M148" s="115">
        <f t="shared" si="33"/>
        <v>199.5</v>
      </c>
      <c r="N148" s="93">
        <f t="shared" si="33"/>
        <v>203.20000000000002</v>
      </c>
      <c r="O148" s="74">
        <f>IF(M148-N148=0,"-",(M148-N148)/N148*100)</f>
        <v>-1.8208661417322918</v>
      </c>
      <c r="P148" s="92">
        <f>P146+P147</f>
        <v>924.09999999999991</v>
      </c>
      <c r="Q148" s="93">
        <f>Q146+Q147</f>
        <v>931.5</v>
      </c>
      <c r="R148" s="74">
        <f>IF(P148-Q148=0,"-",(P148-Q148)/Q148*100)</f>
        <v>-0.79441760601181877</v>
      </c>
      <c r="S148" s="8"/>
      <c r="T148" s="86">
        <f>+P148*1000000/C148/365</f>
        <v>55643.534547644129</v>
      </c>
      <c r="U148" s="406">
        <f>+T148-K148</f>
        <v>-2.4654523558710935</v>
      </c>
      <c r="V148" s="86">
        <f>+Q148*1000000/C148/365</f>
        <v>56089.116363088971</v>
      </c>
      <c r="W148" s="406">
        <f>+V148-L148</f>
        <v>-0.88363691102858866</v>
      </c>
    </row>
    <row r="149" spans="1:23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</row>
    <row r="150" spans="1:23" ht="12.75">
      <c r="A150" s="67" t="s">
        <v>108</v>
      </c>
      <c r="B150" s="68"/>
      <c r="C150" s="80"/>
      <c r="D150" s="94" t="s">
        <v>20</v>
      </c>
      <c r="E150" s="274">
        <v>83588.62</v>
      </c>
      <c r="F150" s="121">
        <v>84571</v>
      </c>
      <c r="G150" s="275">
        <v>89272</v>
      </c>
      <c r="H150" s="276">
        <v>89646</v>
      </c>
      <c r="I150" s="274">
        <v>38533</v>
      </c>
      <c r="J150" s="121">
        <v>39260</v>
      </c>
      <c r="K150" s="275">
        <v>43585</v>
      </c>
      <c r="L150" s="276">
        <v>43868</v>
      </c>
      <c r="M150" s="311">
        <v>172.6</v>
      </c>
      <c r="N150" s="124">
        <v>175.9</v>
      </c>
      <c r="O150" s="74">
        <f>IF(M150-N150=0,"-",(M150-N150)/N150*100)</f>
        <v>-1.8760659465605523</v>
      </c>
      <c r="P150" s="277">
        <v>774.8</v>
      </c>
      <c r="Q150" s="124">
        <v>779.8</v>
      </c>
      <c r="R150" s="74">
        <f>IF(P150-Q150=0,"-",(P150-Q150)/Q150*100)</f>
        <v>-0.64119004873044372</v>
      </c>
      <c r="S150" s="8"/>
      <c r="T150" s="8"/>
      <c r="U150" s="406"/>
      <c r="V150" s="8"/>
      <c r="W150" s="406"/>
    </row>
    <row r="151" spans="1:23" ht="12.75">
      <c r="A151" s="52"/>
      <c r="B151" s="9"/>
      <c r="C151" s="80"/>
      <c r="D151" s="94" t="s">
        <v>24</v>
      </c>
      <c r="E151" s="274">
        <v>13164</v>
      </c>
      <c r="F151" s="121">
        <v>13453</v>
      </c>
      <c r="G151" s="275">
        <v>13717</v>
      </c>
      <c r="H151" s="276">
        <v>13672</v>
      </c>
      <c r="I151" s="274">
        <v>7299</v>
      </c>
      <c r="J151" s="121">
        <v>7596</v>
      </c>
      <c r="K151" s="275">
        <v>7807</v>
      </c>
      <c r="L151" s="276">
        <v>7837</v>
      </c>
      <c r="M151" s="311">
        <v>32.700000000000003</v>
      </c>
      <c r="N151" s="124">
        <v>34</v>
      </c>
      <c r="O151" s="74">
        <f>IF(M151-N151=0,"-",(M151-N151)/N151*100)</f>
        <v>-3.8235294117646976</v>
      </c>
      <c r="P151" s="277">
        <v>138.80000000000001</v>
      </c>
      <c r="Q151" s="124">
        <v>139.30000000000001</v>
      </c>
      <c r="R151" s="74">
        <f>IF(P151-Q151=0,"-",(P151-Q151)/Q151*100)</f>
        <v>-0.35893754486719309</v>
      </c>
      <c r="S151" s="8"/>
      <c r="T151" s="8"/>
      <c r="U151" s="406"/>
      <c r="V151" s="8"/>
      <c r="W151" s="406"/>
    </row>
    <row r="152" spans="1:23" ht="12.75">
      <c r="A152" s="67"/>
      <c r="B152" s="79" t="s">
        <v>25</v>
      </c>
      <c r="C152" s="80">
        <v>48.7</v>
      </c>
      <c r="D152" s="94" t="s">
        <v>26</v>
      </c>
      <c r="E152" s="171">
        <f t="shared" ref="E152:N152" si="34">E150+E151</f>
        <v>96752.62</v>
      </c>
      <c r="F152" s="97">
        <f t="shared" si="34"/>
        <v>98024</v>
      </c>
      <c r="G152" s="82">
        <f t="shared" si="34"/>
        <v>102989</v>
      </c>
      <c r="H152" s="250">
        <f t="shared" si="34"/>
        <v>103318</v>
      </c>
      <c r="I152" s="173">
        <f t="shared" si="34"/>
        <v>45832</v>
      </c>
      <c r="J152" s="97">
        <f t="shared" si="34"/>
        <v>46856</v>
      </c>
      <c r="K152" s="82">
        <f t="shared" si="34"/>
        <v>51392</v>
      </c>
      <c r="L152" s="173">
        <f t="shared" si="34"/>
        <v>51705</v>
      </c>
      <c r="M152" s="115">
        <f t="shared" si="34"/>
        <v>205.3</v>
      </c>
      <c r="N152" s="93">
        <f t="shared" si="34"/>
        <v>209.9</v>
      </c>
      <c r="O152" s="74">
        <f>IF(M152-N152=0,"-",(M152-N152)/N152*100)</f>
        <v>-2.191519771319673</v>
      </c>
      <c r="P152" s="92">
        <f>P150+P151</f>
        <v>913.59999999999991</v>
      </c>
      <c r="Q152" s="93">
        <f>Q150+Q151</f>
        <v>919.09999999999991</v>
      </c>
      <c r="R152" s="74">
        <f>IF(P152-Q152=0,"-",(P152-Q152)/Q152*100)</f>
        <v>-0.59841148950059853</v>
      </c>
      <c r="S152" s="8"/>
      <c r="T152" s="86">
        <f>+P152*1000000/C152/365</f>
        <v>51396.58518747714</v>
      </c>
      <c r="U152" s="406">
        <f>+T152-K152</f>
        <v>4.5851874771396979</v>
      </c>
      <c r="V152" s="86">
        <f>+Q152*1000000/C152/365</f>
        <v>51705.999831228364</v>
      </c>
      <c r="W152" s="406">
        <f>+V152-L152</f>
        <v>0.9998312283642008</v>
      </c>
    </row>
    <row r="153" spans="1:23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173"/>
      <c r="M153" s="115"/>
      <c r="N153" s="93"/>
      <c r="O153" s="74"/>
      <c r="P153" s="108"/>
      <c r="Q153" s="93"/>
      <c r="R153" s="74"/>
      <c r="S153" s="8"/>
      <c r="T153" s="8"/>
      <c r="U153" s="406"/>
      <c r="V153" s="8"/>
      <c r="W153" s="406"/>
    </row>
    <row r="154" spans="1:23" ht="12.75">
      <c r="A154" s="99" t="s">
        <v>109</v>
      </c>
      <c r="B154" s="100"/>
      <c r="C154" s="114"/>
      <c r="D154" s="94" t="s">
        <v>20</v>
      </c>
      <c r="E154" s="171">
        <v>94248</v>
      </c>
      <c r="F154" s="97">
        <v>95986</v>
      </c>
      <c r="G154" s="82">
        <v>112777</v>
      </c>
      <c r="H154" s="250">
        <v>114829</v>
      </c>
      <c r="I154" s="173">
        <v>23249</v>
      </c>
      <c r="J154" s="97">
        <v>23791</v>
      </c>
      <c r="K154" s="82">
        <v>28300</v>
      </c>
      <c r="L154" s="296">
        <v>28913</v>
      </c>
      <c r="M154" s="115">
        <v>331.3</v>
      </c>
      <c r="N154" s="93">
        <v>339</v>
      </c>
      <c r="O154" s="74">
        <f>IF(M154-N154=0,"-",(M154-N154)/N154*100)</f>
        <v>-2.2713864306784624</v>
      </c>
      <c r="P154" s="115">
        <v>1600</v>
      </c>
      <c r="Q154" s="93">
        <v>1634.7</v>
      </c>
      <c r="R154" s="74">
        <f>IF(P154-Q154=0,"-",(P154-Q154)/Q154*100)</f>
        <v>-2.1227136477641184</v>
      </c>
      <c r="S154" s="8"/>
      <c r="T154" s="8"/>
      <c r="U154" s="406"/>
      <c r="V154" s="8"/>
      <c r="W154" s="406"/>
    </row>
    <row r="155" spans="1:23" ht="12.75">
      <c r="A155" s="99" t="s">
        <v>171</v>
      </c>
      <c r="B155" s="100"/>
      <c r="C155" s="114"/>
      <c r="D155" s="94" t="s">
        <v>24</v>
      </c>
      <c r="E155" s="171">
        <v>20838</v>
      </c>
      <c r="F155" s="97">
        <v>22119</v>
      </c>
      <c r="G155" s="82">
        <v>22874</v>
      </c>
      <c r="H155" s="250">
        <v>23299</v>
      </c>
      <c r="I155" s="173">
        <v>6445</v>
      </c>
      <c r="J155" s="97">
        <v>6880</v>
      </c>
      <c r="K155" s="82">
        <v>7093</v>
      </c>
      <c r="L155" s="296">
        <v>7246</v>
      </c>
      <c r="M155" s="115">
        <v>91.8</v>
      </c>
      <c r="N155" s="93">
        <v>98</v>
      </c>
      <c r="O155" s="74">
        <f>IF(M155-N155=0,"-",(M155-N155)/N155*100)</f>
        <v>-6.3265306122449001</v>
      </c>
      <c r="P155" s="115">
        <v>401</v>
      </c>
      <c r="Q155" s="93">
        <v>409.7</v>
      </c>
      <c r="R155" s="74">
        <f>IF(P155-Q155=0,"-",(P155-Q155)/Q155*100)</f>
        <v>-2.1235050036612129</v>
      </c>
      <c r="S155" s="8"/>
      <c r="T155" s="8"/>
      <c r="U155" s="406"/>
      <c r="V155" s="8"/>
      <c r="W155" s="406"/>
    </row>
    <row r="156" spans="1:23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5">E154+E155</f>
        <v>115086</v>
      </c>
      <c r="F156" s="97">
        <f t="shared" si="35"/>
        <v>118105</v>
      </c>
      <c r="G156" s="82">
        <f t="shared" si="35"/>
        <v>135651</v>
      </c>
      <c r="H156" s="250">
        <f t="shared" si="35"/>
        <v>138128</v>
      </c>
      <c r="I156" s="173">
        <f t="shared" si="35"/>
        <v>29694</v>
      </c>
      <c r="J156" s="97">
        <f t="shared" si="35"/>
        <v>30671</v>
      </c>
      <c r="K156" s="82">
        <f t="shared" si="35"/>
        <v>35393</v>
      </c>
      <c r="L156" s="173">
        <f t="shared" si="35"/>
        <v>36159</v>
      </c>
      <c r="M156" s="115">
        <f t="shared" si="35"/>
        <v>423.1</v>
      </c>
      <c r="N156" s="93">
        <f t="shared" si="35"/>
        <v>437</v>
      </c>
      <c r="O156" s="74">
        <f>IF(M156-N156=0,"-",(M156-N156)/N156*100)</f>
        <v>-3.1807780320366081</v>
      </c>
      <c r="P156" s="92">
        <f>P154+P155</f>
        <v>2001</v>
      </c>
      <c r="Q156" s="93">
        <f>Q154+Q155</f>
        <v>2044.4</v>
      </c>
      <c r="R156" s="74">
        <f>IF(P156-Q156=0,"-",(P156-Q156)/Q156*100)</f>
        <v>-2.1228722363529684</v>
      </c>
      <c r="S156" s="8"/>
      <c r="T156" s="86">
        <f>+P156*1000000/C156/365</f>
        <v>35391.812658630843</v>
      </c>
      <c r="U156" s="406">
        <f>+T156-K156</f>
        <v>-1.187341369157366</v>
      </c>
      <c r="V156" s="86">
        <f>+Q156*1000000/C156/365</f>
        <v>36159.43118406042</v>
      </c>
      <c r="W156" s="406">
        <f>+V156-L156</f>
        <v>0.43118406042049173</v>
      </c>
    </row>
    <row r="157" spans="1:23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</row>
    <row r="158" spans="1:23" ht="12.75">
      <c r="A158" s="99" t="s">
        <v>111</v>
      </c>
      <c r="B158" s="68"/>
      <c r="C158" s="80"/>
      <c r="D158" s="94" t="s">
        <v>20</v>
      </c>
      <c r="E158" s="171">
        <v>7036</v>
      </c>
      <c r="F158" s="97">
        <v>10360</v>
      </c>
      <c r="G158" s="82">
        <v>15307</v>
      </c>
      <c r="H158" s="250">
        <v>16045</v>
      </c>
      <c r="I158" s="173">
        <v>9420</v>
      </c>
      <c r="J158" s="97">
        <v>9634</v>
      </c>
      <c r="K158" s="82">
        <v>15071</v>
      </c>
      <c r="L158" s="296">
        <v>15045</v>
      </c>
      <c r="M158" s="115">
        <v>31.1</v>
      </c>
      <c r="N158" s="93">
        <v>31.8</v>
      </c>
      <c r="O158" s="74">
        <f>IF(M158-N158=0,"-",(M158-N158)/N158*100)</f>
        <v>-2.2012578616352179</v>
      </c>
      <c r="P158" s="115">
        <v>197.3</v>
      </c>
      <c r="Q158" s="93">
        <v>196.9</v>
      </c>
      <c r="R158" s="74">
        <f>IF(P158-Q158=0,"-",(P158-Q158)/Q158*100)</f>
        <v>0.20314880650076469</v>
      </c>
      <c r="S158" s="8"/>
      <c r="T158" s="8"/>
      <c r="U158" s="406"/>
      <c r="V158" s="8"/>
      <c r="W158" s="406"/>
    </row>
    <row r="159" spans="1:23" ht="12.75">
      <c r="A159" s="99" t="s">
        <v>180</v>
      </c>
      <c r="B159" s="68"/>
      <c r="C159" s="80"/>
      <c r="D159" s="94" t="s">
        <v>24</v>
      </c>
      <c r="E159" s="171">
        <v>2040</v>
      </c>
      <c r="F159" s="97">
        <v>3004</v>
      </c>
      <c r="G159" s="82">
        <v>3310</v>
      </c>
      <c r="H159" s="250">
        <v>3553</v>
      </c>
      <c r="I159" s="173">
        <v>2638</v>
      </c>
      <c r="J159" s="97">
        <v>2722</v>
      </c>
      <c r="K159" s="82">
        <v>3227</v>
      </c>
      <c r="L159" s="296">
        <v>3259</v>
      </c>
      <c r="M159" s="115">
        <v>8.6999999999999993</v>
      </c>
      <c r="N159" s="93">
        <v>9</v>
      </c>
      <c r="O159" s="74">
        <f>IF(M159-N159=0,"-",(M159-N159)/N159*100)</f>
        <v>-3.333333333333341</v>
      </c>
      <c r="P159" s="115">
        <v>42.2</v>
      </c>
      <c r="Q159" s="93">
        <v>42.7</v>
      </c>
      <c r="R159" s="74">
        <f>IF(P159-Q159=0,"-",(P159-Q159)/Q159*100)</f>
        <v>-1.1709601873536299</v>
      </c>
      <c r="S159" s="8"/>
      <c r="T159" s="8"/>
      <c r="U159" s="406"/>
      <c r="V159" s="8"/>
      <c r="W159" s="406"/>
    </row>
    <row r="160" spans="1:23" ht="12.75">
      <c r="A160" s="78"/>
      <c r="B160" s="79" t="s">
        <v>25</v>
      </c>
      <c r="C160" s="80">
        <v>37.6</v>
      </c>
      <c r="D160" s="94" t="s">
        <v>26</v>
      </c>
      <c r="E160" s="171">
        <f t="shared" ref="E160:N160" si="36">E158+E159</f>
        <v>9076</v>
      </c>
      <c r="F160" s="97">
        <f t="shared" si="36"/>
        <v>13364</v>
      </c>
      <c r="G160" s="82">
        <f t="shared" si="36"/>
        <v>18617</v>
      </c>
      <c r="H160" s="250">
        <f t="shared" si="36"/>
        <v>19598</v>
      </c>
      <c r="I160" s="173">
        <f t="shared" si="36"/>
        <v>12058</v>
      </c>
      <c r="J160" s="97">
        <f t="shared" si="36"/>
        <v>12356</v>
      </c>
      <c r="K160" s="82">
        <f t="shared" si="36"/>
        <v>18298</v>
      </c>
      <c r="L160" s="173">
        <f t="shared" si="36"/>
        <v>18304</v>
      </c>
      <c r="M160" s="115">
        <f t="shared" si="36"/>
        <v>39.799999999999997</v>
      </c>
      <c r="N160" s="93">
        <f t="shared" si="36"/>
        <v>40.799999999999997</v>
      </c>
      <c r="O160" s="74">
        <f>IF(M160-N160=0,"-",(M160-N160)/N160*100)</f>
        <v>-2.4509803921568629</v>
      </c>
      <c r="P160" s="92">
        <f>P158+P159</f>
        <v>239.5</v>
      </c>
      <c r="Q160" s="93">
        <f>Q158+Q159</f>
        <v>239.60000000000002</v>
      </c>
      <c r="R160" s="74">
        <f>IF(P160-Q160=0,"-",(P160-Q160)/Q160*100)</f>
        <v>-4.173622704508461E-2</v>
      </c>
      <c r="S160" s="8"/>
      <c r="T160" s="86">
        <f>+P160*1000000/35.8/365</f>
        <v>18328.614065967708</v>
      </c>
      <c r="U160" s="406">
        <f>+T160-K160</f>
        <v>30.614065967707575</v>
      </c>
      <c r="V160" s="86">
        <f>+Q160*1000000/35.8/365</f>
        <v>18336.266931966027</v>
      </c>
      <c r="W160" s="406">
        <f>+V160-L160</f>
        <v>32.266931966027187</v>
      </c>
    </row>
    <row r="161" spans="1:23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</row>
    <row r="162" spans="1:23" ht="12.75">
      <c r="A162" s="67" t="s">
        <v>113</v>
      </c>
      <c r="B162" s="68"/>
      <c r="C162" s="80"/>
      <c r="D162" s="94" t="s">
        <v>20</v>
      </c>
      <c r="E162" s="274">
        <v>71654</v>
      </c>
      <c r="F162" s="121">
        <v>71022</v>
      </c>
      <c r="G162" s="275">
        <v>74586</v>
      </c>
      <c r="H162" s="276">
        <v>75500</v>
      </c>
      <c r="I162" s="274">
        <v>33719</v>
      </c>
      <c r="J162" s="121">
        <v>33715</v>
      </c>
      <c r="K162" s="275">
        <v>37617</v>
      </c>
      <c r="L162" s="276">
        <v>38366</v>
      </c>
      <c r="M162" s="311">
        <v>282.60000000000002</v>
      </c>
      <c r="N162" s="124">
        <v>282.60000000000002</v>
      </c>
      <c r="O162" s="74" t="str">
        <f>IF(M162-N162=0,"-",(M162-N162)/N162*100)</f>
        <v>-</v>
      </c>
      <c r="P162" s="277">
        <v>1250.8</v>
      </c>
      <c r="Q162" s="124">
        <v>1275.7</v>
      </c>
      <c r="R162" s="74">
        <f>IF(P162-Q162=0,"-",(P162-Q162)/Q162*100)</f>
        <v>-1.9518695618092097</v>
      </c>
      <c r="S162" s="8"/>
      <c r="T162" s="8"/>
      <c r="U162" s="406"/>
      <c r="V162" s="8"/>
      <c r="W162" s="406"/>
    </row>
    <row r="163" spans="1:23" ht="12.75">
      <c r="A163" s="52"/>
      <c r="B163" s="9"/>
      <c r="C163" s="80"/>
      <c r="D163" s="94" t="s">
        <v>24</v>
      </c>
      <c r="E163" s="274">
        <v>23811</v>
      </c>
      <c r="F163" s="121">
        <v>24735</v>
      </c>
      <c r="G163" s="275">
        <v>24476</v>
      </c>
      <c r="H163" s="276">
        <v>24336</v>
      </c>
      <c r="I163" s="274">
        <v>15219</v>
      </c>
      <c r="J163" s="121">
        <v>15819</v>
      </c>
      <c r="K163" s="275">
        <v>15764</v>
      </c>
      <c r="L163" s="276">
        <v>15793</v>
      </c>
      <c r="M163" s="311">
        <v>127.6</v>
      </c>
      <c r="N163" s="124">
        <v>132.6</v>
      </c>
      <c r="O163" s="74">
        <f>IF(M163-N163=0,"-",(M163-N163)/N163*100)</f>
        <v>-3.7707390648567123</v>
      </c>
      <c r="P163" s="277">
        <v>524.20000000000005</v>
      </c>
      <c r="Q163" s="124">
        <v>525.1</v>
      </c>
      <c r="R163" s="74">
        <f>IF(P163-Q163=0,"-",(P163-Q163)/Q163*100)</f>
        <v>-0.17139592458578884</v>
      </c>
      <c r="S163" s="8"/>
      <c r="T163" s="8"/>
      <c r="U163" s="406"/>
      <c r="V163" s="8"/>
      <c r="W163" s="406"/>
    </row>
    <row r="164" spans="1:23" ht="12.75">
      <c r="A164" s="67"/>
      <c r="B164" s="79" t="s">
        <v>25</v>
      </c>
      <c r="C164" s="80">
        <v>91.1</v>
      </c>
      <c r="D164" s="94" t="s">
        <v>26</v>
      </c>
      <c r="E164" s="171">
        <f t="shared" ref="E164:N164" si="37">E162+E163</f>
        <v>95465</v>
      </c>
      <c r="F164" s="97">
        <f t="shared" si="37"/>
        <v>95757</v>
      </c>
      <c r="G164" s="82">
        <f t="shared" si="37"/>
        <v>99062</v>
      </c>
      <c r="H164" s="250">
        <f t="shared" si="37"/>
        <v>99836</v>
      </c>
      <c r="I164" s="173">
        <f t="shared" si="37"/>
        <v>48938</v>
      </c>
      <c r="J164" s="97">
        <f t="shared" si="37"/>
        <v>49534</v>
      </c>
      <c r="K164" s="82">
        <f t="shared" si="37"/>
        <v>53381</v>
      </c>
      <c r="L164" s="173">
        <f t="shared" si="37"/>
        <v>54159</v>
      </c>
      <c r="M164" s="115">
        <f t="shared" si="37"/>
        <v>410.20000000000005</v>
      </c>
      <c r="N164" s="93">
        <f t="shared" si="37"/>
        <v>415.20000000000005</v>
      </c>
      <c r="O164" s="74">
        <f>IF(M164-N164=0,"-",(M164-N164)/N164*100)</f>
        <v>-1.2042389210019266</v>
      </c>
      <c r="P164" s="92">
        <f>P162+P163</f>
        <v>1775</v>
      </c>
      <c r="Q164" s="93">
        <f>Q162+Q163</f>
        <v>1800.8000000000002</v>
      </c>
      <c r="R164" s="74">
        <f>IF(P164-Q164=0,"-",(P164-Q164)/Q164*100)</f>
        <v>-1.4326965792980997</v>
      </c>
      <c r="S164" s="8"/>
      <c r="T164" s="86">
        <f>+P164*1000000/C164/365</f>
        <v>53381.050478925768</v>
      </c>
      <c r="U164" s="406">
        <f>+T164-K164</f>
        <v>5.0478925768402405E-2</v>
      </c>
      <c r="V164" s="86">
        <f>+Q164*1000000/C164/365</f>
        <v>54156.955325323681</v>
      </c>
      <c r="W164" s="406">
        <f>+V164-L164</f>
        <v>-2.0446746763191186</v>
      </c>
    </row>
    <row r="165" spans="1:23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</row>
    <row r="166" spans="1:23" ht="12.75">
      <c r="A166" s="67" t="s">
        <v>115</v>
      </c>
      <c r="B166" s="68"/>
      <c r="C166" s="80"/>
      <c r="D166" s="94" t="s">
        <v>20</v>
      </c>
      <c r="E166" s="274">
        <v>144548</v>
      </c>
      <c r="F166" s="121">
        <v>144828</v>
      </c>
      <c r="G166" s="275">
        <v>149912</v>
      </c>
      <c r="H166" s="276">
        <v>150627</v>
      </c>
      <c r="I166" s="274">
        <v>40475</v>
      </c>
      <c r="J166" s="121">
        <v>40670</v>
      </c>
      <c r="K166" s="275">
        <v>44632</v>
      </c>
      <c r="L166" s="276">
        <v>45044</v>
      </c>
      <c r="M166" s="311">
        <v>304.2</v>
      </c>
      <c r="N166" s="124">
        <v>305.7</v>
      </c>
      <c r="O166" s="74">
        <f>IF(M166-N166=0,"-",(M166-N166)/N166*100)</f>
        <v>-0.49067713444553485</v>
      </c>
      <c r="P166" s="277">
        <v>1330.9</v>
      </c>
      <c r="Q166" s="124">
        <v>1343.2</v>
      </c>
      <c r="R166" s="74">
        <f>IF(P166-Q166=0,"-",(P166-Q166)/Q166*100)</f>
        <v>-0.91572364502679815</v>
      </c>
      <c r="S166" s="8"/>
      <c r="T166" s="8"/>
      <c r="U166" s="406"/>
      <c r="V166" s="8"/>
      <c r="W166" s="406"/>
    </row>
    <row r="167" spans="1:23" ht="12.75">
      <c r="A167" s="52"/>
      <c r="B167" s="9"/>
      <c r="C167" s="80"/>
      <c r="D167" s="94" t="s">
        <v>24</v>
      </c>
      <c r="E167" s="274">
        <v>26234</v>
      </c>
      <c r="F167" s="121">
        <v>27346</v>
      </c>
      <c r="G167" s="275">
        <v>27204</v>
      </c>
      <c r="H167" s="276">
        <v>26822.91</v>
      </c>
      <c r="I167" s="274">
        <v>8334</v>
      </c>
      <c r="J167" s="121">
        <v>8751</v>
      </c>
      <c r="K167" s="275">
        <v>8816</v>
      </c>
      <c r="L167" s="276">
        <v>8811</v>
      </c>
      <c r="M167" s="311">
        <v>62.6</v>
      </c>
      <c r="N167" s="124">
        <v>65.8</v>
      </c>
      <c r="O167" s="74">
        <f>IF(M167-N167=0,"-",(M167-N167)/N167*100)</f>
        <v>-4.8632218844984738</v>
      </c>
      <c r="P167" s="277">
        <v>262.89999999999998</v>
      </c>
      <c r="Q167" s="124">
        <v>262.7</v>
      </c>
      <c r="R167" s="74">
        <f>IF(P167-Q167=0,"-",(P167-Q167)/Q167*100)</f>
        <v>7.6132470498663354E-2</v>
      </c>
      <c r="S167" s="8"/>
      <c r="T167" s="8"/>
      <c r="U167" s="406"/>
      <c r="V167" s="8"/>
      <c r="W167" s="406"/>
    </row>
    <row r="168" spans="1:23" ht="12.75">
      <c r="A168" s="67"/>
      <c r="B168" s="79" t="s">
        <v>25</v>
      </c>
      <c r="C168" s="80">
        <v>81.7</v>
      </c>
      <c r="D168" s="94" t="s">
        <v>26</v>
      </c>
      <c r="E168" s="171">
        <f t="shared" ref="E168:N168" si="38">E166+E167</f>
        <v>170782</v>
      </c>
      <c r="F168" s="97">
        <f t="shared" si="38"/>
        <v>172174</v>
      </c>
      <c r="G168" s="82">
        <f t="shared" si="38"/>
        <v>177116</v>
      </c>
      <c r="H168" s="250">
        <f t="shared" si="38"/>
        <v>177449.91</v>
      </c>
      <c r="I168" s="173">
        <f t="shared" si="38"/>
        <v>48809</v>
      </c>
      <c r="J168" s="97">
        <f t="shared" si="38"/>
        <v>49421</v>
      </c>
      <c r="K168" s="82">
        <f t="shared" si="38"/>
        <v>53448</v>
      </c>
      <c r="L168" s="173">
        <f t="shared" si="38"/>
        <v>53855</v>
      </c>
      <c r="M168" s="115">
        <f t="shared" si="38"/>
        <v>366.8</v>
      </c>
      <c r="N168" s="93">
        <f t="shared" si="38"/>
        <v>371.5</v>
      </c>
      <c r="O168" s="74">
        <f>IF(M168-N168=0,"-",(M168-N168)/N168*100)</f>
        <v>-1.2651413189771168</v>
      </c>
      <c r="P168" s="92">
        <f>P166+P167</f>
        <v>1593.8000000000002</v>
      </c>
      <c r="Q168" s="93">
        <f>Q166+Q167</f>
        <v>1605.9</v>
      </c>
      <c r="R168" s="74">
        <f>IF(P168-Q168=0,"-",(P168-Q168)/Q168*100)</f>
        <v>-0.75347157357244587</v>
      </c>
      <c r="S168" s="8"/>
      <c r="T168" s="86">
        <f>+P168*1000000/C168/365</f>
        <v>53446.454620143864</v>
      </c>
      <c r="U168" s="406">
        <f>+T168-K168</f>
        <v>-1.5453798561356962</v>
      </c>
      <c r="V168" s="86">
        <f>+Q168*1000000/C168/365</f>
        <v>53852.215757616403</v>
      </c>
      <c r="W168" s="406">
        <f>+V168-L168</f>
        <v>-2.7842423835973023</v>
      </c>
    </row>
    <row r="169" spans="1:23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</row>
    <row r="170" spans="1:23" ht="12.75">
      <c r="A170" s="67" t="s">
        <v>116</v>
      </c>
      <c r="B170" s="68"/>
      <c r="C170" s="80"/>
      <c r="D170" s="94" t="s">
        <v>20</v>
      </c>
      <c r="E170" s="274">
        <v>197128</v>
      </c>
      <c r="F170" s="121">
        <v>188879</v>
      </c>
      <c r="G170" s="275">
        <v>195948</v>
      </c>
      <c r="H170" s="276">
        <v>192001</v>
      </c>
      <c r="I170" s="274">
        <v>35954</v>
      </c>
      <c r="J170" s="121">
        <v>35976</v>
      </c>
      <c r="K170" s="275">
        <v>38248.125</v>
      </c>
      <c r="L170" s="276">
        <v>38889</v>
      </c>
      <c r="M170" s="311">
        <v>903</v>
      </c>
      <c r="N170" s="124">
        <v>903.6</v>
      </c>
      <c r="O170" s="74">
        <f>IF(M170-N170=0,"-",(M170-N170)/N170*100)</f>
        <v>-6.640106241700118E-2</v>
      </c>
      <c r="P170" s="277">
        <v>3811.2</v>
      </c>
      <c r="Q170" s="124">
        <v>3875.1</v>
      </c>
      <c r="R170" s="74">
        <f>IF(P170-Q170=0,"-",(P170-Q170)/Q170*100)</f>
        <v>-1.6489897034915251</v>
      </c>
      <c r="S170" s="8"/>
      <c r="T170" s="8"/>
      <c r="U170" s="406"/>
      <c r="V170" s="8"/>
      <c r="W170" s="406"/>
    </row>
    <row r="171" spans="1:23" ht="12.75">
      <c r="A171" s="52"/>
      <c r="B171" s="9"/>
      <c r="C171" s="80"/>
      <c r="D171" s="94" t="s">
        <v>24</v>
      </c>
      <c r="E171" s="274">
        <v>47105</v>
      </c>
      <c r="F171" s="121">
        <v>48056</v>
      </c>
      <c r="G171" s="275">
        <v>47887</v>
      </c>
      <c r="H171" s="276">
        <v>46659</v>
      </c>
      <c r="I171" s="274">
        <v>12563</v>
      </c>
      <c r="J171" s="121">
        <v>13246</v>
      </c>
      <c r="K171" s="275">
        <v>12932</v>
      </c>
      <c r="L171" s="276">
        <v>13007</v>
      </c>
      <c r="M171" s="311">
        <v>315.5</v>
      </c>
      <c r="N171" s="124">
        <v>332.7</v>
      </c>
      <c r="O171" s="74">
        <f>IF(M171-N171=0,"-",(M171-N171)/N171*100)</f>
        <v>-5.1698226630598105</v>
      </c>
      <c r="P171" s="277">
        <v>1288.5999999999999</v>
      </c>
      <c r="Q171" s="124">
        <v>1296.0999999999999</v>
      </c>
      <c r="R171" s="74">
        <f>IF(P171-Q171=0,"-",(P171-Q171)/Q171*100)</f>
        <v>-0.57865905408533291</v>
      </c>
      <c r="S171" s="8"/>
      <c r="T171" s="8"/>
      <c r="U171" s="406"/>
      <c r="V171" s="8"/>
      <c r="W171" s="406"/>
    </row>
    <row r="172" spans="1:23" ht="12.75">
      <c r="A172" s="67"/>
      <c r="B172" s="79" t="s">
        <v>25</v>
      </c>
      <c r="C172" s="80">
        <v>273</v>
      </c>
      <c r="D172" s="94" t="s">
        <v>26</v>
      </c>
      <c r="E172" s="171">
        <f t="shared" ref="E172:N172" si="39">E170+E171</f>
        <v>244233</v>
      </c>
      <c r="F172" s="97">
        <f t="shared" si="39"/>
        <v>236935</v>
      </c>
      <c r="G172" s="82">
        <f t="shared" si="39"/>
        <v>243835</v>
      </c>
      <c r="H172" s="250">
        <f t="shared" si="39"/>
        <v>238660</v>
      </c>
      <c r="I172" s="173">
        <f t="shared" si="39"/>
        <v>48517</v>
      </c>
      <c r="J172" s="97">
        <f t="shared" si="39"/>
        <v>49222</v>
      </c>
      <c r="K172" s="82">
        <f t="shared" si="39"/>
        <v>51180.125</v>
      </c>
      <c r="L172" s="173">
        <f t="shared" si="39"/>
        <v>51896</v>
      </c>
      <c r="M172" s="115">
        <f t="shared" si="39"/>
        <v>1218.5</v>
      </c>
      <c r="N172" s="93">
        <f t="shared" si="39"/>
        <v>1236.3</v>
      </c>
      <c r="O172" s="74">
        <f>IF(M172-N172=0,"-",(M172-N172)/N172*100)</f>
        <v>-1.4397799886758842</v>
      </c>
      <c r="P172" s="92">
        <f>P170+P171</f>
        <v>5099.7999999999993</v>
      </c>
      <c r="Q172" s="93">
        <f>Q170+Q171</f>
        <v>5171.2</v>
      </c>
      <c r="R172" s="74">
        <f>IF(P172-Q172=0,"-",(P172-Q172)/Q172*100)</f>
        <v>-1.3807240099010007</v>
      </c>
      <c r="S172" s="8"/>
      <c r="T172" s="86">
        <f>+P172*1000000/C172/365</f>
        <v>51179.687892016649</v>
      </c>
      <c r="U172" s="406">
        <f>+T172-K172</f>
        <v>-0.4371079833508702</v>
      </c>
      <c r="V172" s="86">
        <f>+Q172*1000000/C172/365</f>
        <v>51896.231622259023</v>
      </c>
      <c r="W172" s="406">
        <f>+V172-L172</f>
        <v>0.2316222590234247</v>
      </c>
    </row>
    <row r="173" spans="1:23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</row>
    <row r="174" spans="1:23" ht="12.75">
      <c r="A174" s="67" t="s">
        <v>117</v>
      </c>
      <c r="B174" s="68"/>
      <c r="C174" s="80"/>
      <c r="D174" s="94" t="s">
        <v>20</v>
      </c>
      <c r="E174" s="274">
        <v>35607</v>
      </c>
      <c r="F174" s="121">
        <v>36743</v>
      </c>
      <c r="G174" s="275">
        <v>37937</v>
      </c>
      <c r="H174" s="276">
        <v>38716.83</v>
      </c>
      <c r="I174" s="274">
        <v>23321</v>
      </c>
      <c r="J174" s="121">
        <v>24145</v>
      </c>
      <c r="K174" s="275">
        <v>25640</v>
      </c>
      <c r="L174" s="276">
        <v>26273</v>
      </c>
      <c r="M174" s="311">
        <v>97.2</v>
      </c>
      <c r="N174" s="124">
        <v>100.6</v>
      </c>
      <c r="O174" s="74">
        <f>IF(M174-N174=0,"-",(M174-N174)/N174*100)</f>
        <v>-3.3797216699801109</v>
      </c>
      <c r="P174" s="277">
        <v>423.9</v>
      </c>
      <c r="Q174" s="124">
        <v>434.4</v>
      </c>
      <c r="R174" s="74">
        <f>IF(P174-Q174=0,"-",(P174-Q174)/Q174*100)</f>
        <v>-2.4171270718232045</v>
      </c>
      <c r="S174" s="8"/>
      <c r="T174" s="8"/>
      <c r="U174" s="406"/>
      <c r="V174" s="8"/>
      <c r="W174" s="406"/>
    </row>
    <row r="175" spans="1:23" ht="12.75">
      <c r="A175" s="67" t="s">
        <v>118</v>
      </c>
      <c r="B175" s="68"/>
      <c r="C175" s="80"/>
      <c r="D175" s="94" t="s">
        <v>24</v>
      </c>
      <c r="E175" s="274">
        <v>12686</v>
      </c>
      <c r="F175" s="121">
        <v>13509</v>
      </c>
      <c r="G175" s="275">
        <v>13049</v>
      </c>
      <c r="H175" s="276">
        <v>13171</v>
      </c>
      <c r="I175" s="274">
        <v>10084</v>
      </c>
      <c r="J175" s="121">
        <v>10722</v>
      </c>
      <c r="K175" s="275">
        <v>10397</v>
      </c>
      <c r="L175" s="276">
        <v>10475</v>
      </c>
      <c r="M175" s="311">
        <v>42</v>
      </c>
      <c r="N175" s="124">
        <v>44.7</v>
      </c>
      <c r="O175" s="74">
        <f>IF(M175-N175=0,"-",(M175-N175)/N175*100)</f>
        <v>-6.0402684563758449</v>
      </c>
      <c r="P175" s="277">
        <v>171.9</v>
      </c>
      <c r="Q175" s="124">
        <v>173.2</v>
      </c>
      <c r="R175" s="74">
        <f>IF(P175-Q175=0,"-",(P175-Q175)/Q175*100)</f>
        <v>-0.75057736720553292</v>
      </c>
      <c r="S175" s="8"/>
      <c r="T175" s="8"/>
      <c r="U175" s="406"/>
      <c r="V175" s="8"/>
      <c r="W175" s="406"/>
    </row>
    <row r="176" spans="1:23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N176" si="40">E174+E175</f>
        <v>48293</v>
      </c>
      <c r="F176" s="97">
        <f t="shared" si="40"/>
        <v>50252</v>
      </c>
      <c r="G176" s="82">
        <f t="shared" si="40"/>
        <v>50986</v>
      </c>
      <c r="H176" s="250">
        <f t="shared" si="40"/>
        <v>51887.83</v>
      </c>
      <c r="I176" s="173">
        <f t="shared" si="40"/>
        <v>33405</v>
      </c>
      <c r="J176" s="97">
        <f t="shared" si="40"/>
        <v>34867</v>
      </c>
      <c r="K176" s="82">
        <f t="shared" si="40"/>
        <v>36037</v>
      </c>
      <c r="L176" s="173">
        <f t="shared" si="40"/>
        <v>36748</v>
      </c>
      <c r="M176" s="115">
        <f t="shared" si="40"/>
        <v>139.19999999999999</v>
      </c>
      <c r="N176" s="93">
        <f t="shared" si="40"/>
        <v>145.30000000000001</v>
      </c>
      <c r="O176" s="74">
        <f>IF(M176-N176=0,"-",(M176-N176)/N176*100)</f>
        <v>-4.1982105987611993</v>
      </c>
      <c r="P176" s="92">
        <f>P174+P175</f>
        <v>595.79999999999995</v>
      </c>
      <c r="Q176" s="93">
        <f>Q174+Q175</f>
        <v>607.59999999999991</v>
      </c>
      <c r="R176" s="74">
        <f>IF(P176-Q176=0,"-",(P176-Q176)/Q176*100)</f>
        <v>-1.9420671494404143</v>
      </c>
      <c r="S176" s="8"/>
      <c r="T176" s="86">
        <f>+P176*1000000/C176/365</f>
        <v>36033.74761861562</v>
      </c>
      <c r="U176" s="406">
        <f>+T176-K176</f>
        <v>-3.2523813843799871</v>
      </c>
      <c r="V176" s="86">
        <f>+Q176*1000000/C176/365</f>
        <v>36747.406937010492</v>
      </c>
      <c r="W176" s="406">
        <f>+V176-L176</f>
        <v>-0.5930629895083257</v>
      </c>
    </row>
    <row r="177" spans="1:23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</row>
    <row r="178" spans="1:23" ht="12.75">
      <c r="A178" s="67" t="s">
        <v>120</v>
      </c>
      <c r="B178" s="68"/>
      <c r="C178" s="80"/>
      <c r="D178" s="94" t="s">
        <v>20</v>
      </c>
      <c r="E178" s="274">
        <v>55297</v>
      </c>
      <c r="F178" s="121">
        <v>57232</v>
      </c>
      <c r="G178" s="275">
        <v>66061</v>
      </c>
      <c r="H178" s="276">
        <v>67521</v>
      </c>
      <c r="I178" s="274">
        <v>21594</v>
      </c>
      <c r="J178" s="121">
        <v>22481</v>
      </c>
      <c r="K178" s="275">
        <v>25879</v>
      </c>
      <c r="L178" s="276">
        <v>26533</v>
      </c>
      <c r="M178" s="311">
        <v>129.9</v>
      </c>
      <c r="N178" s="124">
        <v>135.30000000000001</v>
      </c>
      <c r="O178" s="74">
        <f>IF(M178-N178=0,"-",(M178-N178)/N178*100)</f>
        <v>-3.9911308203991172</v>
      </c>
      <c r="P178" s="277">
        <v>617.79999999999995</v>
      </c>
      <c r="Q178" s="124">
        <v>633.4</v>
      </c>
      <c r="R178" s="74">
        <f>IF(P178-Q178=0,"-",(P178-Q178)/Q178*100)</f>
        <v>-2.462898642248188</v>
      </c>
      <c r="S178" s="8"/>
      <c r="T178" s="8"/>
      <c r="U178" s="406"/>
      <c r="V178" s="8"/>
      <c r="W178" s="406"/>
    </row>
    <row r="179" spans="1:23" ht="12.75">
      <c r="A179" s="52"/>
      <c r="B179" s="9"/>
      <c r="C179" s="80"/>
      <c r="D179" s="94" t="s">
        <v>24</v>
      </c>
      <c r="E179" s="274">
        <v>8784</v>
      </c>
      <c r="F179" s="121">
        <v>9198</v>
      </c>
      <c r="G179" s="275">
        <v>9794</v>
      </c>
      <c r="H179" s="276">
        <v>9582</v>
      </c>
      <c r="I179" s="274">
        <v>3749</v>
      </c>
      <c r="J179" s="121">
        <v>3969</v>
      </c>
      <c r="K179" s="275">
        <v>4195</v>
      </c>
      <c r="L179" s="276">
        <v>4140</v>
      </c>
      <c r="M179" s="311">
        <v>22.6</v>
      </c>
      <c r="N179" s="124">
        <v>23.9</v>
      </c>
      <c r="O179" s="74">
        <f>IF(M179-N179=0,"-",(M179-N179)/N179*100)</f>
        <v>-5.4393305439330426</v>
      </c>
      <c r="P179" s="277">
        <v>100.1</v>
      </c>
      <c r="Q179" s="124">
        <v>98.8</v>
      </c>
      <c r="R179" s="74">
        <f>IF(P179-Q179=0,"-",(P179-Q179)/Q179*100)</f>
        <v>1.3157894736842077</v>
      </c>
      <c r="S179" s="8"/>
      <c r="T179" s="8"/>
      <c r="U179" s="406"/>
      <c r="V179" s="8"/>
      <c r="W179" s="406"/>
    </row>
    <row r="180" spans="1:23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N180" si="41">E178+E179</f>
        <v>64081</v>
      </c>
      <c r="F180" s="97">
        <f t="shared" si="41"/>
        <v>66430</v>
      </c>
      <c r="G180" s="82">
        <f t="shared" si="41"/>
        <v>75855</v>
      </c>
      <c r="H180" s="250">
        <f t="shared" si="41"/>
        <v>77103</v>
      </c>
      <c r="I180" s="173">
        <f t="shared" si="41"/>
        <v>25343</v>
      </c>
      <c r="J180" s="97">
        <f t="shared" si="41"/>
        <v>26450</v>
      </c>
      <c r="K180" s="82">
        <f t="shared" si="41"/>
        <v>30074</v>
      </c>
      <c r="L180" s="173">
        <f t="shared" si="41"/>
        <v>30673</v>
      </c>
      <c r="M180" s="115">
        <f t="shared" si="41"/>
        <v>152.5</v>
      </c>
      <c r="N180" s="93">
        <f t="shared" si="41"/>
        <v>159.20000000000002</v>
      </c>
      <c r="O180" s="74">
        <f>IF(M180-N180=0,"-",(M180-N180)/N180*100)</f>
        <v>-4.2085427135678497</v>
      </c>
      <c r="P180" s="92">
        <f>P178+P179</f>
        <v>717.9</v>
      </c>
      <c r="Q180" s="93">
        <f>Q178+Q179</f>
        <v>732.19999999999993</v>
      </c>
      <c r="R180" s="74">
        <f>IF(P180-Q180=0,"-",(P180-Q180)/Q180*100)</f>
        <v>-1.9530183010106468</v>
      </c>
      <c r="S180" s="8"/>
      <c r="T180" s="86">
        <f>+P180*1000000/C180/365</f>
        <v>30074.148548447909</v>
      </c>
      <c r="U180" s="406">
        <f>+T180-K180</f>
        <v>0.14854844790897914</v>
      </c>
      <c r="V180" s="86">
        <f>+Q180*1000000/C180/365</f>
        <v>30673.201792970543</v>
      </c>
      <c r="W180" s="406">
        <f>+V180-L180</f>
        <v>0.20179297054346534</v>
      </c>
    </row>
    <row r="181" spans="1:23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</row>
    <row r="182" spans="1:23" ht="12.75">
      <c r="A182" s="67" t="s">
        <v>122</v>
      </c>
      <c r="B182" s="68"/>
      <c r="C182" s="80"/>
      <c r="D182" s="94" t="s">
        <v>20</v>
      </c>
      <c r="E182" s="171">
        <v>143396</v>
      </c>
      <c r="F182" s="97">
        <v>145616</v>
      </c>
      <c r="G182" s="82">
        <v>143130</v>
      </c>
      <c r="H182" s="250">
        <v>143830</v>
      </c>
      <c r="I182" s="173">
        <v>37636</v>
      </c>
      <c r="J182" s="97">
        <v>38918</v>
      </c>
      <c r="K182" s="82">
        <v>39320</v>
      </c>
      <c r="L182" s="296">
        <v>40147</v>
      </c>
      <c r="M182" s="115">
        <v>275.3</v>
      </c>
      <c r="N182" s="93">
        <v>284.60000000000002</v>
      </c>
      <c r="O182" s="74">
        <f>IF(M182-N182=0,"-",(M182-N182)/N182*100)</f>
        <v>-3.2677442023893222</v>
      </c>
      <c r="P182" s="115">
        <v>1141</v>
      </c>
      <c r="Q182" s="93">
        <v>1165</v>
      </c>
      <c r="R182" s="74">
        <f>IF(P182-Q182=0,"-",(P182-Q182)/Q182*100)</f>
        <v>-2.0600858369098711</v>
      </c>
      <c r="S182" s="8"/>
      <c r="T182" s="8"/>
      <c r="U182" s="406"/>
      <c r="V182" s="8"/>
      <c r="W182" s="406"/>
    </row>
    <row r="183" spans="1:23" ht="12.75">
      <c r="A183" s="67" t="s">
        <v>123</v>
      </c>
      <c r="B183" s="68"/>
      <c r="C183" s="80"/>
      <c r="D183" s="94" t="s">
        <v>24</v>
      </c>
      <c r="E183" s="171">
        <v>18579</v>
      </c>
      <c r="F183" s="97">
        <v>19109</v>
      </c>
      <c r="G183" s="82">
        <v>19182</v>
      </c>
      <c r="H183" s="250">
        <v>19065</v>
      </c>
      <c r="I183" s="173">
        <v>5057</v>
      </c>
      <c r="J183" s="97">
        <v>5313</v>
      </c>
      <c r="K183" s="82">
        <v>5257</v>
      </c>
      <c r="L183" s="296">
        <v>5350</v>
      </c>
      <c r="M183" s="115">
        <v>37</v>
      </c>
      <c r="N183" s="93">
        <v>38.9</v>
      </c>
      <c r="O183" s="74">
        <f>IF(M183-N183=0,"-",(M183-N183)/N183*100)</f>
        <v>-4.8843187660668343</v>
      </c>
      <c r="P183" s="115">
        <v>152.6</v>
      </c>
      <c r="Q183" s="93">
        <v>155.19999999999999</v>
      </c>
      <c r="R183" s="74">
        <f>IF(P183-Q183=0,"-",(P183-Q183)/Q183*100)</f>
        <v>-1.6752577319587594</v>
      </c>
      <c r="S183" s="8"/>
      <c r="T183" s="8"/>
      <c r="U183" s="406"/>
      <c r="V183" s="8"/>
      <c r="W183" s="406"/>
    </row>
    <row r="184" spans="1:23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2">E182+E183</f>
        <v>161975</v>
      </c>
      <c r="F184" s="97">
        <f t="shared" si="42"/>
        <v>164725</v>
      </c>
      <c r="G184" s="82">
        <f t="shared" si="42"/>
        <v>162312</v>
      </c>
      <c r="H184" s="250">
        <f t="shared" si="42"/>
        <v>162895</v>
      </c>
      <c r="I184" s="173">
        <f t="shared" si="42"/>
        <v>42693</v>
      </c>
      <c r="J184" s="97">
        <f t="shared" si="42"/>
        <v>44231</v>
      </c>
      <c r="K184" s="82">
        <f t="shared" si="42"/>
        <v>44577</v>
      </c>
      <c r="L184" s="173">
        <f t="shared" si="42"/>
        <v>45497</v>
      </c>
      <c r="M184" s="115">
        <f t="shared" si="42"/>
        <v>312.3</v>
      </c>
      <c r="N184" s="93">
        <f t="shared" si="42"/>
        <v>323.5</v>
      </c>
      <c r="O184" s="74">
        <f>IF(M184-N184=0,"-",(M184-N184)/N184*100)</f>
        <v>-3.462132921174649</v>
      </c>
      <c r="P184" s="92">
        <f>P182+P183</f>
        <v>1293.5999999999999</v>
      </c>
      <c r="Q184" s="93">
        <f>Q182+Q183</f>
        <v>1320.2</v>
      </c>
      <c r="R184" s="74">
        <f>IF(P184-Q184=0,"-",(P184-Q184)/Q184*100)</f>
        <v>-2.0148462354188861</v>
      </c>
      <c r="S184" s="8"/>
      <c r="T184" s="86">
        <f>+P184*1000000/C184/365</f>
        <v>44579.994830705611</v>
      </c>
      <c r="U184" s="406">
        <f>+T184-K184</f>
        <v>2.9948307056110934</v>
      </c>
      <c r="V184" s="86">
        <f>+Q184*1000000/C184/365</f>
        <v>45496.683036098904</v>
      </c>
      <c r="W184" s="406">
        <f>+V184-L184</f>
        <v>-0.31696390109573258</v>
      </c>
    </row>
    <row r="185" spans="1:23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</row>
    <row r="186" spans="1:23" ht="12.75">
      <c r="A186" s="67" t="s">
        <v>126</v>
      </c>
      <c r="B186" s="68"/>
      <c r="C186" s="80"/>
      <c r="D186" s="94" t="s">
        <v>20</v>
      </c>
      <c r="E186" s="171">
        <v>33054</v>
      </c>
      <c r="F186" s="97">
        <v>34554</v>
      </c>
      <c r="G186" s="82">
        <v>35525</v>
      </c>
      <c r="H186" s="250">
        <v>37131</v>
      </c>
      <c r="I186" s="173">
        <v>10966</v>
      </c>
      <c r="J186" s="97">
        <v>11460</v>
      </c>
      <c r="K186" s="82">
        <v>12265</v>
      </c>
      <c r="L186" s="296">
        <v>12741</v>
      </c>
      <c r="M186" s="115">
        <v>115.9</v>
      </c>
      <c r="N186" s="93">
        <v>121.1</v>
      </c>
      <c r="O186" s="74">
        <f>IF(M186-N186=0,"-",(M186-N186)/N186*100)</f>
        <v>-4.2939719240297185</v>
      </c>
      <c r="P186" s="115">
        <v>514.4</v>
      </c>
      <c r="Q186" s="93">
        <v>534.29999999999995</v>
      </c>
      <c r="R186" s="74">
        <f>IF(P186-Q186=0,"-",(P186-Q186)/Q186*100)</f>
        <v>-3.7244993449372972</v>
      </c>
      <c r="S186" s="8"/>
      <c r="T186" s="8"/>
      <c r="U186" s="406"/>
      <c r="V186" s="8"/>
      <c r="W186" s="406"/>
    </row>
    <row r="187" spans="1:23" ht="12.75">
      <c r="A187" s="67" t="s">
        <v>127</v>
      </c>
      <c r="B187" s="68"/>
      <c r="C187" s="80"/>
      <c r="D187" s="94" t="s">
        <v>24</v>
      </c>
      <c r="E187" s="171">
        <v>7367</v>
      </c>
      <c r="F187" s="97">
        <v>7877</v>
      </c>
      <c r="G187" s="82">
        <v>7649</v>
      </c>
      <c r="H187" s="250">
        <v>7975</v>
      </c>
      <c r="I187" s="173">
        <v>2437</v>
      </c>
      <c r="J187" s="97">
        <v>2653</v>
      </c>
      <c r="K187" s="82">
        <v>2565</v>
      </c>
      <c r="L187" s="296">
        <v>2677</v>
      </c>
      <c r="M187" s="115">
        <v>25.8</v>
      </c>
      <c r="N187" s="93">
        <v>28</v>
      </c>
      <c r="O187" s="74">
        <f>IF(M187-N187=0,"-",(M187-N187)/N187*100)</f>
        <v>-7.8571428571428541</v>
      </c>
      <c r="P187" s="115">
        <v>107.6</v>
      </c>
      <c r="Q187" s="93">
        <v>112.3</v>
      </c>
      <c r="R187" s="74">
        <f>IF(P187-Q187=0,"-",(P187-Q187)/Q187*100)</f>
        <v>-4.1852181656277851</v>
      </c>
      <c r="S187" s="8"/>
      <c r="T187" s="8"/>
      <c r="U187" s="406"/>
      <c r="V187" s="8"/>
      <c r="W187" s="406"/>
    </row>
    <row r="188" spans="1:23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3">E186+E187</f>
        <v>40421</v>
      </c>
      <c r="F188" s="97">
        <f t="shared" si="43"/>
        <v>42431</v>
      </c>
      <c r="G188" s="82">
        <f t="shared" si="43"/>
        <v>43174</v>
      </c>
      <c r="H188" s="250">
        <f t="shared" si="43"/>
        <v>45106</v>
      </c>
      <c r="I188" s="250">
        <f t="shared" si="43"/>
        <v>13403</v>
      </c>
      <c r="J188" s="97">
        <f t="shared" si="43"/>
        <v>14113</v>
      </c>
      <c r="K188" s="82">
        <f t="shared" si="43"/>
        <v>14830</v>
      </c>
      <c r="L188" s="173">
        <f t="shared" si="43"/>
        <v>15418</v>
      </c>
      <c r="M188" s="115">
        <f t="shared" si="43"/>
        <v>141.70000000000002</v>
      </c>
      <c r="N188" s="93">
        <f t="shared" si="43"/>
        <v>149.1</v>
      </c>
      <c r="O188" s="74">
        <f>IF(M188-N188=0,"-",(M188-N188)/N188*100)</f>
        <v>-4.9631120053655113</v>
      </c>
      <c r="P188" s="92">
        <f>P186+P187</f>
        <v>622</v>
      </c>
      <c r="Q188" s="93">
        <f>Q186+Q187</f>
        <v>646.59999999999991</v>
      </c>
      <c r="R188" s="74">
        <f>IF(P188-Q188=0,"-",(P188-Q188)/Q188*100)</f>
        <v>-3.8045159294772519</v>
      </c>
      <c r="S188" s="8"/>
      <c r="T188" s="86">
        <f>+P188*1000000/C188/365</f>
        <v>14831.240983821548</v>
      </c>
      <c r="U188" s="406">
        <f>+T188-K188</f>
        <v>1.2409838215480704</v>
      </c>
      <c r="V188" s="86">
        <f>+Q188*1000000/C188/365</f>
        <v>15417.814180287798</v>
      </c>
      <c r="W188" s="406">
        <f>+V188-L188</f>
        <v>-0.18581971220191917</v>
      </c>
    </row>
    <row r="189" spans="1:23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</row>
    <row r="190" spans="1:23" ht="12.75">
      <c r="A190" s="67" t="s">
        <v>128</v>
      </c>
      <c r="B190" s="68"/>
      <c r="C190" s="80"/>
      <c r="D190" s="94" t="s">
        <v>20</v>
      </c>
      <c r="E190" s="171">
        <v>22677</v>
      </c>
      <c r="F190" s="97">
        <v>24189</v>
      </c>
      <c r="G190" s="82">
        <v>24796</v>
      </c>
      <c r="H190" s="250">
        <v>26324</v>
      </c>
      <c r="I190" s="173">
        <v>10593</v>
      </c>
      <c r="J190" s="97">
        <v>11103</v>
      </c>
      <c r="K190" s="82">
        <v>11924</v>
      </c>
      <c r="L190" s="296">
        <v>12457</v>
      </c>
      <c r="M190" s="115">
        <v>84.8</v>
      </c>
      <c r="N190" s="93">
        <v>88.9</v>
      </c>
      <c r="O190" s="74">
        <f>IF(M190-N190=0,"-",(M190-N190)/N190*100)</f>
        <v>-4.611923509561314</v>
      </c>
      <c r="P190" s="115">
        <v>378.6</v>
      </c>
      <c r="Q190" s="93">
        <v>395.6</v>
      </c>
      <c r="R190" s="74">
        <f>IF(P190-Q190=0,"-",(P190-Q190)/Q190*100)</f>
        <v>-4.2972699696663295</v>
      </c>
      <c r="S190" s="8"/>
      <c r="T190" s="8"/>
      <c r="U190" s="406"/>
      <c r="V190" s="8"/>
      <c r="W190" s="406"/>
    </row>
    <row r="191" spans="1:23" ht="12.75">
      <c r="A191" s="67" t="s">
        <v>129</v>
      </c>
      <c r="B191" s="68"/>
      <c r="C191" s="80"/>
      <c r="D191" s="94" t="s">
        <v>24</v>
      </c>
      <c r="E191" s="171">
        <v>3789</v>
      </c>
      <c r="F191" s="97">
        <v>4106</v>
      </c>
      <c r="G191" s="82">
        <v>3947</v>
      </c>
      <c r="H191" s="250">
        <v>4313</v>
      </c>
      <c r="I191" s="173">
        <v>1933</v>
      </c>
      <c r="J191" s="97">
        <v>2059</v>
      </c>
      <c r="K191" s="82">
        <v>2024</v>
      </c>
      <c r="L191" s="296">
        <v>2173</v>
      </c>
      <c r="M191" s="115">
        <v>15.5</v>
      </c>
      <c r="N191" s="93">
        <v>16.5</v>
      </c>
      <c r="O191" s="74">
        <f>IF(M191-N191=0,"-",(M191-N191)/N191*100)</f>
        <v>-6.0606060606060606</v>
      </c>
      <c r="P191" s="115">
        <v>64.3</v>
      </c>
      <c r="Q191" s="93">
        <v>69</v>
      </c>
      <c r="R191" s="74">
        <f>IF(P191-Q191=0,"-",(P191-Q191)/Q191*100)</f>
        <v>-6.8115942028985552</v>
      </c>
      <c r="S191" s="8"/>
      <c r="T191" s="8"/>
      <c r="U191" s="406"/>
      <c r="V191" s="8"/>
      <c r="W191" s="406"/>
    </row>
    <row r="192" spans="1:23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4">E190+E191</f>
        <v>26466</v>
      </c>
      <c r="F192" s="97">
        <f t="shared" si="44"/>
        <v>28295</v>
      </c>
      <c r="G192" s="82">
        <f t="shared" si="44"/>
        <v>28743</v>
      </c>
      <c r="H192" s="250">
        <f t="shared" si="44"/>
        <v>30637</v>
      </c>
      <c r="I192" s="173">
        <f t="shared" si="44"/>
        <v>12526</v>
      </c>
      <c r="J192" s="173">
        <f t="shared" si="44"/>
        <v>13162</v>
      </c>
      <c r="K192" s="82">
        <f t="shared" si="44"/>
        <v>13948</v>
      </c>
      <c r="L192" s="173">
        <f t="shared" si="44"/>
        <v>14630</v>
      </c>
      <c r="M192" s="115">
        <f t="shared" si="44"/>
        <v>100.3</v>
      </c>
      <c r="N192" s="93">
        <f t="shared" si="44"/>
        <v>105.4</v>
      </c>
      <c r="O192" s="74">
        <f>IF(M192-N192=0,"-",(M192-N192)/N192*100)</f>
        <v>-4.8387096774193621</v>
      </c>
      <c r="P192" s="92">
        <f>P190+P191</f>
        <v>442.90000000000003</v>
      </c>
      <c r="Q192" s="93">
        <f>Q190+Q191</f>
        <v>464.6</v>
      </c>
      <c r="R192" s="74">
        <f>IF(P192-Q192=0,"-",(P192-Q192)/Q192*100)</f>
        <v>-4.6706844597503201</v>
      </c>
      <c r="S192" s="8"/>
      <c r="T192" s="86">
        <f>+P192*1000000/C192/365</f>
        <v>13947.40985671548</v>
      </c>
      <c r="U192" s="406">
        <f>+T192-K192</f>
        <v>-0.59014328452030895</v>
      </c>
      <c r="V192" s="86">
        <f>+Q192*1000000/C192/365</f>
        <v>14630.766808376635</v>
      </c>
      <c r="W192" s="406">
        <f>+V192-L192</f>
        <v>0.76680837663479906</v>
      </c>
    </row>
    <row r="193" spans="1:23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</row>
    <row r="194" spans="1:23" ht="12.75">
      <c r="A194" s="67" t="s">
        <v>130</v>
      </c>
      <c r="B194" s="68"/>
      <c r="C194" s="80"/>
      <c r="D194" s="94" t="s">
        <v>20</v>
      </c>
      <c r="E194" s="274">
        <v>80845</v>
      </c>
      <c r="F194" s="121">
        <v>78942</v>
      </c>
      <c r="G194" s="275">
        <v>86394</v>
      </c>
      <c r="H194" s="276">
        <v>86534.37</v>
      </c>
      <c r="I194" s="274">
        <v>27601</v>
      </c>
      <c r="J194" s="121">
        <v>27797</v>
      </c>
      <c r="K194" s="275">
        <v>31601</v>
      </c>
      <c r="L194" s="276">
        <v>32114.13</v>
      </c>
      <c r="M194" s="311">
        <v>339.8</v>
      </c>
      <c r="N194" s="124">
        <v>342.2</v>
      </c>
      <c r="O194" s="74">
        <f>IF(M194-N194=0,"-",(M194-N194)/N194*100)</f>
        <v>-0.70134424313266441</v>
      </c>
      <c r="P194" s="277">
        <v>1543.3</v>
      </c>
      <c r="Q194" s="124">
        <v>1568.4</v>
      </c>
      <c r="R194" s="74">
        <f>IF(P194-Q194=0,"-",(P194-Q194)/Q194*100)</f>
        <v>-1.6003570517725156</v>
      </c>
      <c r="S194" s="8"/>
      <c r="T194" s="8"/>
      <c r="U194" s="406"/>
      <c r="V194" s="8"/>
      <c r="W194" s="406"/>
    </row>
    <row r="195" spans="1:23" ht="12.75">
      <c r="A195" s="52"/>
      <c r="B195" s="9"/>
      <c r="C195" s="80"/>
      <c r="D195" s="94" t="s">
        <v>24</v>
      </c>
      <c r="E195" s="274">
        <v>21752</v>
      </c>
      <c r="F195" s="121">
        <v>22627</v>
      </c>
      <c r="G195" s="275">
        <v>22606</v>
      </c>
      <c r="H195" s="276">
        <v>22516</v>
      </c>
      <c r="I195" s="274">
        <v>10106</v>
      </c>
      <c r="J195" s="121">
        <v>10711</v>
      </c>
      <c r="K195" s="275">
        <v>10614</v>
      </c>
      <c r="L195" s="276">
        <v>10750</v>
      </c>
      <c r="M195" s="311">
        <v>124.4</v>
      </c>
      <c r="N195" s="124">
        <v>131.80000000000001</v>
      </c>
      <c r="O195" s="74">
        <f>IF(M195-N195=0,"-",(M195-N195)/N195*100)</f>
        <v>-5.6145675265553914</v>
      </c>
      <c r="P195" s="277">
        <v>518.4</v>
      </c>
      <c r="Q195" s="124">
        <v>525</v>
      </c>
      <c r="R195" s="74">
        <f>IF(P195-Q195=0,"-",(P195-Q195)/Q195*100)</f>
        <v>-1.2571428571428616</v>
      </c>
      <c r="S195" s="8"/>
      <c r="T195" s="8"/>
      <c r="U195" s="406"/>
      <c r="V195" s="8"/>
      <c r="W195" s="406"/>
    </row>
    <row r="196" spans="1:23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N196" si="45">E194+E195</f>
        <v>102597</v>
      </c>
      <c r="F196" s="97">
        <f t="shared" si="45"/>
        <v>101569</v>
      </c>
      <c r="G196" s="82">
        <f t="shared" si="45"/>
        <v>109000</v>
      </c>
      <c r="H196" s="250">
        <f t="shared" si="45"/>
        <v>109050.37</v>
      </c>
      <c r="I196" s="173">
        <f t="shared" si="45"/>
        <v>37707</v>
      </c>
      <c r="J196" s="97">
        <f t="shared" si="45"/>
        <v>38508</v>
      </c>
      <c r="K196" s="82">
        <f t="shared" si="45"/>
        <v>42215</v>
      </c>
      <c r="L196" s="173">
        <f t="shared" si="45"/>
        <v>42864.130000000005</v>
      </c>
      <c r="M196" s="115">
        <f t="shared" si="45"/>
        <v>464.20000000000005</v>
      </c>
      <c r="N196" s="93">
        <f t="shared" si="45"/>
        <v>474</v>
      </c>
      <c r="O196" s="74">
        <f>IF(M196-N196=0,"-",(M196-N196)/N196*100)</f>
        <v>-2.067510548523197</v>
      </c>
      <c r="P196" s="92">
        <f>P194+P195</f>
        <v>2061.6999999999998</v>
      </c>
      <c r="Q196" s="93">
        <f>Q194+Q195</f>
        <v>2093.4</v>
      </c>
      <c r="R196" s="74">
        <f>IF(P196-Q196=0,"-",(P196-Q196)/Q196*100)</f>
        <v>-1.5142829846183372</v>
      </c>
      <c r="S196" s="8"/>
      <c r="T196" s="86">
        <f>+P196*1000000/C196/365</f>
        <v>42215.942830231172</v>
      </c>
      <c r="U196" s="406">
        <f>+T196-K196</f>
        <v>0.94283023117168341</v>
      </c>
      <c r="V196" s="86">
        <f>+Q196*1000000/C196/365</f>
        <v>42865.040850175072</v>
      </c>
      <c r="W196" s="406">
        <f>+V196-L196</f>
        <v>0.9108501750670257</v>
      </c>
    </row>
    <row r="197" spans="1:23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</row>
    <row r="198" spans="1:23" ht="12.75">
      <c r="A198" s="67" t="s">
        <v>131</v>
      </c>
      <c r="B198" s="68"/>
      <c r="C198" s="80"/>
      <c r="D198" s="94" t="s">
        <v>20</v>
      </c>
      <c r="E198" s="274">
        <v>196731.5</v>
      </c>
      <c r="F198" s="121">
        <v>200970</v>
      </c>
      <c r="G198" s="275">
        <v>199196</v>
      </c>
      <c r="H198" s="276">
        <v>201145</v>
      </c>
      <c r="I198" s="274">
        <v>51342</v>
      </c>
      <c r="J198" s="121">
        <v>53190</v>
      </c>
      <c r="K198" s="275">
        <v>54438</v>
      </c>
      <c r="L198" s="276">
        <v>55718</v>
      </c>
      <c r="M198" s="311">
        <v>954.1</v>
      </c>
      <c r="N198" s="124">
        <v>988.5</v>
      </c>
      <c r="O198" s="74">
        <f>IF(M198-N198=0,"-",(M198-N198)/N198*100)</f>
        <v>-3.4800202326757694</v>
      </c>
      <c r="P198" s="277">
        <v>4013.7</v>
      </c>
      <c r="Q198" s="124">
        <v>4108.1000000000004</v>
      </c>
      <c r="R198" s="74">
        <f>IF(P198-Q198=0,"-",(P198-Q198)/Q198*100)</f>
        <v>-2.2978992721696292</v>
      </c>
      <c r="S198" s="8"/>
      <c r="T198" s="8"/>
      <c r="U198" s="406"/>
      <c r="V198" s="8"/>
      <c r="W198" s="406"/>
    </row>
    <row r="199" spans="1:23" ht="12.75">
      <c r="A199" s="52"/>
      <c r="B199" s="9"/>
      <c r="C199" s="80"/>
      <c r="D199" s="94" t="s">
        <v>24</v>
      </c>
      <c r="E199" s="274">
        <v>37689</v>
      </c>
      <c r="F199" s="121">
        <v>39304</v>
      </c>
      <c r="G199" s="275">
        <v>38519</v>
      </c>
      <c r="H199" s="276">
        <v>38118</v>
      </c>
      <c r="I199" s="274">
        <v>12992</v>
      </c>
      <c r="J199" s="121">
        <v>13728</v>
      </c>
      <c r="K199" s="275">
        <v>13449</v>
      </c>
      <c r="L199" s="276">
        <v>13539</v>
      </c>
      <c r="M199" s="311">
        <v>241.4</v>
      </c>
      <c r="N199" s="124">
        <v>255.1</v>
      </c>
      <c r="O199" s="74">
        <f>IF(M199-N199=0,"-",(M199-N199)/N199*100)</f>
        <v>-5.3704429635437041</v>
      </c>
      <c r="P199" s="277">
        <v>991.6</v>
      </c>
      <c r="Q199" s="124">
        <v>998.3</v>
      </c>
      <c r="R199" s="74">
        <f>IF(P199-Q199=0,"-",(P199-Q199)/Q199*100)</f>
        <v>-0.67114093959730869</v>
      </c>
      <c r="S199" s="8"/>
      <c r="T199" s="8"/>
      <c r="U199" s="406"/>
      <c r="V199" s="8"/>
      <c r="W199" s="406"/>
    </row>
    <row r="200" spans="1:23" ht="12.75">
      <c r="A200" s="67"/>
      <c r="B200" s="79" t="s">
        <v>25</v>
      </c>
      <c r="C200" s="80">
        <v>202</v>
      </c>
      <c r="D200" s="94" t="s">
        <v>26</v>
      </c>
      <c r="E200" s="171">
        <f t="shared" ref="E200:N200" si="46">E198+E199</f>
        <v>234420.5</v>
      </c>
      <c r="F200" s="97">
        <f t="shared" si="46"/>
        <v>240274</v>
      </c>
      <c r="G200" s="82">
        <f t="shared" si="46"/>
        <v>237715</v>
      </c>
      <c r="H200" s="250">
        <f t="shared" si="46"/>
        <v>239263</v>
      </c>
      <c r="I200" s="173">
        <f t="shared" si="46"/>
        <v>64334</v>
      </c>
      <c r="J200" s="97">
        <f t="shared" si="46"/>
        <v>66918</v>
      </c>
      <c r="K200" s="82">
        <f t="shared" si="46"/>
        <v>67887</v>
      </c>
      <c r="L200" s="173">
        <f t="shared" si="46"/>
        <v>69257</v>
      </c>
      <c r="M200" s="115">
        <f t="shared" si="46"/>
        <v>1195.5</v>
      </c>
      <c r="N200" s="93">
        <f t="shared" si="46"/>
        <v>1243.5999999999999</v>
      </c>
      <c r="O200" s="74">
        <f>IF(M200-N200=0,"-",(M200-N200)/N200*100)</f>
        <v>-3.8678031521389449</v>
      </c>
      <c r="P200" s="92">
        <f>P198+P199</f>
        <v>5005.3</v>
      </c>
      <c r="Q200" s="93">
        <f>Q198+Q199</f>
        <v>5106.4000000000005</v>
      </c>
      <c r="R200" s="74">
        <f>IF(P200-Q200=0,"-",(P200-Q200)/Q200*100)</f>
        <v>-1.979868400438672</v>
      </c>
      <c r="S200" s="8"/>
      <c r="T200" s="86">
        <f>+P200*1000000/C200/365</f>
        <v>67886.884578868849</v>
      </c>
      <c r="U200" s="406">
        <f>+T200-K200</f>
        <v>-0.11542113115137909</v>
      </c>
      <c r="V200" s="86">
        <f>+Q200*1000000/C200/365</f>
        <v>69258.103892581057</v>
      </c>
      <c r="W200" s="406">
        <f>+V200-L200</f>
        <v>1.1038925810571527</v>
      </c>
    </row>
    <row r="201" spans="1:23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</row>
    <row r="202" spans="1:23" ht="12.75">
      <c r="A202" s="67" t="s">
        <v>133</v>
      </c>
      <c r="B202" s="68"/>
      <c r="C202" s="80"/>
      <c r="D202" s="94" t="s">
        <v>20</v>
      </c>
      <c r="E202" s="274">
        <v>73936</v>
      </c>
      <c r="F202" s="121">
        <v>76088</v>
      </c>
      <c r="G202" s="275">
        <v>76704</v>
      </c>
      <c r="H202" s="276">
        <v>77801</v>
      </c>
      <c r="I202" s="274">
        <v>30239</v>
      </c>
      <c r="J202" s="121">
        <v>30930</v>
      </c>
      <c r="K202" s="275">
        <v>33048</v>
      </c>
      <c r="L202" s="276">
        <v>33408</v>
      </c>
      <c r="M202" s="311">
        <v>153.80000000000001</v>
      </c>
      <c r="N202" s="124">
        <v>157.4</v>
      </c>
      <c r="O202" s="74">
        <f>IF(M202-N202=0,"-",(M202-N202)/N202*100)</f>
        <v>-2.2871664548919912</v>
      </c>
      <c r="P202" s="277">
        <v>667</v>
      </c>
      <c r="Q202" s="124">
        <v>674.3</v>
      </c>
      <c r="R202" s="74">
        <f>IF(P202-Q202=0,"-",(P202-Q202)/Q202*100)</f>
        <v>-1.0826041821147789</v>
      </c>
      <c r="S202" s="8"/>
      <c r="T202" s="8"/>
      <c r="U202" s="406"/>
      <c r="V202" s="8"/>
      <c r="W202" s="406"/>
    </row>
    <row r="203" spans="1:23" ht="12.75">
      <c r="A203" s="52"/>
      <c r="B203" s="9"/>
      <c r="C203" s="80"/>
      <c r="D203" s="94" t="s">
        <v>24</v>
      </c>
      <c r="E203" s="274">
        <v>18060</v>
      </c>
      <c r="F203" s="121">
        <v>18711</v>
      </c>
      <c r="G203" s="275">
        <v>18675.23</v>
      </c>
      <c r="H203" s="276">
        <v>18307</v>
      </c>
      <c r="I203" s="274">
        <v>9086</v>
      </c>
      <c r="J203" s="121">
        <v>9491</v>
      </c>
      <c r="K203" s="275">
        <v>9478</v>
      </c>
      <c r="L203" s="276">
        <v>9379</v>
      </c>
      <c r="M203" s="311">
        <v>46.2</v>
      </c>
      <c r="N203" s="124">
        <v>48.3</v>
      </c>
      <c r="O203" s="74">
        <f>IF(M203-N203=0,"-",(M203-N203)/N203*100)</f>
        <v>-4.3478260869565108</v>
      </c>
      <c r="P203" s="277">
        <v>191.3</v>
      </c>
      <c r="Q203" s="124">
        <v>189.3</v>
      </c>
      <c r="R203" s="74">
        <f>IF(P203-Q203=0,"-",(P203-Q203)/Q203*100)</f>
        <v>1.0565240359218171</v>
      </c>
      <c r="S203" s="8"/>
      <c r="T203" s="8"/>
      <c r="U203" s="406"/>
      <c r="V203" s="8"/>
      <c r="W203" s="406"/>
    </row>
    <row r="204" spans="1:23" ht="12.75">
      <c r="A204" s="67"/>
      <c r="B204" s="79" t="s">
        <v>25</v>
      </c>
      <c r="C204" s="80">
        <v>55.3</v>
      </c>
      <c r="D204" s="94" t="s">
        <v>26</v>
      </c>
      <c r="E204" s="171">
        <f t="shared" ref="E204:N204" si="47">E202+E203</f>
        <v>91996</v>
      </c>
      <c r="F204" s="97">
        <f t="shared" si="47"/>
        <v>94799</v>
      </c>
      <c r="G204" s="82">
        <f t="shared" si="47"/>
        <v>95379.23</v>
      </c>
      <c r="H204" s="250">
        <f t="shared" si="47"/>
        <v>96108</v>
      </c>
      <c r="I204" s="173">
        <f t="shared" si="47"/>
        <v>39325</v>
      </c>
      <c r="J204" s="97">
        <f t="shared" si="47"/>
        <v>40421</v>
      </c>
      <c r="K204" s="82">
        <f t="shared" si="47"/>
        <v>42526</v>
      </c>
      <c r="L204" s="173">
        <f t="shared" si="47"/>
        <v>42787</v>
      </c>
      <c r="M204" s="115">
        <f t="shared" si="47"/>
        <v>200</v>
      </c>
      <c r="N204" s="93">
        <f t="shared" si="47"/>
        <v>205.7</v>
      </c>
      <c r="O204" s="74">
        <f>IF(M204-N204=0,"-",(M204-N204)/N204*100)</f>
        <v>-2.7710257656781665</v>
      </c>
      <c r="P204" s="92">
        <f>P202+P203</f>
        <v>858.3</v>
      </c>
      <c r="Q204" s="93">
        <f>Q202+Q203</f>
        <v>863.59999999999991</v>
      </c>
      <c r="R204" s="74">
        <f>IF(P204-Q204=0,"-",(P204-Q204)/Q204*100)</f>
        <v>-0.61371005094950848</v>
      </c>
      <c r="S204" s="8"/>
      <c r="T204" s="86">
        <f>+P204*1000000/C204/365</f>
        <v>42522.727835715523</v>
      </c>
      <c r="U204" s="406">
        <f>+T204-K204</f>
        <v>-3.272164284477185</v>
      </c>
      <c r="V204" s="86">
        <f>+Q204*1000000/C204/365</f>
        <v>42785.305556243649</v>
      </c>
      <c r="W204" s="406">
        <f>+V204-L204</f>
        <v>-1.6944437563506654</v>
      </c>
    </row>
    <row r="205" spans="1:23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</row>
    <row r="206" spans="1:23" ht="12.75">
      <c r="A206" s="67" t="s">
        <v>135</v>
      </c>
      <c r="B206" s="68"/>
      <c r="C206" s="80"/>
      <c r="D206" s="94" t="s">
        <v>20</v>
      </c>
      <c r="E206" s="274">
        <v>60698</v>
      </c>
      <c r="F206" s="121">
        <v>64344</v>
      </c>
      <c r="G206" s="275">
        <v>61847</v>
      </c>
      <c r="H206" s="276">
        <v>65344</v>
      </c>
      <c r="I206" s="274">
        <v>17506</v>
      </c>
      <c r="J206" s="121">
        <v>18615</v>
      </c>
      <c r="K206" s="275">
        <v>18582</v>
      </c>
      <c r="L206" s="276">
        <v>19643</v>
      </c>
      <c r="M206" s="311">
        <v>277.5</v>
      </c>
      <c r="N206" s="124">
        <v>295.10000000000002</v>
      </c>
      <c r="O206" s="74">
        <f>IF(M206-N206=0,"-",(M206-N206)/N206*100)</f>
        <v>-5.9640799728905529</v>
      </c>
      <c r="P206" s="277">
        <v>1168.5999999999999</v>
      </c>
      <c r="Q206" s="124">
        <v>1235.4000000000001</v>
      </c>
      <c r="R206" s="74">
        <f>IF(P206-Q206=0,"-",(P206-Q206)/Q206*100)</f>
        <v>-5.4071555771410216</v>
      </c>
      <c r="S206" s="8"/>
      <c r="T206" s="8"/>
      <c r="U206" s="406"/>
      <c r="V206" s="8"/>
      <c r="W206" s="406"/>
    </row>
    <row r="207" spans="1:23" ht="12.75">
      <c r="A207" s="52"/>
      <c r="B207" s="9"/>
      <c r="C207" s="80"/>
      <c r="D207" s="94" t="s">
        <v>24</v>
      </c>
      <c r="E207" s="274">
        <v>11484</v>
      </c>
      <c r="F207" s="121">
        <v>12068</v>
      </c>
      <c r="G207" s="275">
        <v>11740</v>
      </c>
      <c r="H207" s="276">
        <v>11935</v>
      </c>
      <c r="I207" s="274">
        <v>4204</v>
      </c>
      <c r="J207" s="121">
        <v>4395</v>
      </c>
      <c r="K207" s="275">
        <v>4304</v>
      </c>
      <c r="L207" s="276">
        <v>4367</v>
      </c>
      <c r="M207" s="311">
        <v>66.599999999999994</v>
      </c>
      <c r="N207" s="124">
        <v>69.7</v>
      </c>
      <c r="O207" s="74">
        <f>IF(M207-N207=0,"-",(M207-N207)/N207*100)</f>
        <v>-4.447632711621246</v>
      </c>
      <c r="P207" s="277">
        <v>270.7</v>
      </c>
      <c r="Q207" s="124">
        <v>274.60000000000002</v>
      </c>
      <c r="R207" s="74">
        <f>IF(P207-Q207=0,"-",(P207-Q207)/Q207*100)</f>
        <v>-1.4202476329206242</v>
      </c>
      <c r="S207" s="8"/>
      <c r="T207" s="8"/>
      <c r="U207" s="406"/>
      <c r="V207" s="8"/>
      <c r="W207" s="406"/>
    </row>
    <row r="208" spans="1:23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N208" si="48">E206+E207</f>
        <v>72182</v>
      </c>
      <c r="F208" s="97">
        <f t="shared" si="48"/>
        <v>76412</v>
      </c>
      <c r="G208" s="82">
        <f t="shared" si="48"/>
        <v>73587</v>
      </c>
      <c r="H208" s="250">
        <f t="shared" si="48"/>
        <v>77279</v>
      </c>
      <c r="I208" s="173">
        <f t="shared" si="48"/>
        <v>21710</v>
      </c>
      <c r="J208" s="97">
        <f t="shared" si="48"/>
        <v>23010</v>
      </c>
      <c r="K208" s="82">
        <f t="shared" si="48"/>
        <v>22886</v>
      </c>
      <c r="L208" s="173">
        <f t="shared" si="48"/>
        <v>24010</v>
      </c>
      <c r="M208" s="115">
        <f t="shared" si="48"/>
        <v>344.1</v>
      </c>
      <c r="N208" s="93">
        <f t="shared" si="48"/>
        <v>364.8</v>
      </c>
      <c r="O208" s="74">
        <f>IF(M208-N208=0,"-",(M208-N208)/N208*100)</f>
        <v>-5.6743421052631549</v>
      </c>
      <c r="P208" s="92">
        <f>P206+P207</f>
        <v>1439.3</v>
      </c>
      <c r="Q208" s="93">
        <f>Q206+Q207</f>
        <v>1510</v>
      </c>
      <c r="R208" s="74">
        <f>IF(P208-Q208=0,"-",(P208-Q208)/Q208*100)</f>
        <v>-4.6821192052980161</v>
      </c>
      <c r="S208" s="8"/>
      <c r="T208" s="86">
        <f>+P208*1000000/C208/365</f>
        <v>22886.173367573283</v>
      </c>
      <c r="U208" s="406">
        <f>+T208-K208</f>
        <v>0.17336757328303065</v>
      </c>
      <c r="V208" s="86">
        <f>+Q208*1000000/C208/365</f>
        <v>24010.367390422885</v>
      </c>
      <c r="W208" s="406">
        <f>+V208-L208</f>
        <v>0.36739042288536439</v>
      </c>
    </row>
    <row r="209" spans="1:23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</row>
    <row r="210" spans="1:23" ht="12.75">
      <c r="A210" s="67" t="s">
        <v>136</v>
      </c>
      <c r="B210" s="68"/>
      <c r="C210" s="80"/>
      <c r="D210" s="94" t="s">
        <v>20</v>
      </c>
      <c r="E210" s="274">
        <v>37296</v>
      </c>
      <c r="F210" s="121">
        <v>38824</v>
      </c>
      <c r="G210" s="275">
        <v>42003</v>
      </c>
      <c r="H210" s="276">
        <v>43682</v>
      </c>
      <c r="I210" s="274">
        <v>21501</v>
      </c>
      <c r="J210" s="121">
        <v>22397</v>
      </c>
      <c r="K210" s="275">
        <v>25154</v>
      </c>
      <c r="L210" s="276">
        <v>26065</v>
      </c>
      <c r="M210" s="311">
        <v>98.3</v>
      </c>
      <c r="N210" s="124">
        <v>102.4</v>
      </c>
      <c r="O210" s="74">
        <f>IF(M210-N210=0,"-",(M210-N210)/N210*100)</f>
        <v>-4.003906250000008</v>
      </c>
      <c r="P210" s="277">
        <v>456.3</v>
      </c>
      <c r="Q210" s="124">
        <v>472.8</v>
      </c>
      <c r="R210" s="74">
        <f>IF(P210-Q210=0,"-",(P210-Q210)/Q210*100)</f>
        <v>-3.4898477157360408</v>
      </c>
      <c r="S210" s="8"/>
      <c r="T210" s="8"/>
      <c r="U210" s="406"/>
      <c r="V210" s="8"/>
      <c r="W210" s="406"/>
    </row>
    <row r="211" spans="1:23" ht="12.75">
      <c r="A211" s="52"/>
      <c r="B211" s="9"/>
      <c r="C211" s="80"/>
      <c r="D211" s="94" t="s">
        <v>24</v>
      </c>
      <c r="E211" s="274">
        <v>12002</v>
      </c>
      <c r="F211" s="121">
        <v>12948</v>
      </c>
      <c r="G211" s="275">
        <v>12589</v>
      </c>
      <c r="H211" s="276">
        <v>12978</v>
      </c>
      <c r="I211" s="274">
        <v>8008</v>
      </c>
      <c r="J211" s="121">
        <v>8645</v>
      </c>
      <c r="K211" s="275">
        <v>8447</v>
      </c>
      <c r="L211" s="276">
        <v>8725</v>
      </c>
      <c r="M211" s="311">
        <v>36.6</v>
      </c>
      <c r="N211" s="124">
        <v>39.5</v>
      </c>
      <c r="O211" s="74">
        <f>IF(M211-N211=0,"-",(M211-N211)/N211*100)</f>
        <v>-7.3417721518987307</v>
      </c>
      <c r="P211" s="277">
        <v>153.19999999999999</v>
      </c>
      <c r="Q211" s="124">
        <v>158.30000000000001</v>
      </c>
      <c r="R211" s="74">
        <f>IF(P211-Q211=0,"-",(P211-Q211)/Q211*100)</f>
        <v>-3.2217308907138489</v>
      </c>
      <c r="S211" s="8"/>
      <c r="T211" s="8"/>
      <c r="U211" s="406"/>
      <c r="V211" s="8"/>
      <c r="W211" s="406"/>
    </row>
    <row r="212" spans="1:23" ht="12.75">
      <c r="A212" s="67"/>
      <c r="B212" s="79" t="s">
        <v>25</v>
      </c>
      <c r="C212" s="80">
        <v>49.7</v>
      </c>
      <c r="D212" s="94" t="s">
        <v>26</v>
      </c>
      <c r="E212" s="171">
        <f t="shared" ref="E212:N212" si="49">E210+E211</f>
        <v>49298</v>
      </c>
      <c r="F212" s="97">
        <f t="shared" si="49"/>
        <v>51772</v>
      </c>
      <c r="G212" s="82">
        <f t="shared" si="49"/>
        <v>54592</v>
      </c>
      <c r="H212" s="250">
        <f t="shared" si="49"/>
        <v>56660</v>
      </c>
      <c r="I212" s="173">
        <f t="shared" si="49"/>
        <v>29509</v>
      </c>
      <c r="J212" s="97">
        <f t="shared" si="49"/>
        <v>31042</v>
      </c>
      <c r="K212" s="82">
        <f t="shared" si="49"/>
        <v>33601</v>
      </c>
      <c r="L212" s="173">
        <f t="shared" si="49"/>
        <v>34790</v>
      </c>
      <c r="M212" s="115">
        <f t="shared" si="49"/>
        <v>134.9</v>
      </c>
      <c r="N212" s="93">
        <f t="shared" si="49"/>
        <v>141.9</v>
      </c>
      <c r="O212" s="74">
        <f>IF(M212-N212=0,"-",(M212-N212)/N212*100)</f>
        <v>-4.9330514446793519</v>
      </c>
      <c r="P212" s="92">
        <f>P210+P211</f>
        <v>609.5</v>
      </c>
      <c r="Q212" s="93">
        <f>Q210+Q211</f>
        <v>631.1</v>
      </c>
      <c r="R212" s="74">
        <f>IF(P212-Q212=0,"-",(P212-Q212)/Q212*100)</f>
        <v>-3.4225954682300781</v>
      </c>
      <c r="S212" s="8"/>
      <c r="T212" s="86">
        <f>+P212*1000000/C212/365</f>
        <v>33598.853394338628</v>
      </c>
      <c r="U212" s="406">
        <f>+T212-K212</f>
        <v>-2.1466056613717228</v>
      </c>
      <c r="V212" s="86">
        <f>+Q212*1000000/C212/365</f>
        <v>34789.559273448911</v>
      </c>
      <c r="W212" s="406">
        <f>+V212-L212</f>
        <v>-0.44072655108902836</v>
      </c>
    </row>
    <row r="213" spans="1:23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</row>
    <row r="214" spans="1:23" ht="12.75">
      <c r="A214" s="67" t="s">
        <v>137</v>
      </c>
      <c r="B214" s="68"/>
      <c r="C214" s="80"/>
      <c r="D214" s="94" t="s">
        <v>20</v>
      </c>
      <c r="E214" s="274">
        <v>27912</v>
      </c>
      <c r="F214" s="121">
        <v>29438</v>
      </c>
      <c r="G214" s="275">
        <v>32884.54</v>
      </c>
      <c r="H214" s="276">
        <v>34659</v>
      </c>
      <c r="I214" s="274">
        <v>10733.14</v>
      </c>
      <c r="J214" s="121">
        <v>11387.74</v>
      </c>
      <c r="K214" s="275">
        <v>13743</v>
      </c>
      <c r="L214" s="276">
        <v>14466</v>
      </c>
      <c r="M214" s="311">
        <v>187.2</v>
      </c>
      <c r="N214" s="124">
        <v>198.6</v>
      </c>
      <c r="O214" s="74">
        <f>IF(M214-N214=0,"-",(M214-N214)/N214*100)</f>
        <v>-5.7401812688821785</v>
      </c>
      <c r="P214" s="277">
        <v>951</v>
      </c>
      <c r="Q214" s="124">
        <v>1001.1</v>
      </c>
      <c r="R214" s="74">
        <f>IF(P214-Q214=0,"-",(P214-Q214)/Q214*100)</f>
        <v>-5.0044950554390191</v>
      </c>
      <c r="S214" s="8"/>
      <c r="T214" s="8"/>
      <c r="U214" s="406"/>
      <c r="V214" s="8"/>
      <c r="W214" s="406"/>
    </row>
    <row r="215" spans="1:23" ht="12.75">
      <c r="A215" s="52"/>
      <c r="B215" s="9"/>
      <c r="C215" s="80"/>
      <c r="D215" s="94" t="s">
        <v>24</v>
      </c>
      <c r="E215" s="274">
        <v>9771</v>
      </c>
      <c r="F215" s="121">
        <v>10607</v>
      </c>
      <c r="G215" s="275">
        <v>10309</v>
      </c>
      <c r="H215" s="276">
        <v>10735</v>
      </c>
      <c r="I215" s="274">
        <v>4386</v>
      </c>
      <c r="J215" s="121">
        <v>4856</v>
      </c>
      <c r="K215" s="275">
        <v>4640</v>
      </c>
      <c r="L215" s="276">
        <v>4986</v>
      </c>
      <c r="M215" s="311">
        <v>76.5</v>
      </c>
      <c r="N215" s="124">
        <v>84.7</v>
      </c>
      <c r="O215" s="74">
        <f>IF(M215-N215=0,"-",(M215-N215)/N215*100)</f>
        <v>-9.6812278630460469</v>
      </c>
      <c r="P215" s="277">
        <v>321.10000000000002</v>
      </c>
      <c r="Q215" s="124">
        <v>345.1</v>
      </c>
      <c r="R215" s="74">
        <f>IF(P215-Q215=0,"-",(P215-Q215)/Q215*100)</f>
        <v>-6.9545059403071567</v>
      </c>
      <c r="S215" s="8"/>
      <c r="T215" s="8"/>
      <c r="U215" s="406"/>
      <c r="V215" s="8"/>
      <c r="W215" s="406"/>
    </row>
    <row r="216" spans="1:23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N216" si="50">E214+E215</f>
        <v>37683</v>
      </c>
      <c r="F216" s="97">
        <f t="shared" si="50"/>
        <v>40045</v>
      </c>
      <c r="G216" s="82">
        <f t="shared" si="50"/>
        <v>43193.54</v>
      </c>
      <c r="H216" s="250">
        <f t="shared" si="50"/>
        <v>45394</v>
      </c>
      <c r="I216" s="173">
        <f t="shared" si="50"/>
        <v>15119.14</v>
      </c>
      <c r="J216" s="97">
        <f t="shared" si="50"/>
        <v>16243.74</v>
      </c>
      <c r="K216" s="82">
        <f t="shared" si="50"/>
        <v>18383</v>
      </c>
      <c r="L216" s="173">
        <f t="shared" si="50"/>
        <v>19452</v>
      </c>
      <c r="M216" s="115">
        <f t="shared" si="50"/>
        <v>263.7</v>
      </c>
      <c r="N216" s="93">
        <f t="shared" si="50"/>
        <v>283.3</v>
      </c>
      <c r="O216" s="74">
        <f>IF(M216-N216=0,"-",(M216-N216)/N216*100)</f>
        <v>-6.9184609954112322</v>
      </c>
      <c r="P216" s="92">
        <f>P214+P215</f>
        <v>1272.0999999999999</v>
      </c>
      <c r="Q216" s="93">
        <f>Q214+Q215</f>
        <v>1346.2</v>
      </c>
      <c r="R216" s="74">
        <f>IF(P216-Q216=0,"-",(P216-Q216)/Q216*100)</f>
        <v>-5.5043827068786317</v>
      </c>
      <c r="S216" s="8"/>
      <c r="T216" s="86">
        <f>+P216*1000000/C216/365</f>
        <v>18381.885440147969</v>
      </c>
      <c r="U216" s="406">
        <f>+T216-K216</f>
        <v>-1.1145598520306521</v>
      </c>
      <c r="V216" s="86">
        <f>+Q216*1000000/C216/365</f>
        <v>19452.632795792153</v>
      </c>
      <c r="W216" s="406">
        <f>+V216-L216</f>
        <v>0.63279579215304693</v>
      </c>
    </row>
    <row r="217" spans="1:23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15"/>
      <c r="Q217" s="93"/>
      <c r="R217" s="74"/>
      <c r="S217" s="8"/>
      <c r="T217" s="8"/>
      <c r="U217" s="406"/>
      <c r="V217" s="8"/>
      <c r="W217" s="406"/>
    </row>
    <row r="218" spans="1:23" ht="12.75">
      <c r="A218" s="67" t="s">
        <v>138</v>
      </c>
      <c r="B218" s="68"/>
      <c r="C218" s="80"/>
      <c r="D218" s="94" t="s">
        <v>20</v>
      </c>
      <c r="E218" s="274">
        <v>22070</v>
      </c>
      <c r="F218" s="121">
        <v>24121.13</v>
      </c>
      <c r="G218" s="275">
        <v>26029</v>
      </c>
      <c r="H218" s="276">
        <v>27924.51</v>
      </c>
      <c r="I218" s="274">
        <v>9984</v>
      </c>
      <c r="J218" s="121">
        <v>10946</v>
      </c>
      <c r="K218" s="275">
        <v>12331</v>
      </c>
      <c r="L218" s="276">
        <v>13212</v>
      </c>
      <c r="M218" s="311">
        <v>131.4</v>
      </c>
      <c r="N218" s="124">
        <v>144</v>
      </c>
      <c r="O218" s="74">
        <f>IF(M218-N218=0,"-",(M218-N218)/N218*100)</f>
        <v>-8.7499999999999964</v>
      </c>
      <c r="P218" s="277">
        <v>643.6</v>
      </c>
      <c r="Q218" s="124">
        <v>689.6</v>
      </c>
      <c r="R218" s="74">
        <f>IF(P218-Q218=0,"-",(P218-Q218)/Q218*100)</f>
        <v>-6.6705336426914146</v>
      </c>
      <c r="S218" s="8"/>
      <c r="T218" s="8"/>
      <c r="U218" s="406"/>
      <c r="V218" s="8"/>
      <c r="W218" s="406"/>
    </row>
    <row r="219" spans="1:23" ht="12.75">
      <c r="A219" s="52"/>
      <c r="B219" s="9"/>
      <c r="C219" s="80"/>
      <c r="D219" s="94" t="s">
        <v>24</v>
      </c>
      <c r="E219" s="274">
        <v>5777</v>
      </c>
      <c r="F219" s="121">
        <v>6340</v>
      </c>
      <c r="G219" s="275">
        <v>5937</v>
      </c>
      <c r="H219" s="276">
        <v>6287</v>
      </c>
      <c r="I219" s="274">
        <v>2698</v>
      </c>
      <c r="J219" s="121">
        <v>2968</v>
      </c>
      <c r="K219" s="275">
        <v>2801</v>
      </c>
      <c r="L219" s="276">
        <v>2980</v>
      </c>
      <c r="M219" s="311">
        <v>35.5</v>
      </c>
      <c r="N219" s="124">
        <v>39</v>
      </c>
      <c r="O219" s="74">
        <f>IF(M219-N219=0,"-",(M219-N219)/N219*100)</f>
        <v>-8.9743589743589745</v>
      </c>
      <c r="P219" s="277">
        <v>146.19999999999999</v>
      </c>
      <c r="Q219" s="124">
        <v>155.5</v>
      </c>
      <c r="R219" s="74">
        <f>IF(P219-Q219=0,"-",(P219-Q219)/Q219*100)</f>
        <v>-5.9807073954984</v>
      </c>
      <c r="S219" s="8"/>
      <c r="T219" s="8"/>
      <c r="U219" s="406"/>
      <c r="V219" s="8"/>
      <c r="W219" s="406"/>
    </row>
    <row r="220" spans="1:23" ht="12.75">
      <c r="A220" s="67"/>
      <c r="B220" s="79" t="s">
        <v>25</v>
      </c>
      <c r="C220" s="80">
        <v>143</v>
      </c>
      <c r="D220" s="94" t="s">
        <v>26</v>
      </c>
      <c r="E220" s="171">
        <f t="shared" ref="E220:N220" si="51">E218+E219</f>
        <v>27847</v>
      </c>
      <c r="F220" s="97">
        <f t="shared" si="51"/>
        <v>30461.13</v>
      </c>
      <c r="G220" s="82">
        <f t="shared" si="51"/>
        <v>31966</v>
      </c>
      <c r="H220" s="250">
        <f t="shared" si="51"/>
        <v>34211.509999999995</v>
      </c>
      <c r="I220" s="173">
        <f t="shared" si="51"/>
        <v>12682</v>
      </c>
      <c r="J220" s="97">
        <f t="shared" si="51"/>
        <v>13914</v>
      </c>
      <c r="K220" s="82">
        <f t="shared" si="51"/>
        <v>15132</v>
      </c>
      <c r="L220" s="173">
        <f t="shared" si="51"/>
        <v>16192</v>
      </c>
      <c r="M220" s="115">
        <f t="shared" si="51"/>
        <v>166.9</v>
      </c>
      <c r="N220" s="93">
        <f t="shared" si="51"/>
        <v>183</v>
      </c>
      <c r="O220" s="74">
        <f>IF(M220-N220=0,"-",(M220-N220)/N220*100)</f>
        <v>-8.797814207650271</v>
      </c>
      <c r="P220" s="92">
        <f>P218+P219</f>
        <v>789.8</v>
      </c>
      <c r="Q220" s="93">
        <f>Q218+Q219</f>
        <v>845.1</v>
      </c>
      <c r="R220" s="74">
        <f>IF(P220-Q220=0,"-",(P220-Q220)/Q220*100)</f>
        <v>-6.5436043071825889</v>
      </c>
      <c r="S220" s="8"/>
      <c r="T220" s="86">
        <f>+P220*1000000/C220/365</f>
        <v>15131.717597471023</v>
      </c>
      <c r="U220" s="406">
        <f>+T220-K220</f>
        <v>-0.28240252897739992</v>
      </c>
      <c r="V220" s="86">
        <f>+Q220*1000000/C220/365</f>
        <v>16191.206054219754</v>
      </c>
      <c r="W220" s="406">
        <f>+V220-L220</f>
        <v>-0.79394578024584916</v>
      </c>
    </row>
    <row r="221" spans="1:23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</row>
    <row r="222" spans="1:23" ht="12.75">
      <c r="A222" s="67" t="s">
        <v>140</v>
      </c>
      <c r="B222" s="68"/>
      <c r="C222" s="80"/>
      <c r="D222" s="94" t="s">
        <v>20</v>
      </c>
      <c r="E222" s="171">
        <v>230207</v>
      </c>
      <c r="F222" s="97">
        <v>241529</v>
      </c>
      <c r="G222" s="82">
        <v>228109</v>
      </c>
      <c r="H222" s="250">
        <v>236795</v>
      </c>
      <c r="I222" s="173">
        <v>123993</v>
      </c>
      <c r="J222" s="97">
        <v>130058</v>
      </c>
      <c r="K222" s="82">
        <v>122862</v>
      </c>
      <c r="L222" s="86">
        <v>127546</v>
      </c>
      <c r="M222" s="115">
        <v>230.4</v>
      </c>
      <c r="N222" s="93">
        <v>241.7</v>
      </c>
      <c r="O222" s="74">
        <f t="shared" ref="O222:O236" si="52">IF(M222-N222=0,"-",(M222-N222)/N222*100)</f>
        <v>-4.6752172114191071</v>
      </c>
      <c r="P222" s="115">
        <v>905.9</v>
      </c>
      <c r="Q222" s="93">
        <v>940.4</v>
      </c>
      <c r="R222" s="74">
        <f t="shared" ref="R222:R236" si="53">IF(P222-Q222=0,"-",(P222-Q222)/Q222*100)</f>
        <v>-3.668651637601021</v>
      </c>
      <c r="S222" s="8"/>
      <c r="T222" s="8"/>
      <c r="U222" s="406"/>
      <c r="V222" s="86">
        <f>+Q222*1000000/C224/365</f>
        <v>127546.45327546453</v>
      </c>
      <c r="W222" s="406"/>
    </row>
    <row r="223" spans="1:23" ht="12.75">
      <c r="A223" s="52"/>
      <c r="B223" s="9"/>
      <c r="C223" s="80"/>
      <c r="D223" s="94" t="s">
        <v>24</v>
      </c>
      <c r="E223" s="171">
        <v>20837</v>
      </c>
      <c r="F223" s="97">
        <v>21861</v>
      </c>
      <c r="G223" s="82">
        <v>20647</v>
      </c>
      <c r="H223" s="250">
        <v>21433</v>
      </c>
      <c r="I223" s="173">
        <v>11223</v>
      </c>
      <c r="J223" s="97">
        <v>11784</v>
      </c>
      <c r="K223" s="82">
        <v>11121</v>
      </c>
      <c r="L223" s="86">
        <v>11542</v>
      </c>
      <c r="M223" s="115">
        <v>20.9</v>
      </c>
      <c r="N223" s="93">
        <v>21.9</v>
      </c>
      <c r="O223" s="74">
        <f t="shared" si="52"/>
        <v>-4.5662100456621006</v>
      </c>
      <c r="P223" s="115">
        <v>82</v>
      </c>
      <c r="Q223" s="93">
        <v>85.1</v>
      </c>
      <c r="R223" s="74">
        <f t="shared" si="53"/>
        <v>-3.6427732079905928</v>
      </c>
      <c r="S223" s="8"/>
      <c r="T223" s="8"/>
      <c r="U223" s="406"/>
      <c r="V223" s="86">
        <f>+Q223*1000000/C224/365</f>
        <v>11542.113115421131</v>
      </c>
      <c r="W223" s="406"/>
    </row>
    <row r="224" spans="1:23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4">E222+E223</f>
        <v>251044</v>
      </c>
      <c r="F224" s="97">
        <f t="shared" si="54"/>
        <v>263390</v>
      </c>
      <c r="G224" s="82">
        <f t="shared" si="54"/>
        <v>248756</v>
      </c>
      <c r="H224" s="250">
        <f t="shared" si="54"/>
        <v>258228</v>
      </c>
      <c r="I224" s="173">
        <f t="shared" si="54"/>
        <v>135216</v>
      </c>
      <c r="J224" s="97">
        <f t="shared" si="54"/>
        <v>141842</v>
      </c>
      <c r="K224" s="82">
        <f t="shared" si="54"/>
        <v>133983</v>
      </c>
      <c r="L224" s="173">
        <f t="shared" si="54"/>
        <v>139088</v>
      </c>
      <c r="M224" s="115">
        <f t="shared" si="54"/>
        <v>251.3</v>
      </c>
      <c r="N224" s="93">
        <f t="shared" si="54"/>
        <v>263.59999999999997</v>
      </c>
      <c r="O224" s="74">
        <f t="shared" si="52"/>
        <v>-4.666160849772365</v>
      </c>
      <c r="P224" s="92">
        <f>P222+P223</f>
        <v>987.9</v>
      </c>
      <c r="Q224" s="93">
        <f>Q222+Q223</f>
        <v>1025.5</v>
      </c>
      <c r="R224" s="74">
        <f t="shared" si="53"/>
        <v>-3.6665041443198461</v>
      </c>
      <c r="S224" s="8"/>
      <c r="T224" s="86">
        <f>+P224*1000000/C224/365</f>
        <v>133988.87833988879</v>
      </c>
      <c r="U224" s="406">
        <f>+T224-K224</f>
        <v>5.8783398887899239</v>
      </c>
      <c r="V224" s="86">
        <f>+Q224*1000000/C224/365</f>
        <v>139088.56639088568</v>
      </c>
      <c r="W224" s="406">
        <f>+V224-L224</f>
        <v>0.56639088568044826</v>
      </c>
    </row>
    <row r="225" spans="1:23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</row>
    <row r="226" spans="1:23" ht="12.75">
      <c r="A226" s="67" t="s">
        <v>142</v>
      </c>
      <c r="B226" s="68"/>
      <c r="C226" s="80"/>
      <c r="D226" s="94" t="s">
        <v>20</v>
      </c>
      <c r="E226" s="171">
        <v>134470</v>
      </c>
      <c r="F226" s="97">
        <v>138144</v>
      </c>
      <c r="G226" s="82">
        <v>136100</v>
      </c>
      <c r="H226" s="250">
        <v>140918</v>
      </c>
      <c r="I226" s="173">
        <v>71688</v>
      </c>
      <c r="J226" s="97">
        <v>72285</v>
      </c>
      <c r="K226" s="82">
        <v>71167</v>
      </c>
      <c r="L226" s="296">
        <v>73740</v>
      </c>
      <c r="M226" s="115">
        <v>332.9</v>
      </c>
      <c r="N226" s="93">
        <v>343.1</v>
      </c>
      <c r="O226" s="74">
        <f t="shared" si="52"/>
        <v>-2.9728941999417211</v>
      </c>
      <c r="P226" s="115">
        <v>1340.4</v>
      </c>
      <c r="Q226" s="93">
        <v>1388.7</v>
      </c>
      <c r="R226" s="74">
        <f t="shared" si="53"/>
        <v>-3.4780730179304351</v>
      </c>
      <c r="S226" s="8"/>
      <c r="T226" s="8"/>
      <c r="U226" s="406"/>
      <c r="V226" s="8"/>
      <c r="W226" s="406"/>
    </row>
    <row r="227" spans="1:23" ht="12.75">
      <c r="A227" s="52"/>
      <c r="B227" s="9"/>
      <c r="C227" s="80"/>
      <c r="D227" s="94" t="s">
        <v>24</v>
      </c>
      <c r="E227" s="171">
        <v>11402</v>
      </c>
      <c r="F227" s="97">
        <v>13493</v>
      </c>
      <c r="G227" s="82">
        <v>12896</v>
      </c>
      <c r="H227" s="250">
        <v>13660</v>
      </c>
      <c r="I227" s="173">
        <v>7420</v>
      </c>
      <c r="J227" s="97">
        <v>7900</v>
      </c>
      <c r="K227" s="82">
        <v>7553</v>
      </c>
      <c r="L227" s="296">
        <v>8001</v>
      </c>
      <c r="M227" s="115">
        <v>34.5</v>
      </c>
      <c r="N227" s="93">
        <v>37.5</v>
      </c>
      <c r="O227" s="74">
        <f t="shared" si="52"/>
        <v>-8</v>
      </c>
      <c r="P227" s="115">
        <v>142.19999999999999</v>
      </c>
      <c r="Q227" s="93">
        <v>150.69999999999999</v>
      </c>
      <c r="R227" s="74">
        <f t="shared" si="53"/>
        <v>-5.6403450564034507</v>
      </c>
      <c r="S227" s="8"/>
      <c r="T227" s="8"/>
      <c r="U227" s="406"/>
      <c r="V227" s="8"/>
      <c r="W227" s="406"/>
    </row>
    <row r="228" spans="1:23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5">E226+E227</f>
        <v>145872</v>
      </c>
      <c r="F228" s="97">
        <f t="shared" si="55"/>
        <v>151637</v>
      </c>
      <c r="G228" s="82">
        <f t="shared" si="55"/>
        <v>148996</v>
      </c>
      <c r="H228" s="250">
        <f t="shared" si="55"/>
        <v>154578</v>
      </c>
      <c r="I228" s="173">
        <f t="shared" si="55"/>
        <v>79108</v>
      </c>
      <c r="J228" s="97">
        <f t="shared" si="55"/>
        <v>80185</v>
      </c>
      <c r="K228" s="82">
        <f t="shared" si="55"/>
        <v>78720</v>
      </c>
      <c r="L228" s="173">
        <f t="shared" si="55"/>
        <v>81741</v>
      </c>
      <c r="M228" s="115">
        <f t="shared" si="55"/>
        <v>367.4</v>
      </c>
      <c r="N228" s="93">
        <f t="shared" si="55"/>
        <v>380.6</v>
      </c>
      <c r="O228" s="74">
        <f t="shared" si="52"/>
        <v>-3.4682080924855607</v>
      </c>
      <c r="P228" s="92">
        <f>P226+P227</f>
        <v>1482.6000000000001</v>
      </c>
      <c r="Q228" s="93">
        <f>Q226+Q227</f>
        <v>1539.4</v>
      </c>
      <c r="R228" s="74">
        <f t="shared" si="53"/>
        <v>-3.6897492529556937</v>
      </c>
      <c r="S228" s="8"/>
      <c r="T228" s="86">
        <f>+P228*1000000/C228/365</f>
        <v>78719.337368588735</v>
      </c>
      <c r="U228" s="406">
        <f>+T228-K228</f>
        <v>-0.66263141126546543</v>
      </c>
      <c r="V228" s="86">
        <f>+Q228*1000000/C228/365</f>
        <v>81735.159817351596</v>
      </c>
      <c r="W228" s="406">
        <f>+V228-L228</f>
        <v>-5.8401826484041521</v>
      </c>
    </row>
    <row r="229" spans="1:23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</row>
    <row r="230" spans="1:23" ht="12.75">
      <c r="A230" s="67" t="s">
        <v>144</v>
      </c>
      <c r="B230" s="68"/>
      <c r="C230" s="80"/>
      <c r="D230" s="94" t="s">
        <v>20</v>
      </c>
      <c r="E230" s="171">
        <v>65211</v>
      </c>
      <c r="F230" s="97">
        <v>68687</v>
      </c>
      <c r="G230" s="82">
        <v>72942</v>
      </c>
      <c r="H230" s="250">
        <v>73642</v>
      </c>
      <c r="I230" s="173">
        <v>22104</v>
      </c>
      <c r="J230" s="97">
        <v>23212</v>
      </c>
      <c r="K230" s="82">
        <v>25683</v>
      </c>
      <c r="L230" s="296">
        <v>25966</v>
      </c>
      <c r="M230" s="115">
        <v>156.19999999999999</v>
      </c>
      <c r="N230" s="93">
        <v>164</v>
      </c>
      <c r="O230" s="74">
        <f t="shared" si="52"/>
        <v>-4.7560975609756166</v>
      </c>
      <c r="P230" s="115">
        <v>719.9</v>
      </c>
      <c r="Q230" s="93">
        <v>727.9</v>
      </c>
      <c r="R230" s="74">
        <f t="shared" si="53"/>
        <v>-1.0990520675917022</v>
      </c>
      <c r="S230" s="8"/>
      <c r="T230" s="8"/>
      <c r="U230" s="406"/>
      <c r="V230" s="8"/>
      <c r="W230" s="406"/>
    </row>
    <row r="231" spans="1:23" ht="12.75">
      <c r="A231" s="67" t="s">
        <v>23</v>
      </c>
      <c r="B231" s="68"/>
      <c r="C231" s="80"/>
      <c r="D231" s="94" t="s">
        <v>24</v>
      </c>
      <c r="E231" s="171">
        <v>7454</v>
      </c>
      <c r="F231" s="97">
        <v>8059</v>
      </c>
      <c r="G231" s="82">
        <v>8039</v>
      </c>
      <c r="H231" s="250">
        <v>8582</v>
      </c>
      <c r="I231" s="173">
        <v>4006</v>
      </c>
      <c r="J231" s="97">
        <v>4307</v>
      </c>
      <c r="K231" s="82">
        <v>4298</v>
      </c>
      <c r="L231" s="296">
        <v>4577</v>
      </c>
      <c r="M231" s="115">
        <v>28.3</v>
      </c>
      <c r="N231" s="93">
        <v>30.4</v>
      </c>
      <c r="O231" s="74">
        <f t="shared" si="52"/>
        <v>-6.9078947368420991</v>
      </c>
      <c r="P231" s="115">
        <v>120.5</v>
      </c>
      <c r="Q231" s="93">
        <v>128.30000000000001</v>
      </c>
      <c r="R231" s="74">
        <f t="shared" si="53"/>
        <v>-6.0795011691348488</v>
      </c>
      <c r="S231" s="8"/>
      <c r="T231" s="8"/>
      <c r="U231" s="406"/>
      <c r="V231" s="8"/>
      <c r="W231" s="406"/>
    </row>
    <row r="232" spans="1:23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6">E230+E231</f>
        <v>72665</v>
      </c>
      <c r="F232" s="97">
        <f t="shared" si="56"/>
        <v>76746</v>
      </c>
      <c r="G232" s="82">
        <f t="shared" si="56"/>
        <v>80981</v>
      </c>
      <c r="H232" s="250">
        <f t="shared" si="56"/>
        <v>82224</v>
      </c>
      <c r="I232" s="173">
        <f t="shared" si="56"/>
        <v>26110</v>
      </c>
      <c r="J232" s="97">
        <f t="shared" si="56"/>
        <v>27519</v>
      </c>
      <c r="K232" s="82">
        <f t="shared" si="56"/>
        <v>29981</v>
      </c>
      <c r="L232" s="173">
        <f t="shared" si="56"/>
        <v>30543</v>
      </c>
      <c r="M232" s="115">
        <f t="shared" si="56"/>
        <v>184.5</v>
      </c>
      <c r="N232" s="93">
        <f t="shared" si="56"/>
        <v>194.4</v>
      </c>
      <c r="O232" s="74">
        <f t="shared" si="52"/>
        <v>-5.0925925925925952</v>
      </c>
      <c r="P232" s="92">
        <f>P230+P231</f>
        <v>840.4</v>
      </c>
      <c r="Q232" s="93">
        <f>Q230+Q231</f>
        <v>856.2</v>
      </c>
      <c r="R232" s="74">
        <f t="shared" si="53"/>
        <v>-1.8453632328895198</v>
      </c>
      <c r="S232" s="8"/>
      <c r="T232" s="86">
        <f>+P232*1000000/C232/365</f>
        <v>29980.022831050232</v>
      </c>
      <c r="U232" s="406">
        <f>+T232-K232</f>
        <v>-0.97716894976838375</v>
      </c>
      <c r="V232" s="86">
        <f>+Q232*1000000/C232/365</f>
        <v>30543.664383561645</v>
      </c>
      <c r="W232" s="406">
        <f>+V232-L232</f>
        <v>0.6643835616450815</v>
      </c>
    </row>
    <row r="233" spans="1:23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</row>
    <row r="234" spans="1:23" ht="12.75">
      <c r="A234" s="155" t="s">
        <v>146</v>
      </c>
      <c r="B234" s="156"/>
      <c r="C234" s="157"/>
      <c r="D234" s="158" t="s">
        <v>20</v>
      </c>
      <c r="E234" s="294">
        <v>52445</v>
      </c>
      <c r="F234" s="161">
        <v>55998</v>
      </c>
      <c r="G234" s="159">
        <v>56904</v>
      </c>
      <c r="H234" s="312">
        <v>59669</v>
      </c>
      <c r="I234" s="295">
        <v>10291</v>
      </c>
      <c r="J234" s="161">
        <v>11223</v>
      </c>
      <c r="K234" s="159">
        <v>11846</v>
      </c>
      <c r="L234" s="312">
        <v>12496</v>
      </c>
      <c r="M234" s="164">
        <v>172.1</v>
      </c>
      <c r="N234" s="163">
        <v>187.7</v>
      </c>
      <c r="O234" s="74">
        <f t="shared" si="52"/>
        <v>-8.3111347895578032</v>
      </c>
      <c r="P234" s="164">
        <v>786.1</v>
      </c>
      <c r="Q234" s="163">
        <v>829.2</v>
      </c>
      <c r="R234" s="74">
        <f t="shared" si="53"/>
        <v>-5.1977809937288972</v>
      </c>
      <c r="S234" s="165"/>
      <c r="T234" s="165"/>
      <c r="U234" s="409"/>
      <c r="V234" s="165"/>
      <c r="W234" s="409"/>
    </row>
    <row r="235" spans="1:23" ht="12.75">
      <c r="A235" s="155"/>
      <c r="B235" s="156"/>
      <c r="C235" s="157"/>
      <c r="D235" s="158" t="s">
        <v>24</v>
      </c>
      <c r="E235" s="294">
        <v>6526</v>
      </c>
      <c r="F235" s="161">
        <v>6861</v>
      </c>
      <c r="G235" s="159">
        <v>6731</v>
      </c>
      <c r="H235" s="312">
        <v>7173</v>
      </c>
      <c r="I235" s="295">
        <v>1785</v>
      </c>
      <c r="J235" s="161">
        <v>1988</v>
      </c>
      <c r="K235" s="159">
        <v>1979</v>
      </c>
      <c r="L235" s="312">
        <v>2127</v>
      </c>
      <c r="M235" s="164">
        <v>29.8</v>
      </c>
      <c r="N235" s="163">
        <v>33.200000000000003</v>
      </c>
      <c r="O235" s="74">
        <f t="shared" si="52"/>
        <v>-10.240963855421692</v>
      </c>
      <c r="P235" s="164">
        <v>131.30000000000001</v>
      </c>
      <c r="Q235" s="163">
        <v>141.1</v>
      </c>
      <c r="R235" s="74">
        <f t="shared" si="53"/>
        <v>-6.9454287739191951</v>
      </c>
      <c r="S235" s="165"/>
      <c r="T235" s="165"/>
      <c r="U235" s="409"/>
      <c r="V235" s="165"/>
      <c r="W235" s="409"/>
    </row>
    <row r="236" spans="1:23" ht="12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7">E234+E235</f>
        <v>58971</v>
      </c>
      <c r="F236" s="97">
        <f t="shared" si="57"/>
        <v>62859</v>
      </c>
      <c r="G236" s="82">
        <f t="shared" si="57"/>
        <v>63635</v>
      </c>
      <c r="H236" s="250">
        <f t="shared" si="57"/>
        <v>66842</v>
      </c>
      <c r="I236" s="173">
        <f t="shared" si="57"/>
        <v>12076</v>
      </c>
      <c r="J236" s="97">
        <f t="shared" si="57"/>
        <v>13211</v>
      </c>
      <c r="K236" s="82">
        <f t="shared" si="57"/>
        <v>13825</v>
      </c>
      <c r="L236" s="173">
        <f t="shared" si="57"/>
        <v>14623</v>
      </c>
      <c r="M236" s="115">
        <f t="shared" si="57"/>
        <v>201.9</v>
      </c>
      <c r="N236" s="93">
        <f t="shared" si="57"/>
        <v>220.89999999999998</v>
      </c>
      <c r="O236" s="74">
        <f t="shared" si="52"/>
        <v>-8.6011770031688428</v>
      </c>
      <c r="P236" s="92">
        <f>P234+P235</f>
        <v>917.40000000000009</v>
      </c>
      <c r="Q236" s="93">
        <f>Q234+Q235</f>
        <v>970.30000000000007</v>
      </c>
      <c r="R236" s="74">
        <f t="shared" si="53"/>
        <v>-5.4519220859527957</v>
      </c>
      <c r="S236" s="165"/>
      <c r="T236" s="86">
        <f>+P236*1000000/C236/365</f>
        <v>13825.218138252183</v>
      </c>
      <c r="U236" s="409">
        <f>+T236-K236</f>
        <v>0.21813825218305283</v>
      </c>
      <c r="V236" s="86">
        <f>+Q236*1000000/C236/365</f>
        <v>14622.421146224213</v>
      </c>
      <c r="W236" s="409">
        <f>+V236-L236</f>
        <v>-0.57885377578713815</v>
      </c>
    </row>
    <row r="237" spans="1:23" ht="12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</row>
    <row r="238" spans="1:23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</row>
    <row r="239" spans="1:23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28156.727661443561</v>
      </c>
      <c r="J239" s="182">
        <f>(N239*1000)/(5523.2*92)*1000</f>
        <v>28607.49045921709</v>
      </c>
      <c r="K239" s="183">
        <f>(P239*1000)/($C$241*365)*1000</f>
        <v>31549.407973349757</v>
      </c>
      <c r="L239" s="181">
        <f>(Q239*1000)/(5523.2*365)*1000</f>
        <v>31993.632835441833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14307.919999999998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14536.45</v>
      </c>
      <c r="O239" s="313">
        <f>IF(M239-N239=0,"-",(M239-N239)/N239*100)</f>
        <v>-1.5721169886733177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63604.900000000023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64498.14</v>
      </c>
      <c r="R239" s="185">
        <f>IF(P239-Q239=0,"-",(P239-Q239)/Q239*100)</f>
        <v>-1.3849081539405264</v>
      </c>
      <c r="S239" s="8"/>
      <c r="T239" s="8"/>
      <c r="U239" s="406"/>
      <c r="V239" s="8"/>
      <c r="W239" s="406"/>
    </row>
    <row r="240" spans="1:23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8849.3657813161699</v>
      </c>
      <c r="J240" s="191">
        <f>(N240*1000)/(5523.2*92)*1000</f>
        <v>9270.834645322182</v>
      </c>
      <c r="K240" s="192">
        <f>(P240*1000)/($C$241*365)*1000</f>
        <v>9301.5122212296246</v>
      </c>
      <c r="L240" s="193">
        <f>(Q240*1000)/(5523.2*365)*1000</f>
        <v>9312.255948507116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4496.83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4710.829999999999</v>
      </c>
      <c r="O240" s="314">
        <f>IF(M240-N240=0,"-",(M240-N240)/N240*100)</f>
        <v>-4.5427238936662784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18752.229999999996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18773.209999999995</v>
      </c>
      <c r="R240" s="195">
        <f>IF(P240-Q240=0,"-",(P240-Q240)/Q240*100)</f>
        <v>-0.11175499554950681</v>
      </c>
      <c r="S240" s="8"/>
      <c r="T240" s="8"/>
      <c r="U240" s="406"/>
      <c r="V240" s="8"/>
      <c r="W240" s="406"/>
    </row>
    <row r="241" spans="1:23" ht="13.5" thickBot="1">
      <c r="A241" s="196"/>
      <c r="B241" s="197" t="s">
        <v>25</v>
      </c>
      <c r="C241" s="321">
        <f>SUM(C11:C237)</f>
        <v>5523.4000000000005</v>
      </c>
      <c r="D241" s="199" t="s">
        <v>26</v>
      </c>
      <c r="E241" s="200"/>
      <c r="F241" s="200"/>
      <c r="G241" s="200"/>
      <c r="H241" s="201"/>
      <c r="I241" s="202">
        <f>I239+I240</f>
        <v>37006.093442759731</v>
      </c>
      <c r="J241" s="203">
        <f>J239+J240</f>
        <v>37878.325104539268</v>
      </c>
      <c r="K241" s="204">
        <f>K239+K240</f>
        <v>40850.920194579383</v>
      </c>
      <c r="L241" s="205">
        <f>L239+L240</f>
        <v>41305.888783948947</v>
      </c>
      <c r="M241" s="297">
        <f>SUM(M239:M240)</f>
        <v>18804.75</v>
      </c>
      <c r="N241" s="315">
        <f>SUM(N239:N240)</f>
        <v>19247.28</v>
      </c>
      <c r="O241" s="316">
        <f>IF(M241-N241=0,"-",(M241-N241)/N241*100)</f>
        <v>-2.2991820142898054</v>
      </c>
      <c r="P241" s="206">
        <f>SUM(P239:P240)</f>
        <v>82357.130000000019</v>
      </c>
      <c r="Q241" s="207">
        <f>SUM(Q239:Q240)</f>
        <v>83271.349999999991</v>
      </c>
      <c r="R241" s="208">
        <f>IF(P241-Q241=0,"-",(P241-Q241)/Q241*100)</f>
        <v>-1.0978806035929192</v>
      </c>
      <c r="S241" s="8"/>
      <c r="T241" s="86">
        <f>+P241*1000000/C241/365</f>
        <v>40850.920194579383</v>
      </c>
      <c r="U241" s="406">
        <f>+T241-K241</f>
        <v>0</v>
      </c>
      <c r="V241" s="86">
        <f>+Q241*1000000/5485.9/365</f>
        <v>41586.737806286452</v>
      </c>
      <c r="W241" s="412">
        <f>+V241-L241</f>
        <v>280.84902233750472</v>
      </c>
    </row>
    <row r="242" spans="1:23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</row>
    <row r="243" spans="1:23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</row>
    <row r="244" spans="1:23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</row>
    <row r="245" spans="1:23" ht="12.75">
      <c r="A245" s="234"/>
      <c r="B245" s="9"/>
      <c r="C245" s="235" t="s">
        <v>152</v>
      </c>
      <c r="D245" s="246" t="s">
        <v>20</v>
      </c>
      <c r="E245" s="237">
        <v>1947434</v>
      </c>
      <c r="F245" s="237">
        <v>1966113</v>
      </c>
      <c r="G245" s="237">
        <v>2019247</v>
      </c>
      <c r="H245" s="237">
        <v>2035299</v>
      </c>
      <c r="I245" s="237">
        <v>32091</v>
      </c>
      <c r="J245" s="237">
        <v>32602</v>
      </c>
      <c r="K245" s="237">
        <v>35742</v>
      </c>
      <c r="L245" s="237">
        <v>36314</v>
      </c>
      <c r="M245" s="238">
        <v>8427.7999999999993</v>
      </c>
      <c r="N245" s="238">
        <v>8562.1</v>
      </c>
      <c r="O245" s="317">
        <v>-1.6</v>
      </c>
      <c r="P245" s="238">
        <v>37240.800000000003</v>
      </c>
      <c r="Q245" s="238">
        <v>37836.199999999997</v>
      </c>
      <c r="R245" s="317">
        <v>-1.6</v>
      </c>
      <c r="S245" s="8"/>
      <c r="T245" s="86"/>
      <c r="U245" s="406"/>
      <c r="V245" s="233"/>
      <c r="W245" s="406"/>
    </row>
    <row r="246" spans="1:23" ht="12.75">
      <c r="A246" s="234"/>
      <c r="B246" s="9"/>
      <c r="C246" s="239" t="s">
        <v>153</v>
      </c>
      <c r="D246" s="246" t="s">
        <v>24</v>
      </c>
      <c r="E246" s="237">
        <v>433547</v>
      </c>
      <c r="F246" s="237">
        <v>449815</v>
      </c>
      <c r="G246" s="237">
        <v>448032</v>
      </c>
      <c r="H246" s="237">
        <v>439620</v>
      </c>
      <c r="I246" s="237">
        <v>10014</v>
      </c>
      <c r="J246" s="237">
        <v>10530</v>
      </c>
      <c r="K246" s="237">
        <v>10463</v>
      </c>
      <c r="L246" s="237">
        <v>10476</v>
      </c>
      <c r="M246" s="238">
        <v>2629.8</v>
      </c>
      <c r="N246" s="238">
        <v>2765.4</v>
      </c>
      <c r="O246" s="317">
        <v>-4.9000000000000004</v>
      </c>
      <c r="P246" s="238">
        <v>10901.8</v>
      </c>
      <c r="Q246" s="238">
        <v>10915.7</v>
      </c>
      <c r="R246" s="317">
        <v>-0.1</v>
      </c>
      <c r="S246" s="8"/>
      <c r="T246" s="8"/>
      <c r="U246" s="406"/>
      <c r="V246" s="8"/>
      <c r="W246" s="406"/>
    </row>
    <row r="247" spans="1:23" ht="12.75">
      <c r="A247" s="234"/>
      <c r="B247" s="9"/>
      <c r="C247" s="239" t="s">
        <v>154</v>
      </c>
      <c r="D247" s="239" t="s">
        <v>26</v>
      </c>
      <c r="E247" s="241">
        <v>2380982</v>
      </c>
      <c r="F247" s="241">
        <v>2415928</v>
      </c>
      <c r="G247" s="241">
        <v>2467279.17</v>
      </c>
      <c r="H247" s="241">
        <v>2474918.23</v>
      </c>
      <c r="I247" s="241">
        <v>42104</v>
      </c>
      <c r="J247" s="241">
        <v>43132.15</v>
      </c>
      <c r="K247" s="241">
        <v>46205</v>
      </c>
      <c r="L247" s="241">
        <v>46790</v>
      </c>
      <c r="M247" s="243">
        <v>11057.6</v>
      </c>
      <c r="N247" s="243">
        <v>11327.5</v>
      </c>
      <c r="O247" s="318">
        <v>-2.4</v>
      </c>
      <c r="P247" s="243">
        <v>48142.6</v>
      </c>
      <c r="Q247" s="243">
        <v>48751.9</v>
      </c>
      <c r="R247" s="318">
        <v>-1.2</v>
      </c>
      <c r="S247" s="8"/>
      <c r="T247" s="116"/>
      <c r="U247" s="406"/>
      <c r="V247" s="86"/>
      <c r="W247" s="412"/>
    </row>
    <row r="248" spans="1:23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/>
      <c r="U248" s="406"/>
      <c r="V248" s="8"/>
      <c r="W248" s="406"/>
    </row>
    <row r="249" spans="1:23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</row>
    <row r="250" spans="1:23" ht="15">
      <c r="A250" s="234"/>
      <c r="B250" s="9"/>
      <c r="C250" s="239" t="s">
        <v>155</v>
      </c>
      <c r="D250" s="246" t="s">
        <v>20</v>
      </c>
      <c r="E250" s="237">
        <v>42176</v>
      </c>
      <c r="F250" s="237">
        <v>41660</v>
      </c>
      <c r="G250" s="237">
        <v>45889</v>
      </c>
      <c r="H250" s="237">
        <v>45452</v>
      </c>
      <c r="I250" s="237"/>
      <c r="J250" s="237"/>
      <c r="K250" s="237"/>
      <c r="L250" s="237"/>
      <c r="M250" s="238">
        <v>7.6</v>
      </c>
      <c r="N250" s="238">
        <v>7.5</v>
      </c>
      <c r="O250" s="232"/>
      <c r="P250" s="238">
        <v>32.799999999999997</v>
      </c>
      <c r="Q250" s="238">
        <v>32.5</v>
      </c>
      <c r="R250" s="232"/>
      <c r="S250" s="8"/>
      <c r="T250" s="8"/>
      <c r="U250" s="406"/>
      <c r="V250" s="8"/>
      <c r="W250" s="406"/>
    </row>
    <row r="251" spans="1:23" ht="15">
      <c r="A251" s="234"/>
      <c r="B251" s="9"/>
      <c r="C251" s="244"/>
      <c r="D251" s="246" t="s">
        <v>24</v>
      </c>
      <c r="E251" s="237">
        <v>12516</v>
      </c>
      <c r="F251" s="237">
        <v>13196.13</v>
      </c>
      <c r="G251" s="237">
        <v>13513</v>
      </c>
      <c r="H251" s="237">
        <v>13577</v>
      </c>
      <c r="I251" s="237"/>
      <c r="J251" s="237"/>
      <c r="K251" s="237"/>
      <c r="L251" s="237"/>
      <c r="M251" s="238">
        <v>2.2000000000000002</v>
      </c>
      <c r="N251" s="238">
        <v>2.4</v>
      </c>
      <c r="O251" s="232"/>
      <c r="P251" s="238">
        <v>9.6</v>
      </c>
      <c r="Q251" s="238">
        <v>9.6999999999999993</v>
      </c>
      <c r="R251" s="232"/>
      <c r="S251" s="8"/>
      <c r="T251" s="8"/>
      <c r="U251" s="406"/>
      <c r="V251" s="8"/>
      <c r="W251" s="406"/>
    </row>
    <row r="252" spans="1:23" ht="15">
      <c r="A252" s="234"/>
      <c r="B252" s="9"/>
      <c r="C252" s="247"/>
      <c r="D252" s="239" t="s">
        <v>26</v>
      </c>
      <c r="E252" s="241">
        <v>54691</v>
      </c>
      <c r="F252" s="241">
        <v>54856</v>
      </c>
      <c r="G252" s="241">
        <v>59402</v>
      </c>
      <c r="H252" s="241">
        <v>59029</v>
      </c>
      <c r="I252" s="242"/>
      <c r="J252" s="242"/>
      <c r="K252" s="242"/>
      <c r="L252" s="242"/>
      <c r="M252" s="243">
        <v>9.8000000000000007</v>
      </c>
      <c r="N252" s="243">
        <v>9.9</v>
      </c>
      <c r="O252" s="232"/>
      <c r="P252" s="243">
        <v>42.4</v>
      </c>
      <c r="Q252" s="243">
        <v>42.1</v>
      </c>
      <c r="R252" s="232"/>
      <c r="S252" s="8"/>
      <c r="T252" s="8"/>
      <c r="U252" s="406"/>
      <c r="V252" s="8"/>
      <c r="W252" s="406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Z252"/>
  <sheetViews>
    <sheetView workbookViewId="0">
      <selection activeCell="W7" sqref="W7"/>
    </sheetView>
  </sheetViews>
  <sheetFormatPr defaultRowHeight="12"/>
  <cols>
    <col min="19" max="19" width="4.25" customWidth="1"/>
    <col min="21" max="21" width="8.875" style="410"/>
    <col min="23" max="23" width="8.875" style="410"/>
  </cols>
  <sheetData>
    <row r="1" spans="1:26" ht="15.75">
      <c r="A1" s="2" t="s">
        <v>185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  <c r="Z1" s="1"/>
    </row>
    <row r="2" spans="1:26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  <c r="Z2" s="1"/>
    </row>
    <row r="3" spans="1:26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  <c r="Z3" s="8"/>
    </row>
    <row r="4" spans="1:26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  <c r="Z4" s="8"/>
    </row>
    <row r="5" spans="1:26" ht="12.75">
      <c r="A5" s="24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  <c r="X5" s="8"/>
      <c r="Y5" s="8"/>
      <c r="Z5" s="8"/>
    </row>
    <row r="6" spans="1:26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  <c r="Z6" s="8"/>
    </row>
    <row r="7" spans="1:26" ht="15.75">
      <c r="A7" s="30"/>
      <c r="B7" s="31"/>
      <c r="C7" s="32"/>
      <c r="D7" s="33"/>
      <c r="E7" s="38" t="s">
        <v>11</v>
      </c>
      <c r="F7" s="35" t="s">
        <v>8</v>
      </c>
      <c r="G7" s="260">
        <v>2010</v>
      </c>
      <c r="H7" s="260">
        <v>2009</v>
      </c>
      <c r="I7" s="38" t="s">
        <v>11</v>
      </c>
      <c r="J7" s="35" t="s">
        <v>8</v>
      </c>
      <c r="K7" s="260">
        <v>2010</v>
      </c>
      <c r="L7" s="260">
        <v>2009</v>
      </c>
      <c r="M7" s="261" t="s">
        <v>11</v>
      </c>
      <c r="N7" s="259" t="s">
        <v>8</v>
      </c>
      <c r="O7" s="39" t="s">
        <v>12</v>
      </c>
      <c r="P7" s="260">
        <v>2010</v>
      </c>
      <c r="Q7" s="260">
        <v>2009</v>
      </c>
      <c r="R7" s="40" t="s">
        <v>12</v>
      </c>
      <c r="S7" s="41"/>
      <c r="T7" s="42" t="s">
        <v>186</v>
      </c>
      <c r="U7" s="406"/>
      <c r="V7" s="42"/>
      <c r="W7" s="406"/>
      <c r="X7" s="8"/>
      <c r="Y7" s="8"/>
      <c r="Z7" s="8"/>
    </row>
    <row r="8" spans="1:26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  <c r="Z8" s="8"/>
    </row>
    <row r="9" spans="1:26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  <c r="Z9" s="8"/>
    </row>
    <row r="10" spans="1:26" ht="12.75">
      <c r="A10" s="67" t="s">
        <v>19</v>
      </c>
      <c r="B10" s="68"/>
      <c r="C10" s="69"/>
      <c r="D10" s="70" t="s">
        <v>20</v>
      </c>
      <c r="E10" s="113">
        <v>2432</v>
      </c>
      <c r="F10" s="95">
        <v>2472</v>
      </c>
      <c r="G10" s="95">
        <v>3336</v>
      </c>
      <c r="H10" s="303">
        <v>3285</v>
      </c>
      <c r="I10" s="113">
        <v>2432</v>
      </c>
      <c r="J10" s="95">
        <v>2472</v>
      </c>
      <c r="K10" s="95">
        <v>3336</v>
      </c>
      <c r="L10" s="303">
        <v>3285</v>
      </c>
      <c r="M10" s="107">
        <v>1.3</v>
      </c>
      <c r="N10" s="73">
        <v>1.32</v>
      </c>
      <c r="O10" s="74">
        <f>IF(M10-N10=0,"-",(M10-N10)/N10*100)</f>
        <v>-1.5151515151515165</v>
      </c>
      <c r="P10" s="107">
        <v>7.06</v>
      </c>
      <c r="Q10" s="73">
        <v>6.96</v>
      </c>
      <c r="R10" s="74">
        <f>IF(P10-Q10=0,"-",(P10-Q10)/Q10*100)</f>
        <v>1.4367816091953973</v>
      </c>
      <c r="S10" s="8"/>
      <c r="T10" s="75"/>
      <c r="U10" s="408" t="s">
        <v>21</v>
      </c>
      <c r="V10" s="75"/>
      <c r="W10" s="408"/>
      <c r="X10" s="8"/>
      <c r="Y10" s="8"/>
      <c r="Z10" s="8"/>
    </row>
    <row r="11" spans="1:26" ht="12.75">
      <c r="A11" s="67" t="s">
        <v>22</v>
      </c>
      <c r="B11" s="68"/>
      <c r="C11" s="77" t="s">
        <v>23</v>
      </c>
      <c r="D11" s="70" t="s">
        <v>24</v>
      </c>
      <c r="E11" s="113">
        <v>1601</v>
      </c>
      <c r="F11" s="95">
        <v>1473</v>
      </c>
      <c r="G11" s="95">
        <v>1609</v>
      </c>
      <c r="H11" s="303">
        <v>1462</v>
      </c>
      <c r="I11" s="113">
        <v>1601</v>
      </c>
      <c r="J11" s="95">
        <v>1473</v>
      </c>
      <c r="K11" s="95">
        <v>1609</v>
      </c>
      <c r="L11" s="303">
        <v>1462</v>
      </c>
      <c r="M11" s="107">
        <v>0.85</v>
      </c>
      <c r="N11" s="73">
        <v>0.79</v>
      </c>
      <c r="O11" s="74">
        <f>IF(M11-N11=0,"-",(M11-N11)/N11*100)</f>
        <v>7.5949367088607511</v>
      </c>
      <c r="P11" s="107">
        <v>3.41</v>
      </c>
      <c r="Q11" s="73">
        <v>3.09</v>
      </c>
      <c r="R11" s="74">
        <f>IF(P11-Q11=0,"-",(P11-Q11)/Q11*100)</f>
        <v>10.355987055016191</v>
      </c>
      <c r="S11" s="8"/>
      <c r="T11" s="8"/>
      <c r="U11" s="406"/>
      <c r="V11" s="8"/>
      <c r="W11" s="406"/>
      <c r="X11" s="8"/>
      <c r="Y11" s="8"/>
      <c r="Z11" s="8"/>
    </row>
    <row r="12" spans="1:26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4033</v>
      </c>
      <c r="F12" s="97">
        <f t="shared" si="0"/>
        <v>3945</v>
      </c>
      <c r="G12" s="82">
        <f t="shared" si="0"/>
        <v>4945</v>
      </c>
      <c r="H12" s="304">
        <f t="shared" si="0"/>
        <v>4747</v>
      </c>
      <c r="I12" s="305">
        <f t="shared" si="0"/>
        <v>4033</v>
      </c>
      <c r="J12" s="87">
        <f t="shared" si="0"/>
        <v>3945</v>
      </c>
      <c r="K12" s="305">
        <f t="shared" si="0"/>
        <v>4945</v>
      </c>
      <c r="L12" s="305">
        <f t="shared" si="0"/>
        <v>4747</v>
      </c>
      <c r="M12" s="107">
        <f t="shared" si="0"/>
        <v>2.15</v>
      </c>
      <c r="N12" s="73">
        <f t="shared" si="0"/>
        <v>2.1100000000000003</v>
      </c>
      <c r="O12" s="74">
        <f>IF(M12-N12=0,"-",(M12-N12)/N12*100)</f>
        <v>1.8957345971563784</v>
      </c>
      <c r="P12" s="72">
        <f>+P10+P11</f>
        <v>10.469999999999999</v>
      </c>
      <c r="Q12" s="73">
        <f>+Q10+Q11</f>
        <v>10.050000000000001</v>
      </c>
      <c r="R12" s="74">
        <f>IF(P12-Q12=0,"-",(P12-Q12)/Q12*100)</f>
        <v>4.1791044776119213</v>
      </c>
      <c r="S12" s="8"/>
      <c r="T12" s="86">
        <f>+P12*1000000/C12/365</f>
        <v>4945.6778460085015</v>
      </c>
      <c r="U12" s="406">
        <f>+T12-K12</f>
        <v>0.67784600850154675</v>
      </c>
      <c r="V12" s="86">
        <f>+Q12*1000000/C12/365</f>
        <v>4747.2838923004256</v>
      </c>
      <c r="W12" s="406">
        <f>+V12-L12</f>
        <v>0.28389230042557756</v>
      </c>
      <c r="X12" s="8"/>
      <c r="Y12" s="8"/>
      <c r="Z12" s="8"/>
    </row>
    <row r="13" spans="1:26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  <c r="Z13" s="8"/>
    </row>
    <row r="14" spans="1:26" ht="12.75">
      <c r="A14" s="67" t="s">
        <v>19</v>
      </c>
      <c r="B14" s="68"/>
      <c r="C14" s="80"/>
      <c r="D14" s="94" t="s">
        <v>20</v>
      </c>
      <c r="E14" s="272">
        <v>1105</v>
      </c>
      <c r="F14" s="113">
        <v>1131</v>
      </c>
      <c r="G14" s="95">
        <v>1457</v>
      </c>
      <c r="H14" s="303">
        <v>1442</v>
      </c>
      <c r="I14" s="272">
        <v>1105</v>
      </c>
      <c r="J14" s="113">
        <v>1131</v>
      </c>
      <c r="K14" s="95">
        <v>1457</v>
      </c>
      <c r="L14" s="303">
        <v>1442</v>
      </c>
      <c r="M14" s="107">
        <v>1.3</v>
      </c>
      <c r="N14" s="73">
        <v>1.33</v>
      </c>
      <c r="O14" s="74">
        <f>IF(M14-N14=0,"-",(M14-N14)/N14*100)</f>
        <v>-2.2556390977443628</v>
      </c>
      <c r="P14" s="107">
        <v>6.8</v>
      </c>
      <c r="Q14" s="73">
        <v>6.74</v>
      </c>
      <c r="R14" s="74">
        <f>IF(P14-Q14=0,"-",(P14-Q14)/Q14*100)</f>
        <v>0.89020771513352526</v>
      </c>
      <c r="S14" s="8"/>
      <c r="T14" s="8"/>
      <c r="U14" s="406"/>
      <c r="V14" s="8"/>
      <c r="W14" s="406"/>
      <c r="X14" s="8"/>
      <c r="Y14" s="8"/>
      <c r="Z14" s="8"/>
    </row>
    <row r="15" spans="1:26" ht="12.75">
      <c r="A15" s="67" t="s">
        <v>28</v>
      </c>
      <c r="B15" s="68"/>
      <c r="C15" s="80"/>
      <c r="D15" s="94" t="s">
        <v>24</v>
      </c>
      <c r="E15" s="272">
        <v>159</v>
      </c>
      <c r="F15" s="113">
        <v>144</v>
      </c>
      <c r="G15" s="95">
        <v>147</v>
      </c>
      <c r="H15" s="303">
        <v>144</v>
      </c>
      <c r="I15" s="272">
        <v>159</v>
      </c>
      <c r="J15" s="113">
        <v>144</v>
      </c>
      <c r="K15" s="95">
        <v>147</v>
      </c>
      <c r="L15" s="303">
        <v>144</v>
      </c>
      <c r="M15" s="107">
        <v>0.19</v>
      </c>
      <c r="N15" s="73">
        <v>0.17</v>
      </c>
      <c r="O15" s="74">
        <f>IF(M15-N15=0,"-",(M15-N15)/N15*100)</f>
        <v>11.764705882352935</v>
      </c>
      <c r="P15" s="107">
        <v>0.69</v>
      </c>
      <c r="Q15" s="73">
        <v>0.67</v>
      </c>
      <c r="R15" s="74">
        <f>IF(P15-Q15=0,"-",(P15-Q15)/Q15*100)</f>
        <v>2.9850746268656576</v>
      </c>
      <c r="S15" s="8"/>
      <c r="T15" s="8"/>
      <c r="U15" s="406"/>
      <c r="V15" s="8"/>
      <c r="W15" s="406"/>
      <c r="X15" s="8"/>
      <c r="Y15" s="8"/>
      <c r="Z15" s="8"/>
    </row>
    <row r="16" spans="1:26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1264</v>
      </c>
      <c r="F16" s="97">
        <f t="shared" si="1"/>
        <v>1275</v>
      </c>
      <c r="G16" s="82">
        <f t="shared" si="1"/>
        <v>1604</v>
      </c>
      <c r="H16" s="304">
        <f t="shared" si="1"/>
        <v>1586</v>
      </c>
      <c r="I16" s="309">
        <f t="shared" si="1"/>
        <v>1264</v>
      </c>
      <c r="J16" s="85">
        <f t="shared" si="1"/>
        <v>1275</v>
      </c>
      <c r="K16" s="266">
        <f t="shared" si="1"/>
        <v>1604</v>
      </c>
      <c r="L16" s="305">
        <f t="shared" si="1"/>
        <v>1586</v>
      </c>
      <c r="M16" s="107">
        <f>M15+M14</f>
        <v>1.49</v>
      </c>
      <c r="N16" s="73">
        <f>N15+N14</f>
        <v>1.5</v>
      </c>
      <c r="O16" s="74">
        <f>IF(M16-N16=0,"-",(M16-N16)/N16*100)</f>
        <v>-0.66666666666666718</v>
      </c>
      <c r="P16" s="72">
        <f>P15+P14</f>
        <v>7.49</v>
      </c>
      <c r="Q16" s="73">
        <f>Q15+Q14</f>
        <v>7.41</v>
      </c>
      <c r="R16" s="74">
        <f>IF(P16-Q16=0,"-",(P16-Q16)/Q16*100)</f>
        <v>1.0796221322537123</v>
      </c>
      <c r="S16" s="8"/>
      <c r="T16" s="86">
        <f>+P16*1000000/C16/365</f>
        <v>1603.1678082191781</v>
      </c>
      <c r="U16" s="406">
        <f>+T16-K16</f>
        <v>-0.83219178082185863</v>
      </c>
      <c r="V16" s="86">
        <f>+Q16*1000000/C16/365</f>
        <v>1586.0445205479452</v>
      </c>
      <c r="W16" s="406">
        <f>+V16-L16</f>
        <v>4.4520547945239741E-2</v>
      </c>
      <c r="X16" s="8"/>
      <c r="Y16" s="8"/>
      <c r="Z16" s="8"/>
    </row>
    <row r="17" spans="1:26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  <c r="Z17" s="8"/>
    </row>
    <row r="18" spans="1:26" ht="12.75">
      <c r="A18" s="99" t="s">
        <v>30</v>
      </c>
      <c r="B18" s="100"/>
      <c r="C18" s="101" t="s">
        <v>23</v>
      </c>
      <c r="D18" s="94" t="s">
        <v>20</v>
      </c>
      <c r="E18" s="272">
        <v>1839</v>
      </c>
      <c r="F18" s="113">
        <v>1797</v>
      </c>
      <c r="G18" s="95">
        <v>2449</v>
      </c>
      <c r="H18" s="303">
        <v>2318</v>
      </c>
      <c r="I18" s="272">
        <v>1839</v>
      </c>
      <c r="J18" s="113">
        <v>1797</v>
      </c>
      <c r="K18" s="95">
        <v>2449</v>
      </c>
      <c r="L18" s="303">
        <v>2318</v>
      </c>
      <c r="M18" s="107">
        <v>1.1499999999999999</v>
      </c>
      <c r="N18" s="73">
        <v>1.1200000000000001</v>
      </c>
      <c r="O18" s="74">
        <f>IF(M18-N18=0,"-",(M18-N18)/N18*100)</f>
        <v>2.6785714285714106</v>
      </c>
      <c r="P18" s="107">
        <v>6.07</v>
      </c>
      <c r="Q18" s="73">
        <v>5.75</v>
      </c>
      <c r="R18" s="74">
        <f>IF(P18-Q18=0,"-",(P18-Q18)/Q18*100)</f>
        <v>5.565217391304353</v>
      </c>
      <c r="S18" s="8"/>
      <c r="T18" s="8"/>
      <c r="U18" s="406"/>
      <c r="V18" s="8"/>
      <c r="W18" s="406"/>
      <c r="X18" s="8"/>
      <c r="Y18" s="8"/>
      <c r="Z18" s="8"/>
    </row>
    <row r="19" spans="1:26" ht="12.75">
      <c r="A19" s="102"/>
      <c r="B19" s="103"/>
      <c r="C19" s="80"/>
      <c r="D19" s="94" t="s">
        <v>24</v>
      </c>
      <c r="E19" s="272">
        <v>2063</v>
      </c>
      <c r="F19" s="113">
        <v>1962</v>
      </c>
      <c r="G19" s="95">
        <v>2058</v>
      </c>
      <c r="H19" s="303">
        <v>1922</v>
      </c>
      <c r="I19" s="272">
        <v>2063</v>
      </c>
      <c r="J19" s="113">
        <v>1962</v>
      </c>
      <c r="K19" s="95">
        <v>2058</v>
      </c>
      <c r="L19" s="303">
        <v>1922</v>
      </c>
      <c r="M19" s="107">
        <v>1.29</v>
      </c>
      <c r="N19" s="73">
        <v>1.22</v>
      </c>
      <c r="O19" s="74">
        <f>IF(M19-N19=0,"-",(M19-N19)/N19*100)</f>
        <v>5.7377049180327919</v>
      </c>
      <c r="P19" s="107">
        <v>5.0999999999999996</v>
      </c>
      <c r="Q19" s="73">
        <v>4.7699999999999996</v>
      </c>
      <c r="R19" s="74">
        <f>IF(P19-Q19=0,"-",(P19-Q19)/Q19*100)</f>
        <v>6.9182389937106947</v>
      </c>
      <c r="S19" s="8"/>
      <c r="T19" s="8"/>
      <c r="U19" s="406"/>
      <c r="V19" s="233"/>
      <c r="W19" s="406"/>
      <c r="X19" s="8"/>
      <c r="Y19" s="8"/>
      <c r="Z19" s="8"/>
    </row>
    <row r="20" spans="1:26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3902</v>
      </c>
      <c r="F20" s="97">
        <f t="shared" si="2"/>
        <v>3759</v>
      </c>
      <c r="G20" s="82">
        <f t="shared" si="2"/>
        <v>4507</v>
      </c>
      <c r="H20" s="304">
        <f t="shared" si="2"/>
        <v>4240</v>
      </c>
      <c r="I20" s="309">
        <f t="shared" si="2"/>
        <v>3902</v>
      </c>
      <c r="J20" s="85">
        <f t="shared" si="2"/>
        <v>3759</v>
      </c>
      <c r="K20" s="266">
        <f t="shared" si="2"/>
        <v>4507</v>
      </c>
      <c r="L20" s="305">
        <f t="shared" si="2"/>
        <v>4240</v>
      </c>
      <c r="M20" s="107">
        <f>M19+M18</f>
        <v>2.44</v>
      </c>
      <c r="N20" s="73">
        <f>N19+N18</f>
        <v>2.34</v>
      </c>
      <c r="O20" s="74">
        <f>IF(M20-N20=0,"-",(M20-N20)/N20*100)</f>
        <v>4.2735042735042779</v>
      </c>
      <c r="P20" s="107">
        <f>P19+P18</f>
        <v>11.17</v>
      </c>
      <c r="Q20" s="73">
        <f>Q19+Q18</f>
        <v>10.52</v>
      </c>
      <c r="R20" s="74">
        <f>IF(P20-Q20=0,"-",(P20-Q20)/Q20*100)</f>
        <v>6.1787072243346044</v>
      </c>
      <c r="S20" s="8"/>
      <c r="T20" s="86">
        <f>+P20*1000000/C20/365</f>
        <v>4500.4029008863818</v>
      </c>
      <c r="U20" s="406">
        <f>+T20-K20</f>
        <v>-6.597099113618242</v>
      </c>
      <c r="V20" s="86">
        <f>+Q20*1000000/C20/365</f>
        <v>4238.5173247381144</v>
      </c>
      <c r="W20" s="406">
        <f>+V20-L20</f>
        <v>-1.4826752618855608</v>
      </c>
      <c r="X20" s="8"/>
      <c r="Y20" s="8"/>
      <c r="Z20" s="8"/>
    </row>
    <row r="21" spans="1:26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  <c r="Z21" s="8"/>
    </row>
    <row r="22" spans="1:26" ht="12.75">
      <c r="A22" s="67" t="s">
        <v>32</v>
      </c>
      <c r="B22" s="68"/>
      <c r="C22" s="8"/>
      <c r="D22" s="94" t="s">
        <v>20</v>
      </c>
      <c r="E22" s="272">
        <v>6074</v>
      </c>
      <c r="F22" s="113">
        <v>5576</v>
      </c>
      <c r="G22" s="95">
        <v>7445</v>
      </c>
      <c r="H22" s="303">
        <v>7002</v>
      </c>
      <c r="I22" s="264">
        <v>6069</v>
      </c>
      <c r="J22" s="113">
        <v>5505</v>
      </c>
      <c r="K22" s="95">
        <v>7348</v>
      </c>
      <c r="L22" s="264">
        <v>6918</v>
      </c>
      <c r="M22" s="115">
        <v>17.899999999999999</v>
      </c>
      <c r="N22" s="93">
        <v>16.399999999999999</v>
      </c>
      <c r="O22" s="74">
        <f>IF(M22-N22=0,"-",(M22-N22)/N22*100)</f>
        <v>9.1463414634146361</v>
      </c>
      <c r="P22" s="115">
        <v>86.9</v>
      </c>
      <c r="Q22" s="93">
        <v>81.5</v>
      </c>
      <c r="R22" s="74">
        <f>IF(P22-Q22=0,"-",(P22-Q22)/Q22*100)</f>
        <v>6.6257668711656521</v>
      </c>
      <c r="S22" s="8"/>
      <c r="T22" s="86">
        <f>+P22*1000000/C24/365</f>
        <v>7348.2157957043801</v>
      </c>
      <c r="U22" s="406"/>
      <c r="V22" s="8"/>
      <c r="W22" s="406"/>
      <c r="X22" s="8"/>
      <c r="Y22" s="8"/>
      <c r="Z22" s="8"/>
    </row>
    <row r="23" spans="1:26" ht="12.75">
      <c r="A23" s="67"/>
      <c r="B23" s="68"/>
      <c r="C23" s="8"/>
      <c r="D23" s="94" t="s">
        <v>24</v>
      </c>
      <c r="E23" s="272">
        <v>2467</v>
      </c>
      <c r="F23" s="113">
        <v>2221</v>
      </c>
      <c r="G23" s="95">
        <v>2521</v>
      </c>
      <c r="H23" s="303">
        <v>2281</v>
      </c>
      <c r="I23" s="264">
        <v>2466</v>
      </c>
      <c r="J23" s="113">
        <v>2197</v>
      </c>
      <c r="K23" s="95">
        <v>2486</v>
      </c>
      <c r="L23" s="264">
        <v>2197</v>
      </c>
      <c r="M23" s="115">
        <v>7.3</v>
      </c>
      <c r="N23" s="93">
        <v>6.5</v>
      </c>
      <c r="O23" s="74">
        <f>IF(M23-N23=0,"-",(M23-N23)/N23*100)</f>
        <v>12.307692307692305</v>
      </c>
      <c r="P23" s="115">
        <v>29.4</v>
      </c>
      <c r="Q23" s="93">
        <v>26.6</v>
      </c>
      <c r="R23" s="74">
        <f>IF(P23-Q23=0,"-",(P23-Q23)/Q23*100)</f>
        <v>10.526315789473673</v>
      </c>
      <c r="S23" s="8"/>
      <c r="T23" s="86">
        <f>+P23*1000000/C24/365</f>
        <v>2486.0476915271438</v>
      </c>
      <c r="U23" s="406"/>
      <c r="V23" s="8"/>
      <c r="W23" s="406"/>
      <c r="X23" s="8"/>
      <c r="Y23" s="8"/>
      <c r="Z23" s="8"/>
    </row>
    <row r="24" spans="1:26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8541</v>
      </c>
      <c r="F24" s="97">
        <f t="shared" si="3"/>
        <v>7797</v>
      </c>
      <c r="G24" s="82">
        <f t="shared" si="3"/>
        <v>9966</v>
      </c>
      <c r="H24" s="304">
        <f t="shared" si="3"/>
        <v>9283</v>
      </c>
      <c r="I24" s="309">
        <f t="shared" si="3"/>
        <v>8535</v>
      </c>
      <c r="J24" s="85">
        <f t="shared" si="3"/>
        <v>7702</v>
      </c>
      <c r="K24" s="266">
        <f t="shared" si="3"/>
        <v>9834</v>
      </c>
      <c r="L24" s="305">
        <f t="shared" si="3"/>
        <v>9115</v>
      </c>
      <c r="M24" s="115">
        <f t="shared" si="3"/>
        <v>25.2</v>
      </c>
      <c r="N24" s="93">
        <f t="shared" si="3"/>
        <v>22.9</v>
      </c>
      <c r="O24" s="74">
        <f>IF(M24-N24=0,"-",(M24-N24)/N24*100)</f>
        <v>10.043668122270747</v>
      </c>
      <c r="P24" s="92">
        <f>P22+P23</f>
        <v>116.30000000000001</v>
      </c>
      <c r="Q24" s="93">
        <f>Q22+Q23</f>
        <v>108.1</v>
      </c>
      <c r="R24" s="74">
        <f>IF(P24-Q24=0,"-",(P24-Q24)/Q24*100)</f>
        <v>7.5855689176688417</v>
      </c>
      <c r="S24" s="8"/>
      <c r="T24" s="86">
        <f>+P24*1000000/C24/365</f>
        <v>9834.2634872315266</v>
      </c>
      <c r="U24" s="406">
        <f>+T24-K24</f>
        <v>0.26348723152659659</v>
      </c>
      <c r="V24" s="86">
        <f>+Q24*1000000/C24/365</f>
        <v>9140.8760358532054</v>
      </c>
      <c r="W24" s="406">
        <f>+V24-L24</f>
        <v>25.876035853205394</v>
      </c>
      <c r="X24" s="8"/>
      <c r="Y24" s="8"/>
      <c r="Z24" s="8"/>
    </row>
    <row r="25" spans="1:26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  <c r="X25" s="8"/>
      <c r="Y25" s="8"/>
      <c r="Z25" s="8"/>
    </row>
    <row r="26" spans="1:26" ht="12.75">
      <c r="A26" s="67" t="s">
        <v>34</v>
      </c>
      <c r="B26" s="68"/>
      <c r="C26" s="101"/>
      <c r="D26" s="94" t="s">
        <v>20</v>
      </c>
      <c r="E26" s="171">
        <v>14744</v>
      </c>
      <c r="F26" s="97">
        <v>15045</v>
      </c>
      <c r="G26" s="82">
        <v>17755</v>
      </c>
      <c r="H26" s="250">
        <v>17886</v>
      </c>
      <c r="I26" s="264">
        <v>7315</v>
      </c>
      <c r="J26" s="113">
        <v>7468</v>
      </c>
      <c r="K26" s="95">
        <v>8821</v>
      </c>
      <c r="L26" s="310">
        <v>8879</v>
      </c>
      <c r="M26" s="115">
        <v>50.9</v>
      </c>
      <c r="N26" s="93">
        <v>52</v>
      </c>
      <c r="O26" s="74">
        <f>IF(M26-N26=0,"-",(M26-N26)/N26*100)</f>
        <v>-2.1153846153846181</v>
      </c>
      <c r="P26" s="115">
        <v>243.7</v>
      </c>
      <c r="Q26" s="93">
        <v>245.3</v>
      </c>
      <c r="R26" s="74">
        <f>IF(P26-Q26=0,"-",(P26-Q26)/Q26*100)</f>
        <v>-0.65226253567061665</v>
      </c>
      <c r="S26" s="8"/>
      <c r="T26" s="86"/>
      <c r="U26" s="406"/>
      <c r="V26" s="8"/>
      <c r="W26" s="406"/>
      <c r="X26" s="8"/>
      <c r="Y26" s="8"/>
      <c r="Z26" s="8"/>
    </row>
    <row r="27" spans="1:26" ht="12.75">
      <c r="A27" s="52"/>
      <c r="B27" s="79"/>
      <c r="C27" s="80"/>
      <c r="D27" s="94" t="s">
        <v>24</v>
      </c>
      <c r="E27" s="171">
        <v>6109</v>
      </c>
      <c r="F27" s="97">
        <v>5963</v>
      </c>
      <c r="G27" s="82">
        <v>6320</v>
      </c>
      <c r="H27" s="250">
        <v>6093</v>
      </c>
      <c r="I27" s="264">
        <v>3047</v>
      </c>
      <c r="J27" s="113">
        <v>2975</v>
      </c>
      <c r="K27" s="95">
        <v>3153</v>
      </c>
      <c r="L27" s="310">
        <v>3039</v>
      </c>
      <c r="M27" s="115">
        <v>21.2</v>
      </c>
      <c r="N27" s="93">
        <v>20.7</v>
      </c>
      <c r="O27" s="74">
        <f>IF(M27-N27=0,"-",(M27-N27)/N27*100)</f>
        <v>2.4154589371980677</v>
      </c>
      <c r="P27" s="115">
        <v>87.1</v>
      </c>
      <c r="Q27" s="93">
        <v>84</v>
      </c>
      <c r="R27" s="74">
        <f>IF(P27-Q27=0,"-",(P27-Q27)/Q27*100)</f>
        <v>3.6904761904761836</v>
      </c>
      <c r="S27" s="8"/>
      <c r="T27" s="86"/>
      <c r="U27" s="406"/>
      <c r="V27" s="8"/>
      <c r="W27" s="406"/>
      <c r="X27" s="8"/>
      <c r="Y27" s="8"/>
      <c r="Z27" s="8"/>
    </row>
    <row r="28" spans="1:26" ht="12.75">
      <c r="A28" s="78"/>
      <c r="B28" s="79" t="s">
        <v>25</v>
      </c>
      <c r="C28" s="114">
        <v>75.7</v>
      </c>
      <c r="D28" s="94" t="s">
        <v>26</v>
      </c>
      <c r="E28" s="171">
        <f>E27+E26</f>
        <v>20853</v>
      </c>
      <c r="F28" s="97">
        <f>F27+F26</f>
        <v>21008</v>
      </c>
      <c r="G28" s="82">
        <f>G27+G26</f>
        <v>24075</v>
      </c>
      <c r="H28" s="250">
        <f>H27+H26</f>
        <v>23979</v>
      </c>
      <c r="I28" s="264">
        <f>+I26+I27</f>
        <v>10362</v>
      </c>
      <c r="J28" s="113">
        <f>+J26+J27</f>
        <v>10443</v>
      </c>
      <c r="K28" s="95">
        <f>+K26+K27</f>
        <v>11974</v>
      </c>
      <c r="L28" s="310">
        <f>+L26+L27</f>
        <v>11918</v>
      </c>
      <c r="M28" s="115">
        <f>M27+M26</f>
        <v>72.099999999999994</v>
      </c>
      <c r="N28" s="93">
        <f>N27+N26</f>
        <v>72.7</v>
      </c>
      <c r="O28" s="74">
        <f>IF(M28-N28=0,"-",(M28-N28)/N28*100)</f>
        <v>-0.82530949105915885</v>
      </c>
      <c r="P28" s="115">
        <f>P27+P26</f>
        <v>330.79999999999995</v>
      </c>
      <c r="Q28" s="93">
        <f>Q27+Q26</f>
        <v>329.3</v>
      </c>
      <c r="R28" s="74">
        <f>IF(P28-Q28=0,"-",(P28-Q28)/Q28*100)</f>
        <v>0.45551169146673032</v>
      </c>
      <c r="S28" s="8"/>
      <c r="T28" s="86">
        <f>+P28*1000000/C28/365</f>
        <v>11972.277012721446</v>
      </c>
      <c r="U28" s="406">
        <f>+T28-K28</f>
        <v>-1.7229872785537736</v>
      </c>
      <c r="V28" s="86">
        <f>+Q28*1000000/C28/365</f>
        <v>11917.98917862507</v>
      </c>
      <c r="W28" s="406">
        <f>+V28-L28</f>
        <v>-1.0821374929946614E-2</v>
      </c>
      <c r="X28" s="8"/>
      <c r="Y28" s="8"/>
      <c r="Z28" s="8"/>
    </row>
    <row r="29" spans="1:26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  <c r="Z29" s="8"/>
    </row>
    <row r="30" spans="1:26" ht="12.75">
      <c r="A30" s="67" t="s">
        <v>35</v>
      </c>
      <c r="B30" s="68"/>
      <c r="C30" s="80"/>
      <c r="D30" s="94" t="s">
        <v>20</v>
      </c>
      <c r="E30" s="171">
        <v>21249</v>
      </c>
      <c r="F30" s="97">
        <v>21722</v>
      </c>
      <c r="G30" s="82">
        <v>24023</v>
      </c>
      <c r="H30" s="250">
        <v>23134</v>
      </c>
      <c r="I30" s="173">
        <v>12593</v>
      </c>
      <c r="J30" s="97">
        <v>12920</v>
      </c>
      <c r="K30" s="82">
        <v>14613</v>
      </c>
      <c r="L30" s="296">
        <v>14797</v>
      </c>
      <c r="M30" s="115">
        <v>68.900000000000006</v>
      </c>
      <c r="N30" s="93">
        <v>70.7</v>
      </c>
      <c r="O30" s="74">
        <f>IF(M30-N30=0,"-",(M30-N30)/N30*100)</f>
        <v>-2.5459688826025419</v>
      </c>
      <c r="P30" s="115">
        <v>317.39999999999998</v>
      </c>
      <c r="Q30" s="93">
        <v>321.39999999999998</v>
      </c>
      <c r="R30" s="74">
        <f>IF(P30-Q30=0,"-",(P30-Q30)/Q30*100)</f>
        <v>-1.2445550715619167</v>
      </c>
      <c r="S30" s="8"/>
      <c r="T30" s="8"/>
      <c r="U30" s="406"/>
      <c r="V30" s="8"/>
      <c r="W30" s="406"/>
      <c r="X30" s="8"/>
      <c r="Y30" s="8"/>
      <c r="Z30" s="8"/>
    </row>
    <row r="31" spans="1:26" ht="12.75">
      <c r="A31" s="67" t="s">
        <v>23</v>
      </c>
      <c r="B31" s="68"/>
      <c r="C31" s="80"/>
      <c r="D31" s="94" t="s">
        <v>24</v>
      </c>
      <c r="E31" s="171">
        <v>5094</v>
      </c>
      <c r="F31" s="97">
        <v>4845</v>
      </c>
      <c r="G31" s="82">
        <v>5141</v>
      </c>
      <c r="H31" s="250">
        <v>4879</v>
      </c>
      <c r="I31" s="173">
        <v>3647</v>
      </c>
      <c r="J31" s="97">
        <v>3452</v>
      </c>
      <c r="K31" s="82">
        <v>3684</v>
      </c>
      <c r="L31" s="296">
        <v>3481</v>
      </c>
      <c r="M31" s="115">
        <v>20</v>
      </c>
      <c r="N31" s="93">
        <v>18.899999999999999</v>
      </c>
      <c r="O31" s="74">
        <f>IF(M31-N31=0,"-",(M31-N31)/N31*100)</f>
        <v>5.8201058201058284</v>
      </c>
      <c r="P31" s="115">
        <v>80</v>
      </c>
      <c r="Q31" s="93">
        <v>75.599999999999994</v>
      </c>
      <c r="R31" s="74">
        <f>IF(P31-Q31=0,"-",(P31-Q31)/Q31*100)</f>
        <v>5.8201058201058284</v>
      </c>
      <c r="S31" s="8"/>
      <c r="T31" s="8"/>
      <c r="U31" s="406"/>
      <c r="V31" s="8"/>
      <c r="W31" s="406"/>
      <c r="X31" s="8"/>
      <c r="Y31" s="8"/>
      <c r="Z31" s="8"/>
    </row>
    <row r="32" spans="1:26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26343</v>
      </c>
      <c r="F32" s="97">
        <f t="shared" si="4"/>
        <v>26567</v>
      </c>
      <c r="G32" s="82">
        <f t="shared" si="4"/>
        <v>29164</v>
      </c>
      <c r="H32" s="250">
        <f t="shared" si="4"/>
        <v>28013</v>
      </c>
      <c r="I32" s="250">
        <f t="shared" si="4"/>
        <v>16240</v>
      </c>
      <c r="J32" s="97">
        <f t="shared" si="4"/>
        <v>16372</v>
      </c>
      <c r="K32" s="82">
        <f t="shared" si="4"/>
        <v>18297</v>
      </c>
      <c r="L32" s="296">
        <f t="shared" si="4"/>
        <v>18278</v>
      </c>
      <c r="M32" s="115">
        <f t="shared" si="4"/>
        <v>88.9</v>
      </c>
      <c r="N32" s="93">
        <f t="shared" si="4"/>
        <v>89.6</v>
      </c>
      <c r="O32" s="74">
        <f>IF(M32-N32=0,"-",(M32-N32)/N32*100)</f>
        <v>-0.78124999999998734</v>
      </c>
      <c r="P32" s="115">
        <f>P30+P31</f>
        <v>397.4</v>
      </c>
      <c r="Q32" s="93">
        <f>Q30+Q31</f>
        <v>397</v>
      </c>
      <c r="R32" s="74">
        <f>IF(P32-Q32=0,"-",(P32-Q32)/Q32*100)</f>
        <v>0.1007556675062915</v>
      </c>
      <c r="S32" s="8"/>
      <c r="T32" s="86">
        <f>+P32*1000000/C32/365</f>
        <v>18298.607114078506</v>
      </c>
      <c r="U32" s="406">
        <f>+T32-K32</f>
        <v>1.6071140785061289</v>
      </c>
      <c r="V32" s="86">
        <f>+Q32*1000000/C32/365</f>
        <v>18280.188787843905</v>
      </c>
      <c r="W32" s="406">
        <f>+V32-L32</f>
        <v>2.1887878439047199</v>
      </c>
      <c r="X32" s="8"/>
      <c r="Y32" s="8"/>
      <c r="Z32" s="8"/>
    </row>
    <row r="33" spans="1:26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  <c r="Z33" s="8"/>
    </row>
    <row r="34" spans="1:26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34260</v>
      </c>
      <c r="F34" s="97">
        <v>35075</v>
      </c>
      <c r="G34" s="82">
        <v>36506</v>
      </c>
      <c r="H34" s="296">
        <v>36857</v>
      </c>
      <c r="I34" s="173">
        <v>17270</v>
      </c>
      <c r="J34" s="97">
        <v>17796</v>
      </c>
      <c r="K34" s="82">
        <v>18333</v>
      </c>
      <c r="L34" s="296">
        <v>18587</v>
      </c>
      <c r="M34" s="115">
        <v>81.3</v>
      </c>
      <c r="N34" s="93">
        <v>83.8</v>
      </c>
      <c r="O34" s="74">
        <f>IF(M34-N34=0,"-",(M34-N34)/N34*100)</f>
        <v>-2.9832935560859188</v>
      </c>
      <c r="P34" s="115">
        <v>342.6</v>
      </c>
      <c r="Q34" s="93">
        <v>347.4</v>
      </c>
      <c r="R34" s="74">
        <f>IF(P34-Q34=0,"-",(P34-Q34)/Q34*100)</f>
        <v>-1.3816925734024048</v>
      </c>
      <c r="S34" s="8"/>
      <c r="T34" s="86"/>
      <c r="U34" s="406"/>
      <c r="V34" s="8"/>
      <c r="W34" s="406"/>
      <c r="X34" s="86"/>
      <c r="Y34" s="8"/>
      <c r="Z34" s="8"/>
    </row>
    <row r="35" spans="1:26" ht="12.75">
      <c r="A35" s="99" t="s">
        <v>37</v>
      </c>
      <c r="B35" s="68"/>
      <c r="C35" s="80"/>
      <c r="D35" s="94" t="s">
        <v>24</v>
      </c>
      <c r="E35" s="172">
        <v>7187</v>
      </c>
      <c r="F35" s="97">
        <v>6767</v>
      </c>
      <c r="G35" s="82">
        <v>7108</v>
      </c>
      <c r="H35" s="296">
        <v>6785</v>
      </c>
      <c r="I35" s="173">
        <v>3222</v>
      </c>
      <c r="J35" s="97">
        <v>3095</v>
      </c>
      <c r="K35" s="82">
        <v>3200</v>
      </c>
      <c r="L35" s="296">
        <v>3068</v>
      </c>
      <c r="M35" s="115">
        <v>15.2</v>
      </c>
      <c r="N35" s="93">
        <v>14.6</v>
      </c>
      <c r="O35" s="74">
        <f>IF(M35-N35=0,"-",(M35-N35)/N35*100)</f>
        <v>4.1095890410958882</v>
      </c>
      <c r="P35" s="115">
        <v>59.8</v>
      </c>
      <c r="Q35" s="93">
        <v>57.3</v>
      </c>
      <c r="R35" s="74">
        <f>IF(P35-Q35=0,"-",(P35-Q35)/Q35*100)</f>
        <v>4.3630017452006982</v>
      </c>
      <c r="S35" s="8"/>
      <c r="T35" s="86"/>
      <c r="U35" s="406"/>
      <c r="V35" s="8"/>
      <c r="W35" s="406"/>
      <c r="X35" s="86"/>
      <c r="Y35" s="8">
        <f>+P36+P40</f>
        <v>551.70000000000005</v>
      </c>
      <c r="Z35" s="8"/>
    </row>
    <row r="36" spans="1:26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41447</v>
      </c>
      <c r="F36" s="97">
        <f t="shared" si="5"/>
        <v>41842</v>
      </c>
      <c r="G36" s="82">
        <f t="shared" si="5"/>
        <v>43614</v>
      </c>
      <c r="H36" s="250">
        <f t="shared" si="5"/>
        <v>43642</v>
      </c>
      <c r="I36" s="171">
        <f t="shared" si="5"/>
        <v>20492</v>
      </c>
      <c r="J36" s="97">
        <f t="shared" si="5"/>
        <v>20891</v>
      </c>
      <c r="K36" s="82">
        <f t="shared" si="5"/>
        <v>21533</v>
      </c>
      <c r="L36" s="173">
        <f t="shared" si="5"/>
        <v>21655</v>
      </c>
      <c r="M36" s="115">
        <f t="shared" si="5"/>
        <v>96.5</v>
      </c>
      <c r="N36" s="93">
        <f t="shared" si="5"/>
        <v>98.399999999999991</v>
      </c>
      <c r="O36" s="74">
        <f>IF(M36-N36=0,"-",(M36-N36)/N36*100)</f>
        <v>-1.9308943089430808</v>
      </c>
      <c r="P36" s="92">
        <f>P34+P35</f>
        <v>402.40000000000003</v>
      </c>
      <c r="Q36" s="93">
        <f>Q34+Q35</f>
        <v>404.7</v>
      </c>
      <c r="R36" s="74">
        <f>IF(P36-Q36=0,"-",(P36-Q36)/Q36*100)</f>
        <v>-0.56832221398565719</v>
      </c>
      <c r="S36" s="8"/>
      <c r="T36" s="86">
        <f>+P36*1000000/C36/365</f>
        <v>21532.534246575346</v>
      </c>
      <c r="U36" s="406">
        <f>+T36-K36</f>
        <v>-0.46575342465439462</v>
      </c>
      <c r="V36" s="86">
        <f>+Q36*1000000/C36/365</f>
        <v>21655.607876712329</v>
      </c>
      <c r="W36" s="406">
        <f>+V36-L36</f>
        <v>0.6078767123290163</v>
      </c>
      <c r="X36" s="86"/>
      <c r="Y36" s="8"/>
      <c r="Z36" s="8"/>
    </row>
    <row r="37" spans="1:26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  <c r="Z37" s="8"/>
    </row>
    <row r="38" spans="1:26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12907</v>
      </c>
      <c r="F38" s="97">
        <v>13172</v>
      </c>
      <c r="G38" s="82">
        <v>15221</v>
      </c>
      <c r="H38" s="250">
        <v>15305</v>
      </c>
      <c r="I38" s="173">
        <v>11488</v>
      </c>
      <c r="J38" s="97">
        <v>11713</v>
      </c>
      <c r="K38" s="82">
        <v>13803</v>
      </c>
      <c r="L38" s="296">
        <v>13767</v>
      </c>
      <c r="M38" s="115">
        <v>24.9</v>
      </c>
      <c r="N38" s="93">
        <v>25.4</v>
      </c>
      <c r="O38" s="74">
        <f>IF(M38-N38=0,"-",(M38-N38)/N38*100)</f>
        <v>-1.9685039370078741</v>
      </c>
      <c r="P38" s="115">
        <v>118.9</v>
      </c>
      <c r="Q38" s="93">
        <v>118.6</v>
      </c>
      <c r="R38" s="74">
        <f>IF(P38-Q38=0,"-",(P38-Q38)/Q38*100)</f>
        <v>0.25295109612142613</v>
      </c>
      <c r="S38" s="8"/>
      <c r="T38" s="8"/>
      <c r="U38" s="406"/>
      <c r="V38" s="8"/>
      <c r="W38" s="406"/>
      <c r="X38" s="86"/>
      <c r="Y38" s="8"/>
      <c r="Z38" s="8"/>
    </row>
    <row r="39" spans="1:26" ht="12.75">
      <c r="A39" s="102"/>
      <c r="B39" s="9"/>
      <c r="C39" s="80"/>
      <c r="D39" s="94" t="s">
        <v>24</v>
      </c>
      <c r="E39" s="171">
        <v>3714</v>
      </c>
      <c r="F39" s="97">
        <v>3457</v>
      </c>
      <c r="G39" s="82">
        <v>3744</v>
      </c>
      <c r="H39" s="250">
        <v>3524</v>
      </c>
      <c r="I39" s="173">
        <v>3487</v>
      </c>
      <c r="J39" s="97">
        <v>3231</v>
      </c>
      <c r="K39" s="82">
        <v>3532</v>
      </c>
      <c r="L39" s="296">
        <v>3283</v>
      </c>
      <c r="M39" s="115">
        <v>7.6</v>
      </c>
      <c r="N39" s="93">
        <v>7</v>
      </c>
      <c r="O39" s="74">
        <f>IF(M39-N39=0,"-",(M39-N39)/N39*100)</f>
        <v>8.5714285714285658</v>
      </c>
      <c r="P39" s="115">
        <v>30.4</v>
      </c>
      <c r="Q39" s="93">
        <v>28.3</v>
      </c>
      <c r="R39" s="74">
        <f>IF(P39-Q39=0,"-",(P39-Q39)/Q39*100)</f>
        <v>7.4204946996466346</v>
      </c>
      <c r="S39" s="8"/>
      <c r="T39" s="8"/>
      <c r="U39" s="406"/>
      <c r="V39" s="8"/>
      <c r="W39" s="406"/>
      <c r="X39" s="86"/>
      <c r="Y39" s="8"/>
      <c r="Z39" s="8"/>
    </row>
    <row r="40" spans="1:26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16621</v>
      </c>
      <c r="F40" s="97">
        <f t="shared" si="6"/>
        <v>16629</v>
      </c>
      <c r="G40" s="82">
        <f t="shared" si="6"/>
        <v>18965</v>
      </c>
      <c r="H40" s="250">
        <f t="shared" si="6"/>
        <v>18829</v>
      </c>
      <c r="I40" s="173">
        <f t="shared" si="6"/>
        <v>14975</v>
      </c>
      <c r="J40" s="97">
        <f t="shared" si="6"/>
        <v>14944</v>
      </c>
      <c r="K40" s="82">
        <f t="shared" si="6"/>
        <v>17335</v>
      </c>
      <c r="L40" s="173">
        <f t="shared" si="6"/>
        <v>17050</v>
      </c>
      <c r="M40" s="115">
        <f t="shared" si="6"/>
        <v>32.5</v>
      </c>
      <c r="N40" s="93">
        <f t="shared" si="6"/>
        <v>32.4</v>
      </c>
      <c r="O40" s="74">
        <f>IF(M40-N40=0,"-",(M40-N40)/N40*100)</f>
        <v>0.3086419753086464</v>
      </c>
      <c r="P40" s="92">
        <f>P38+P39</f>
        <v>149.30000000000001</v>
      </c>
      <c r="Q40" s="93">
        <f>Q38+Q39</f>
        <v>146.9</v>
      </c>
      <c r="R40" s="74">
        <f>IF(P40-Q40=0,"-",(P40-Q40)/Q40*100)</f>
        <v>1.6337644656228765</v>
      </c>
      <c r="S40" s="8"/>
      <c r="T40" s="86">
        <f>+P40*1000000/C40/365</f>
        <v>17332.24982586487</v>
      </c>
      <c r="U40" s="406">
        <f>+T40-K40</f>
        <v>-2.7501741351297824</v>
      </c>
      <c r="V40" s="86">
        <f>+Q40*1000000/C40/365</f>
        <v>17053.633619688877</v>
      </c>
      <c r="W40" s="406">
        <f>+V40-L40</f>
        <v>3.6336196888769337</v>
      </c>
      <c r="X40" s="86"/>
      <c r="Y40" s="8"/>
      <c r="Z40" s="8"/>
    </row>
    <row r="41" spans="1:26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  <c r="Z41" s="8"/>
    </row>
    <row r="42" spans="1:26" ht="12.75">
      <c r="A42" s="99" t="s">
        <v>41</v>
      </c>
      <c r="B42" s="79"/>
      <c r="C42" s="80"/>
      <c r="D42" s="117" t="s">
        <v>20</v>
      </c>
      <c r="E42" s="171">
        <v>12173</v>
      </c>
      <c r="F42" s="97">
        <v>12974</v>
      </c>
      <c r="G42" s="82">
        <v>12283</v>
      </c>
      <c r="H42" s="250">
        <v>11528</v>
      </c>
      <c r="I42" s="173">
        <v>4830</v>
      </c>
      <c r="J42" s="97">
        <v>5054</v>
      </c>
      <c r="K42" s="82">
        <v>4785</v>
      </c>
      <c r="L42" s="296">
        <v>4638</v>
      </c>
      <c r="M42" s="92">
        <v>17.3</v>
      </c>
      <c r="N42" s="93">
        <v>18.100000000000001</v>
      </c>
      <c r="O42" s="74">
        <f>IF(M42-N42=0,"-",(M42-N42)/N42*100)</f>
        <v>-4.4198895027624339</v>
      </c>
      <c r="P42" s="108">
        <v>68.099999999999994</v>
      </c>
      <c r="Q42" s="93">
        <v>66</v>
      </c>
      <c r="R42" s="74">
        <f>IF(P42-Q42=0,"-",(P42-Q42)/Q42*100)</f>
        <v>3.1818181818181732</v>
      </c>
      <c r="S42" s="8"/>
      <c r="T42" s="8"/>
      <c r="U42" s="406"/>
      <c r="V42" s="8"/>
      <c r="W42" s="406"/>
      <c r="X42" s="8"/>
      <c r="Y42" s="8"/>
      <c r="Z42" s="8"/>
    </row>
    <row r="43" spans="1:26" ht="12.75">
      <c r="A43" s="104"/>
      <c r="B43" s="79"/>
      <c r="C43" s="80"/>
      <c r="D43" s="117" t="s">
        <v>24</v>
      </c>
      <c r="E43" s="171">
        <v>4063</v>
      </c>
      <c r="F43" s="97">
        <v>4155</v>
      </c>
      <c r="G43" s="82">
        <v>3995</v>
      </c>
      <c r="H43" s="250">
        <v>3688</v>
      </c>
      <c r="I43" s="173">
        <v>1678</v>
      </c>
      <c r="J43" s="97">
        <v>1692</v>
      </c>
      <c r="K43" s="82">
        <v>1635</v>
      </c>
      <c r="L43" s="296">
        <v>1550</v>
      </c>
      <c r="M43" s="92">
        <v>6</v>
      </c>
      <c r="N43" s="93">
        <v>6.1</v>
      </c>
      <c r="O43" s="74">
        <f>IF(M43-N43=0,"-",(M43-N43)/N43*100)</f>
        <v>-1.6393442622950762</v>
      </c>
      <c r="P43" s="108">
        <v>23.2</v>
      </c>
      <c r="Q43" s="93">
        <v>22</v>
      </c>
      <c r="R43" s="74">
        <f>IF(P43-Q43=0,"-",(P43-Q43)/Q43*100)</f>
        <v>5.4545454545454515</v>
      </c>
      <c r="S43" s="8"/>
      <c r="T43" s="8"/>
      <c r="U43" s="406"/>
      <c r="V43" s="8"/>
      <c r="W43" s="406"/>
      <c r="X43" s="8"/>
      <c r="Y43" s="8"/>
      <c r="Z43" s="8"/>
    </row>
    <row r="44" spans="1:26" ht="12.75">
      <c r="A44" s="102"/>
      <c r="B44" s="79" t="s">
        <v>25</v>
      </c>
      <c r="C44" s="134">
        <v>39.5</v>
      </c>
      <c r="D44" s="117" t="s">
        <v>26</v>
      </c>
      <c r="E44" s="171">
        <f t="shared" ref="E44:N44" si="7">E42+E43</f>
        <v>16236</v>
      </c>
      <c r="F44" s="97">
        <f t="shared" si="7"/>
        <v>17129</v>
      </c>
      <c r="G44" s="82">
        <f t="shared" si="7"/>
        <v>16278</v>
      </c>
      <c r="H44" s="250">
        <f t="shared" si="7"/>
        <v>15216</v>
      </c>
      <c r="I44" s="173">
        <f t="shared" si="7"/>
        <v>6508</v>
      </c>
      <c r="J44" s="97">
        <f t="shared" si="7"/>
        <v>6746</v>
      </c>
      <c r="K44" s="82">
        <f t="shared" si="7"/>
        <v>6420</v>
      </c>
      <c r="L44" s="173">
        <f t="shared" si="7"/>
        <v>6188</v>
      </c>
      <c r="M44" s="115">
        <f t="shared" si="7"/>
        <v>23.3</v>
      </c>
      <c r="N44" s="93">
        <f t="shared" si="7"/>
        <v>24.200000000000003</v>
      </c>
      <c r="O44" s="74">
        <f>IF(M44-N44=0,"-",(M44-N44)/N44*100)</f>
        <v>-3.7190082644628184</v>
      </c>
      <c r="P44" s="92">
        <f>P42+P43</f>
        <v>91.3</v>
      </c>
      <c r="Q44" s="93">
        <f>Q42+Q43</f>
        <v>88</v>
      </c>
      <c r="R44" s="74">
        <f>IF(P44-Q44=0,"-",(P44-Q44)/Q44*100)</f>
        <v>3.7499999999999969</v>
      </c>
      <c r="S44" s="8"/>
      <c r="T44" s="86">
        <f>+P44*1000000/38.964/365</f>
        <v>6419.6947516007058</v>
      </c>
      <c r="U44" s="406">
        <f>+T44-K44</f>
        <v>-0.30524839929421432</v>
      </c>
      <c r="V44" s="86">
        <f>+Q44*1000000/38.964/365</f>
        <v>6187.6575919042943</v>
      </c>
      <c r="W44" s="406">
        <f>+V44-L44</f>
        <v>-0.34240809570565034</v>
      </c>
      <c r="X44" s="118" t="s">
        <v>187</v>
      </c>
      <c r="Y44" s="118"/>
      <c r="Z44" s="118"/>
    </row>
    <row r="45" spans="1:26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  <c r="X45" s="8"/>
      <c r="Y45" s="8"/>
      <c r="Z45" s="8"/>
    </row>
    <row r="46" spans="1:26" ht="12.75">
      <c r="A46" s="67" t="s">
        <v>44</v>
      </c>
      <c r="B46" s="68"/>
      <c r="C46" s="101" t="s">
        <v>23</v>
      </c>
      <c r="D46" s="94" t="s">
        <v>20</v>
      </c>
      <c r="E46" s="97">
        <v>40785</v>
      </c>
      <c r="F46" s="82">
        <v>41852</v>
      </c>
      <c r="G46" s="250">
        <v>45173</v>
      </c>
      <c r="H46" s="173">
        <v>45638</v>
      </c>
      <c r="I46" s="173">
        <v>13300</v>
      </c>
      <c r="J46" s="97">
        <v>13888</v>
      </c>
      <c r="K46" s="82">
        <v>16817</v>
      </c>
      <c r="L46" s="296">
        <v>17188</v>
      </c>
      <c r="M46" s="115">
        <v>160.19999999999999</v>
      </c>
      <c r="N46" s="93">
        <v>167.3</v>
      </c>
      <c r="O46" s="74">
        <f>IF(M46-N46=0,"-",(M46-N46)/N46*100)</f>
        <v>-4.2438732815301989</v>
      </c>
      <c r="P46" s="115">
        <v>803.5</v>
      </c>
      <c r="Q46" s="93">
        <v>821.2</v>
      </c>
      <c r="R46" s="74">
        <f>IF(P46-Q46=0,"-",(P46-Q46)/Q46*100)</f>
        <v>-2.1553823672674191</v>
      </c>
      <c r="S46" s="8"/>
      <c r="T46" s="8"/>
      <c r="U46" s="406"/>
      <c r="V46" s="8"/>
      <c r="W46" s="406"/>
      <c r="X46" s="8"/>
      <c r="Y46" s="8"/>
      <c r="Z46" s="8"/>
    </row>
    <row r="47" spans="1:26" ht="12.75">
      <c r="A47" s="52"/>
      <c r="B47" s="9"/>
      <c r="C47" s="80"/>
      <c r="D47" s="94" t="s">
        <v>24</v>
      </c>
      <c r="E47" s="97">
        <v>9875</v>
      </c>
      <c r="F47" s="82">
        <v>9514</v>
      </c>
      <c r="G47" s="250">
        <v>9706</v>
      </c>
      <c r="H47" s="173">
        <v>9492</v>
      </c>
      <c r="I47" s="173">
        <v>3507</v>
      </c>
      <c r="J47" s="97">
        <v>3387</v>
      </c>
      <c r="K47" s="82">
        <v>3524</v>
      </c>
      <c r="L47" s="296">
        <v>3430</v>
      </c>
      <c r="M47" s="115">
        <v>42.2</v>
      </c>
      <c r="N47" s="93">
        <v>40.799999999999997</v>
      </c>
      <c r="O47" s="74">
        <f>IF(M47-N47=0,"-",(M47-N47)/N47*100)</f>
        <v>3.4313725490196219</v>
      </c>
      <c r="P47" s="115">
        <v>168.4</v>
      </c>
      <c r="Q47" s="93">
        <v>163.9</v>
      </c>
      <c r="R47" s="74">
        <f>IF(P47-Q47=0,"-",(P47-Q47)/Q47*100)</f>
        <v>2.7455765710799267</v>
      </c>
      <c r="S47" s="8"/>
      <c r="T47" s="8"/>
      <c r="U47" s="406"/>
      <c r="V47" s="8"/>
      <c r="W47" s="406"/>
      <c r="X47" s="8"/>
      <c r="Y47" s="8"/>
      <c r="Z47" s="8"/>
    </row>
    <row r="48" spans="1:26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50660</v>
      </c>
      <c r="F48" s="97">
        <f t="shared" si="8"/>
        <v>51366</v>
      </c>
      <c r="G48" s="82">
        <f t="shared" si="8"/>
        <v>54879</v>
      </c>
      <c r="H48" s="250">
        <f t="shared" si="8"/>
        <v>55130</v>
      </c>
      <c r="I48" s="173">
        <f t="shared" si="8"/>
        <v>16807</v>
      </c>
      <c r="J48" s="97">
        <f t="shared" si="8"/>
        <v>17275</v>
      </c>
      <c r="K48" s="82">
        <f t="shared" si="8"/>
        <v>20341</v>
      </c>
      <c r="L48" s="173">
        <f t="shared" si="8"/>
        <v>20618</v>
      </c>
      <c r="M48" s="115">
        <f t="shared" si="8"/>
        <v>202.39999999999998</v>
      </c>
      <c r="N48" s="93">
        <f t="shared" si="8"/>
        <v>208.10000000000002</v>
      </c>
      <c r="O48" s="74">
        <f>IF(M48-N48=0,"-",(M48-N48)/N48*100)</f>
        <v>-2.7390677558866146</v>
      </c>
      <c r="P48" s="92">
        <f>P46+P47</f>
        <v>971.9</v>
      </c>
      <c r="Q48" s="93">
        <f>Q46+Q47</f>
        <v>985.1</v>
      </c>
      <c r="R48" s="74">
        <f>IF(P48-Q48=0,"-",(P48-Q48)/Q48*100)</f>
        <v>-1.3399654857374932</v>
      </c>
      <c r="S48" s="8"/>
      <c r="T48" s="86">
        <f>+P48*1000000/C48/365</f>
        <v>20341.785531148947</v>
      </c>
      <c r="U48" s="406">
        <f>+T48-K48</f>
        <v>0.78553114894748433</v>
      </c>
      <c r="V48" s="86">
        <f>+Q48*1000000/C48/365</f>
        <v>20618.060424667998</v>
      </c>
      <c r="W48" s="406">
        <f>+V48-L48</f>
        <v>6.0424667997722281E-2</v>
      </c>
      <c r="X48" s="8"/>
      <c r="Y48" s="8"/>
      <c r="Z48" s="8"/>
    </row>
    <row r="49" spans="1:26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  <c r="X49" s="8"/>
      <c r="Y49" s="8"/>
      <c r="Z49" s="8"/>
    </row>
    <row r="50" spans="1:26" ht="12.75">
      <c r="A50" s="67" t="s">
        <v>46</v>
      </c>
      <c r="B50" s="68"/>
      <c r="C50" s="80"/>
      <c r="D50" s="94" t="s">
        <v>20</v>
      </c>
      <c r="E50" s="274">
        <v>39544</v>
      </c>
      <c r="F50" s="121">
        <v>41130</v>
      </c>
      <c r="G50" s="275">
        <v>48923</v>
      </c>
      <c r="H50" s="276">
        <v>49765</v>
      </c>
      <c r="I50" s="274">
        <v>20639</v>
      </c>
      <c r="J50" s="121">
        <v>21629</v>
      </c>
      <c r="K50" s="275">
        <v>27612</v>
      </c>
      <c r="L50" s="276">
        <v>28147</v>
      </c>
      <c r="M50" s="311">
        <v>158.9</v>
      </c>
      <c r="N50" s="124">
        <v>166.6</v>
      </c>
      <c r="O50" s="74">
        <f>IF(M50-N50=0,"-",(M50-N50)/N50*100)</f>
        <v>-4.6218487394957917</v>
      </c>
      <c r="P50" s="277">
        <v>843.6</v>
      </c>
      <c r="Q50" s="124">
        <v>859.9</v>
      </c>
      <c r="R50" s="74">
        <f>IF(P50-Q50=0,"-",(P50-Q50)/Q50*100)</f>
        <v>-1.8955692522386274</v>
      </c>
      <c r="S50" s="8"/>
      <c r="T50" s="8"/>
      <c r="U50" s="406"/>
      <c r="V50" s="8"/>
      <c r="W50" s="406"/>
      <c r="X50" s="8"/>
      <c r="Y50" s="8"/>
      <c r="Z50" s="8"/>
    </row>
    <row r="51" spans="1:26" ht="12.75">
      <c r="A51" s="67" t="s">
        <v>47</v>
      </c>
      <c r="B51" s="68"/>
      <c r="C51" s="80"/>
      <c r="D51" s="94" t="s">
        <v>24</v>
      </c>
      <c r="E51" s="274">
        <v>13617</v>
      </c>
      <c r="F51" s="121">
        <v>13190</v>
      </c>
      <c r="G51" s="275">
        <v>13892</v>
      </c>
      <c r="H51" s="276">
        <v>13490</v>
      </c>
      <c r="I51" s="274">
        <v>7919</v>
      </c>
      <c r="J51" s="121">
        <v>7609.13</v>
      </c>
      <c r="K51" s="275">
        <v>8170</v>
      </c>
      <c r="L51" s="276">
        <v>7880</v>
      </c>
      <c r="M51" s="311">
        <v>61</v>
      </c>
      <c r="N51" s="124">
        <v>58.6</v>
      </c>
      <c r="O51" s="74">
        <f>IF(M51-N51=0,"-",(M51-N51)/N51*100)</f>
        <v>4.0955631399317385</v>
      </c>
      <c r="P51" s="277">
        <v>249.6</v>
      </c>
      <c r="Q51" s="124">
        <v>240.7</v>
      </c>
      <c r="R51" s="74">
        <f>IF(P51-Q51=0,"-",(P51-Q51)/Q51*100)</f>
        <v>3.6975488159534713</v>
      </c>
      <c r="S51" s="8"/>
      <c r="T51" s="8"/>
      <c r="U51" s="406"/>
      <c r="V51" s="8"/>
      <c r="W51" s="406"/>
      <c r="X51" s="8"/>
      <c r="Y51" s="8"/>
      <c r="Z51" s="8"/>
    </row>
    <row r="52" spans="1:26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Q52" si="9">E50+E51</f>
        <v>53161</v>
      </c>
      <c r="F52" s="97">
        <f t="shared" si="9"/>
        <v>54320</v>
      </c>
      <c r="G52" s="82">
        <f t="shared" si="9"/>
        <v>62815</v>
      </c>
      <c r="H52" s="250">
        <f t="shared" si="9"/>
        <v>63255</v>
      </c>
      <c r="I52" s="173">
        <f t="shared" si="9"/>
        <v>28558</v>
      </c>
      <c r="J52" s="97">
        <f t="shared" si="9"/>
        <v>29238.13</v>
      </c>
      <c r="K52" s="82">
        <f t="shared" si="9"/>
        <v>35782</v>
      </c>
      <c r="L52" s="173">
        <f t="shared" si="9"/>
        <v>36027</v>
      </c>
      <c r="M52" s="115">
        <f t="shared" si="9"/>
        <v>219.9</v>
      </c>
      <c r="N52" s="93">
        <f t="shared" si="9"/>
        <v>225.2</v>
      </c>
      <c r="O52" s="74">
        <f>IF(M52-N52=0,"-",(M52-N52)/N52*100)</f>
        <v>-2.3534635879218397</v>
      </c>
      <c r="P52" s="115">
        <f t="shared" si="9"/>
        <v>1093.2</v>
      </c>
      <c r="Q52" s="93">
        <f t="shared" si="9"/>
        <v>1100.5999999999999</v>
      </c>
      <c r="R52" s="74">
        <f>IF(P52-Q52=0,"-",(P52-Q52)/Q52*100)</f>
        <v>-0.67236053061964962</v>
      </c>
      <c r="S52" s="8"/>
      <c r="T52" s="86">
        <f>+P52*1000000/C52/365</f>
        <v>35783.375067511173</v>
      </c>
      <c r="U52" s="406">
        <f>+T52-K52</f>
        <v>1.3750675111732562</v>
      </c>
      <c r="V52" s="86">
        <f>+Q52*1000000/C52/365</f>
        <v>36025.596962406504</v>
      </c>
      <c r="W52" s="406">
        <f>+V52-L52</f>
        <v>-1.4030375934962649</v>
      </c>
      <c r="X52" s="8"/>
      <c r="Y52" s="8"/>
      <c r="Z52" s="8"/>
    </row>
    <row r="53" spans="1:26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  <c r="X53" s="8"/>
      <c r="Y53" s="8"/>
      <c r="Z53" s="8"/>
    </row>
    <row r="54" spans="1:26" ht="12.75">
      <c r="A54" s="67" t="s">
        <v>46</v>
      </c>
      <c r="B54" s="68"/>
      <c r="C54" s="80"/>
      <c r="D54" s="94" t="s">
        <v>20</v>
      </c>
      <c r="E54" s="274">
        <v>54630</v>
      </c>
      <c r="F54" s="121">
        <v>55864</v>
      </c>
      <c r="G54" s="275">
        <v>59348</v>
      </c>
      <c r="H54" s="276">
        <v>59506</v>
      </c>
      <c r="I54" s="274">
        <v>12575</v>
      </c>
      <c r="J54" s="121">
        <v>12924</v>
      </c>
      <c r="K54" s="275">
        <v>14301.625</v>
      </c>
      <c r="L54" s="276">
        <v>14445</v>
      </c>
      <c r="M54" s="311">
        <v>186.5</v>
      </c>
      <c r="N54" s="124">
        <v>191.7</v>
      </c>
      <c r="O54" s="74">
        <f>IF(M54-N54=0,"-",(M54-N54)/N54*100)</f>
        <v>-2.7125717266562281</v>
      </c>
      <c r="P54" s="277">
        <v>841.5</v>
      </c>
      <c r="Q54" s="124">
        <v>849.9</v>
      </c>
      <c r="R54" s="74">
        <f>IF(P54-Q54=0,"-",(P54-Q54)/Q54*100)</f>
        <v>-0.98835157077302949</v>
      </c>
      <c r="S54" s="8"/>
      <c r="T54" s="8"/>
      <c r="U54" s="406"/>
      <c r="V54" s="8"/>
      <c r="W54" s="406"/>
      <c r="X54" s="8"/>
      <c r="Y54" s="8"/>
      <c r="Z54" s="8"/>
    </row>
    <row r="55" spans="1:26" ht="12.75">
      <c r="A55" s="67" t="s">
        <v>49</v>
      </c>
      <c r="B55" s="68"/>
      <c r="C55" s="80"/>
      <c r="D55" s="94" t="s">
        <v>24</v>
      </c>
      <c r="E55" s="274">
        <v>14240</v>
      </c>
      <c r="F55" s="121">
        <v>13703</v>
      </c>
      <c r="G55" s="275">
        <v>14192</v>
      </c>
      <c r="H55" s="276">
        <v>13891</v>
      </c>
      <c r="I55" s="274">
        <v>3553</v>
      </c>
      <c r="J55" s="121">
        <v>3384</v>
      </c>
      <c r="K55" s="275">
        <v>3565</v>
      </c>
      <c r="L55" s="276">
        <v>3472</v>
      </c>
      <c r="M55" s="311">
        <v>52.7</v>
      </c>
      <c r="N55" s="124">
        <v>50.2</v>
      </c>
      <c r="O55" s="74">
        <f>IF(M55-N55=0,"-",(M55-N55)/N55*100)</f>
        <v>4.9800796812749004</v>
      </c>
      <c r="P55" s="277">
        <v>209.8</v>
      </c>
      <c r="Q55" s="124">
        <v>204.3</v>
      </c>
      <c r="R55" s="74">
        <f>IF(P55-Q55=0,"-",(P55-Q55)/Q55*100)</f>
        <v>2.6921194322075381</v>
      </c>
      <c r="S55" s="8"/>
      <c r="T55" s="8"/>
      <c r="U55" s="406"/>
      <c r="V55" s="8"/>
      <c r="W55" s="406"/>
      <c r="X55" s="8"/>
      <c r="Y55" s="8"/>
      <c r="Z55" s="8"/>
    </row>
    <row r="56" spans="1:26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N56" si="10">E54+E55</f>
        <v>68870</v>
      </c>
      <c r="F56" s="97">
        <f t="shared" si="10"/>
        <v>69567</v>
      </c>
      <c r="G56" s="82">
        <f t="shared" si="10"/>
        <v>73540</v>
      </c>
      <c r="H56" s="250">
        <f t="shared" si="10"/>
        <v>73397</v>
      </c>
      <c r="I56" s="173">
        <f t="shared" si="10"/>
        <v>16128</v>
      </c>
      <c r="J56" s="97">
        <f t="shared" si="10"/>
        <v>16308</v>
      </c>
      <c r="K56" s="82">
        <f t="shared" si="10"/>
        <v>17866.625</v>
      </c>
      <c r="L56" s="173">
        <f t="shared" si="10"/>
        <v>17917</v>
      </c>
      <c r="M56" s="115">
        <f t="shared" si="10"/>
        <v>239.2</v>
      </c>
      <c r="N56" s="93">
        <f t="shared" si="10"/>
        <v>241.89999999999998</v>
      </c>
      <c r="O56" s="74">
        <f>IF(M56-N56=0,"-",(M56-N56)/N56*100)</f>
        <v>-1.1161637040099168</v>
      </c>
      <c r="P56" s="115">
        <f>P54+P55</f>
        <v>1051.3</v>
      </c>
      <c r="Q56" s="93">
        <f>Q54+Q55</f>
        <v>1054.2</v>
      </c>
      <c r="R56" s="74">
        <f>IF(P56-Q56=0,"-",(P56-Q56)/Q56*100)</f>
        <v>-0.27509011572757452</v>
      </c>
      <c r="S56" s="8"/>
      <c r="T56" s="86">
        <f>+P56*1000000/C56/365</f>
        <v>17867.704544682008</v>
      </c>
      <c r="U56" s="406">
        <f>+T56-K56</f>
        <v>1.079544682008418</v>
      </c>
      <c r="V56" s="86">
        <f>+Q56*1000000/C56/365</f>
        <v>17916.992419864713</v>
      </c>
      <c r="W56" s="406">
        <f>+V56-L56</f>
        <v>-7.5801352868438698E-3</v>
      </c>
      <c r="X56" s="8"/>
      <c r="Y56" s="8"/>
      <c r="Z56" s="8"/>
    </row>
    <row r="57" spans="1:26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6"/>
      <c r="W57" s="406"/>
      <c r="X57" s="8"/>
      <c r="Y57" s="8"/>
      <c r="Z57" s="8"/>
    </row>
    <row r="58" spans="1:26" ht="12.75">
      <c r="A58" s="67" t="s">
        <v>53</v>
      </c>
      <c r="B58" s="68"/>
      <c r="C58" s="80"/>
      <c r="D58" s="94" t="s">
        <v>20</v>
      </c>
      <c r="E58" s="274">
        <v>240885</v>
      </c>
      <c r="F58" s="121">
        <v>249894</v>
      </c>
      <c r="G58" s="275">
        <v>248867</v>
      </c>
      <c r="H58" s="276">
        <v>250982</v>
      </c>
      <c r="I58" s="274">
        <v>70292</v>
      </c>
      <c r="J58" s="121">
        <v>73233</v>
      </c>
      <c r="K58" s="275">
        <v>73083</v>
      </c>
      <c r="L58" s="276">
        <v>73494</v>
      </c>
      <c r="M58" s="311">
        <v>502.5</v>
      </c>
      <c r="N58" s="124">
        <v>523.5</v>
      </c>
      <c r="O58" s="74">
        <f>IF(M58-N58=0,"-",(M58-N58)/N58*100)</f>
        <v>-4.0114613180515759</v>
      </c>
      <c r="P58" s="277">
        <v>2072.6999999999998</v>
      </c>
      <c r="Q58" s="124">
        <v>2084.3000000000002</v>
      </c>
      <c r="R58" s="74">
        <f>IF(P58-Q58=0,"-",(P58-Q58)/Q58*100)</f>
        <v>-0.55654176462123317</v>
      </c>
      <c r="S58" s="8"/>
      <c r="T58" s="8"/>
      <c r="U58" s="406"/>
      <c r="V58" s="8"/>
      <c r="W58" s="406"/>
      <c r="X58" s="8"/>
      <c r="Y58" s="8"/>
      <c r="Z58" s="8"/>
    </row>
    <row r="59" spans="1:26" ht="12.75">
      <c r="A59" s="67" t="s">
        <v>54</v>
      </c>
      <c r="B59" s="68"/>
      <c r="C59" s="80"/>
      <c r="D59" s="94" t="s">
        <v>24</v>
      </c>
      <c r="E59" s="274">
        <v>42710</v>
      </c>
      <c r="F59" s="121">
        <v>40175</v>
      </c>
      <c r="G59" s="275">
        <v>42186.57</v>
      </c>
      <c r="H59" s="276">
        <v>41902</v>
      </c>
      <c r="I59" s="274">
        <v>12330</v>
      </c>
      <c r="J59" s="121">
        <v>11673</v>
      </c>
      <c r="K59" s="275">
        <v>12256</v>
      </c>
      <c r="L59" s="276">
        <v>12152</v>
      </c>
      <c r="M59" s="311">
        <v>88.1</v>
      </c>
      <c r="N59" s="124">
        <v>83.4</v>
      </c>
      <c r="O59" s="74">
        <f>IF(M59-N59=0,"-",(M59-N59)/N59*100)</f>
        <v>5.6354916067146137</v>
      </c>
      <c r="P59" s="277">
        <v>347.6</v>
      </c>
      <c r="Q59" s="124">
        <v>344.6</v>
      </c>
      <c r="R59" s="74">
        <f>IF(P59-Q59=0,"-",(P59-Q59)/Q59*100)</f>
        <v>0.87057457922228665</v>
      </c>
      <c r="S59" s="8"/>
      <c r="T59" s="8"/>
      <c r="U59" s="406"/>
      <c r="V59" s="8"/>
      <c r="W59" s="406"/>
      <c r="X59" s="8"/>
      <c r="Y59" s="8"/>
      <c r="Z59" s="8"/>
    </row>
    <row r="60" spans="1:26" ht="12.75">
      <c r="A60" s="67"/>
      <c r="B60" s="79" t="s">
        <v>25</v>
      </c>
      <c r="C60" s="80">
        <v>77.7</v>
      </c>
      <c r="D60" s="94" t="s">
        <v>26</v>
      </c>
      <c r="E60" s="171">
        <f t="shared" ref="E60:N60" si="11">E58+E59</f>
        <v>283595</v>
      </c>
      <c r="F60" s="97">
        <f t="shared" si="11"/>
        <v>290069</v>
      </c>
      <c r="G60" s="82">
        <f t="shared" si="11"/>
        <v>291053.57</v>
      </c>
      <c r="H60" s="250">
        <f t="shared" si="11"/>
        <v>292884</v>
      </c>
      <c r="I60" s="173">
        <f t="shared" si="11"/>
        <v>82622</v>
      </c>
      <c r="J60" s="97">
        <f t="shared" si="11"/>
        <v>84906</v>
      </c>
      <c r="K60" s="82">
        <f t="shared" si="11"/>
        <v>85339</v>
      </c>
      <c r="L60" s="173">
        <f t="shared" si="11"/>
        <v>85646</v>
      </c>
      <c r="M60" s="115">
        <f t="shared" si="11"/>
        <v>590.6</v>
      </c>
      <c r="N60" s="93">
        <f t="shared" si="11"/>
        <v>606.9</v>
      </c>
      <c r="O60" s="74">
        <f>IF(M60-N60=0,"-",(M60-N60)/N60*100)</f>
        <v>-2.685780194430706</v>
      </c>
      <c r="P60" s="115">
        <f>P58+P59</f>
        <v>2420.2999999999997</v>
      </c>
      <c r="Q60" s="93">
        <f>Q58+Q59</f>
        <v>2428.9</v>
      </c>
      <c r="R60" s="74">
        <f>IF(P60-Q60=0,"-",(P60-Q60)/Q60*100)</f>
        <v>-0.3540697435053054</v>
      </c>
      <c r="S60" s="8"/>
      <c r="T60" s="86">
        <f>+P60*1000000/C60/365</f>
        <v>85340.526436416825</v>
      </c>
      <c r="U60" s="406">
        <f>+T60-K60</f>
        <v>1.5264364168251632</v>
      </c>
      <c r="V60" s="86">
        <f>+Q60*1000000/C60/365</f>
        <v>85643.765095819894</v>
      </c>
      <c r="W60" s="406">
        <f>+V60-L60</f>
        <v>-2.2349041801062413</v>
      </c>
      <c r="X60" s="8"/>
      <c r="Y60" s="8"/>
      <c r="Z60" s="8"/>
    </row>
    <row r="61" spans="1:26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  <c r="X61" s="8"/>
      <c r="Y61" s="8"/>
      <c r="Z61" s="8"/>
    </row>
    <row r="62" spans="1:26" ht="12.75">
      <c r="A62" s="67" t="s">
        <v>56</v>
      </c>
      <c r="B62" s="68"/>
      <c r="C62" s="80"/>
      <c r="D62" s="94" t="s">
        <v>20</v>
      </c>
      <c r="E62" s="274">
        <v>44095</v>
      </c>
      <c r="F62" s="121">
        <v>45908</v>
      </c>
      <c r="G62" s="275">
        <v>47495</v>
      </c>
      <c r="H62" s="276">
        <v>48008</v>
      </c>
      <c r="I62" s="274">
        <v>45546</v>
      </c>
      <c r="J62" s="121">
        <v>47325</v>
      </c>
      <c r="K62" s="275">
        <v>49402</v>
      </c>
      <c r="L62" s="276">
        <v>49870</v>
      </c>
      <c r="M62" s="311">
        <v>100.6</v>
      </c>
      <c r="N62" s="124">
        <v>104.5</v>
      </c>
      <c r="O62" s="74">
        <f>IF(M62-N62=0,"-",(M62-N62)/N62*100)</f>
        <v>-3.7320574162679483</v>
      </c>
      <c r="P62" s="277">
        <v>432.8</v>
      </c>
      <c r="Q62" s="124">
        <v>436.9</v>
      </c>
      <c r="R62" s="74">
        <f>IF(P62-Q62=0,"-",(P62-Q62)/Q62*100)</f>
        <v>-0.93842984664682205</v>
      </c>
      <c r="S62" s="8"/>
      <c r="T62" s="8"/>
      <c r="U62" s="406"/>
      <c r="V62" s="8"/>
      <c r="W62" s="406"/>
      <c r="X62" s="8"/>
      <c r="Y62" s="8"/>
      <c r="Z62" s="8"/>
    </row>
    <row r="63" spans="1:26" ht="12.75">
      <c r="A63" s="52"/>
      <c r="B63" s="9"/>
      <c r="C63" s="80"/>
      <c r="D63" s="94" t="s">
        <v>24</v>
      </c>
      <c r="E63" s="274">
        <v>8146</v>
      </c>
      <c r="F63" s="121">
        <v>7875</v>
      </c>
      <c r="G63" s="275">
        <v>8098</v>
      </c>
      <c r="H63" s="276">
        <v>8146</v>
      </c>
      <c r="I63" s="274">
        <v>8529</v>
      </c>
      <c r="J63" s="121">
        <v>8241</v>
      </c>
      <c r="K63" s="275">
        <v>8473</v>
      </c>
      <c r="L63" s="276">
        <v>8520.57</v>
      </c>
      <c r="M63" s="311">
        <v>18.8</v>
      </c>
      <c r="N63" s="124">
        <v>18.2</v>
      </c>
      <c r="O63" s="74">
        <f>IF(M63-N63=0,"-",(M63-N63)/N63*100)</f>
        <v>3.2967032967033045</v>
      </c>
      <c r="P63" s="277">
        <v>74.2</v>
      </c>
      <c r="Q63" s="124">
        <v>74.599999999999994</v>
      </c>
      <c r="R63" s="74">
        <f>IF(P63-Q63=0,"-",(P63-Q63)/Q63*100)</f>
        <v>-0.53619302949060532</v>
      </c>
      <c r="S63" s="8"/>
      <c r="T63" s="8"/>
      <c r="U63" s="406"/>
      <c r="V63" s="8"/>
      <c r="W63" s="406"/>
      <c r="X63" s="8"/>
      <c r="Y63" s="8"/>
      <c r="Z63" s="8"/>
    </row>
    <row r="64" spans="1:26" ht="12.75">
      <c r="A64" s="67"/>
      <c r="B64" s="79" t="s">
        <v>25</v>
      </c>
      <c r="C64" s="80">
        <v>24</v>
      </c>
      <c r="D64" s="94" t="s">
        <v>26</v>
      </c>
      <c r="E64" s="171">
        <f t="shared" ref="E64:N64" si="12">E62+E63</f>
        <v>52241</v>
      </c>
      <c r="F64" s="97">
        <f t="shared" si="12"/>
        <v>53783</v>
      </c>
      <c r="G64" s="82">
        <f t="shared" si="12"/>
        <v>55593</v>
      </c>
      <c r="H64" s="250">
        <f t="shared" si="12"/>
        <v>56154</v>
      </c>
      <c r="I64" s="173">
        <f t="shared" si="12"/>
        <v>54075</v>
      </c>
      <c r="J64" s="97">
        <f t="shared" si="12"/>
        <v>55566</v>
      </c>
      <c r="K64" s="82">
        <f t="shared" si="12"/>
        <v>57875</v>
      </c>
      <c r="L64" s="173">
        <f t="shared" si="12"/>
        <v>58390.57</v>
      </c>
      <c r="M64" s="115">
        <f t="shared" si="12"/>
        <v>119.39999999999999</v>
      </c>
      <c r="N64" s="93">
        <f t="shared" si="12"/>
        <v>122.7</v>
      </c>
      <c r="O64" s="74">
        <f>IF(M64-N64=0,"-",(M64-N64)/N64*100)</f>
        <v>-2.6894865525672462</v>
      </c>
      <c r="P64" s="115">
        <f>P62+P63</f>
        <v>507</v>
      </c>
      <c r="Q64" s="93">
        <f>Q62+Q63</f>
        <v>511.5</v>
      </c>
      <c r="R64" s="74">
        <f>IF(P64-Q64=0,"-",(P64-Q64)/Q64*100)</f>
        <v>-0.87976539589442826</v>
      </c>
      <c r="S64" s="8"/>
      <c r="T64" s="86">
        <f>+P64*1000000/C64/365</f>
        <v>57876.71232876712</v>
      </c>
      <c r="U64" s="406">
        <f>+T64-K64</f>
        <v>1.7123287671201979</v>
      </c>
      <c r="V64" s="86">
        <f>+Q64*1000000/C64/365</f>
        <v>58390.410958904111</v>
      </c>
      <c r="W64" s="406">
        <f>+V64-L64</f>
        <v>-0.1590410958888242</v>
      </c>
      <c r="X64" s="8"/>
      <c r="Y64" s="8"/>
      <c r="Z64" s="8"/>
    </row>
    <row r="65" spans="1:26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  <c r="X65" s="8"/>
      <c r="Y65" s="8"/>
      <c r="Z65" s="8"/>
    </row>
    <row r="66" spans="1:26" ht="12.75">
      <c r="A66" s="99" t="s">
        <v>61</v>
      </c>
      <c r="B66" s="68"/>
      <c r="C66" s="101" t="s">
        <v>23</v>
      </c>
      <c r="D66" s="94" t="s">
        <v>20</v>
      </c>
      <c r="E66" s="171">
        <v>82516</v>
      </c>
      <c r="F66" s="97">
        <v>82398</v>
      </c>
      <c r="G66" s="82">
        <v>87165</v>
      </c>
      <c r="H66" s="250">
        <v>85495</v>
      </c>
      <c r="I66" s="173">
        <v>36869</v>
      </c>
      <c r="J66" s="97">
        <v>37130</v>
      </c>
      <c r="K66" s="82">
        <v>40312</v>
      </c>
      <c r="L66" s="296">
        <v>39813</v>
      </c>
      <c r="M66" s="115">
        <v>292.7</v>
      </c>
      <c r="N66" s="93">
        <v>294.8</v>
      </c>
      <c r="O66" s="74">
        <f>IF(M66-N66=0,"-",(M66-N66)/N66*100)</f>
        <v>-0.71234735413840655</v>
      </c>
      <c r="P66" s="115">
        <v>1292.5999999999999</v>
      </c>
      <c r="Q66" s="93">
        <v>1276.5999999999999</v>
      </c>
      <c r="R66" s="74">
        <f>IF(P66-Q66=0,"-",(P66-Q66)/Q66*100)</f>
        <v>1.2533291555694814</v>
      </c>
      <c r="S66" s="8"/>
      <c r="T66" s="86">
        <f>+P66*1000000/87.85/365</f>
        <v>40311.552225540116</v>
      </c>
      <c r="U66" s="406"/>
      <c r="V66" s="86">
        <f>+Q66*1000000/87.85/365</f>
        <v>39812.569682132533</v>
      </c>
      <c r="W66" s="406"/>
      <c r="X66" s="8"/>
      <c r="Y66" s="8"/>
      <c r="Z66" s="8"/>
    </row>
    <row r="67" spans="1:26" ht="12.75">
      <c r="A67" s="102"/>
      <c r="B67" s="9"/>
      <c r="C67" s="80"/>
      <c r="D67" s="94" t="s">
        <v>24</v>
      </c>
      <c r="E67" s="171">
        <v>21997</v>
      </c>
      <c r="F67" s="97">
        <v>21708</v>
      </c>
      <c r="G67" s="82">
        <v>22249</v>
      </c>
      <c r="H67" s="250">
        <v>21429</v>
      </c>
      <c r="I67" s="173">
        <v>9032</v>
      </c>
      <c r="J67" s="97">
        <v>8827</v>
      </c>
      <c r="K67" s="82">
        <v>8975</v>
      </c>
      <c r="L67" s="296">
        <v>8611</v>
      </c>
      <c r="M67" s="115">
        <v>71.7</v>
      </c>
      <c r="N67" s="93">
        <v>70.099999999999994</v>
      </c>
      <c r="O67" s="74">
        <f>IF(M67-N67=0,"-",(M67-N67)/N67*100)</f>
        <v>2.2824536376604971</v>
      </c>
      <c r="P67" s="115">
        <v>287.8</v>
      </c>
      <c r="Q67" s="93">
        <v>276.10000000000002</v>
      </c>
      <c r="R67" s="74">
        <f>IF(P67-Q67=0,"-",(P67-Q67)/Q67*100)</f>
        <v>4.2375950742484561</v>
      </c>
      <c r="S67" s="8"/>
      <c r="T67" s="86">
        <f>+P67*1000000/87.85/365</f>
        <v>8975.4484995438997</v>
      </c>
      <c r="U67" s="406"/>
      <c r="V67" s="86">
        <f>+Q67*1000000/87.85/365</f>
        <v>8610.5675146771046</v>
      </c>
      <c r="W67" s="406"/>
      <c r="X67" s="118" t="s">
        <v>188</v>
      </c>
      <c r="Y67" s="118"/>
      <c r="Z67" s="8"/>
    </row>
    <row r="68" spans="1:26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104513</v>
      </c>
      <c r="F68" s="97">
        <f t="shared" si="13"/>
        <v>104106</v>
      </c>
      <c r="G68" s="82">
        <f t="shared" si="13"/>
        <v>109414</v>
      </c>
      <c r="H68" s="250">
        <f t="shared" si="13"/>
        <v>106924</v>
      </c>
      <c r="I68" s="173">
        <f t="shared" si="13"/>
        <v>45901</v>
      </c>
      <c r="J68" s="97">
        <f t="shared" si="13"/>
        <v>45957</v>
      </c>
      <c r="K68" s="82">
        <f t="shared" si="13"/>
        <v>49287</v>
      </c>
      <c r="L68" s="173">
        <f t="shared" si="13"/>
        <v>48424</v>
      </c>
      <c r="M68" s="115">
        <f t="shared" si="13"/>
        <v>364.4</v>
      </c>
      <c r="N68" s="93">
        <f t="shared" si="13"/>
        <v>364.9</v>
      </c>
      <c r="O68" s="74">
        <f>IF(M68-N68=0,"-",(M68-N68)/N68*100)</f>
        <v>-0.13702384214853386</v>
      </c>
      <c r="P68" s="92">
        <f>P66+P67</f>
        <v>1580.3999999999999</v>
      </c>
      <c r="Q68" s="93">
        <f>Q66+Q67</f>
        <v>1552.6999999999998</v>
      </c>
      <c r="R68" s="74">
        <f>IF(P68-Q68=0,"-",(P68-Q68)/Q68*100)</f>
        <v>1.7839891801378276</v>
      </c>
      <c r="S68" s="8"/>
      <c r="T68" s="86">
        <f>+P68*1000000/87.85/365</f>
        <v>49287.000725083999</v>
      </c>
      <c r="U68" s="406">
        <f>+T68-K68</f>
        <v>7.2508399898651987E-4</v>
      </c>
      <c r="V68" s="86">
        <f>+Q68*1000000/87.85/365</f>
        <v>48423.137196809628</v>
      </c>
      <c r="W68" s="406">
        <f>+V68-L68</f>
        <v>-0.86280319037177833</v>
      </c>
      <c r="X68" s="86"/>
      <c r="Y68" s="8"/>
      <c r="Z68" s="8"/>
    </row>
    <row r="69" spans="1:26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  <c r="X69" s="8"/>
      <c r="Y69" s="8"/>
      <c r="Z69" s="8"/>
    </row>
    <row r="70" spans="1:26" ht="12.75">
      <c r="A70" s="67" t="s">
        <v>163</v>
      </c>
      <c r="B70" s="68"/>
      <c r="C70" s="80"/>
      <c r="D70" s="94" t="s">
        <v>20</v>
      </c>
      <c r="E70" s="274">
        <v>114699</v>
      </c>
      <c r="F70" s="121">
        <v>116237</v>
      </c>
      <c r="G70" s="275">
        <v>119456</v>
      </c>
      <c r="H70" s="276">
        <v>118598</v>
      </c>
      <c r="I70" s="274">
        <v>25502</v>
      </c>
      <c r="J70" s="121">
        <v>26059</v>
      </c>
      <c r="K70" s="275">
        <v>28052</v>
      </c>
      <c r="L70" s="276">
        <v>27956</v>
      </c>
      <c r="M70" s="311">
        <v>117.3</v>
      </c>
      <c r="N70" s="124">
        <v>119.9</v>
      </c>
      <c r="O70" s="74">
        <f>IF(M70-N70=0,"-",(M70-N70)/N70*100)</f>
        <v>-2.1684737281067625</v>
      </c>
      <c r="P70" s="277">
        <v>512</v>
      </c>
      <c r="Q70" s="124">
        <v>510.2</v>
      </c>
      <c r="R70" s="74">
        <f>IF(P70-Q70=0,"-",(P70-Q70)/Q70*100)</f>
        <v>0.3528028224225816</v>
      </c>
      <c r="S70" s="8"/>
      <c r="T70" s="8"/>
      <c r="U70" s="406"/>
      <c r="V70" s="8"/>
      <c r="W70" s="406"/>
      <c r="X70" s="8"/>
      <c r="Y70" s="8"/>
      <c r="Z70" s="8"/>
    </row>
    <row r="71" spans="1:26" ht="12.75">
      <c r="A71" s="52"/>
      <c r="B71" s="9"/>
      <c r="C71" s="80"/>
      <c r="D71" s="94" t="s">
        <v>24</v>
      </c>
      <c r="E71" s="274">
        <v>22537</v>
      </c>
      <c r="F71" s="121">
        <v>22016</v>
      </c>
      <c r="G71" s="275">
        <v>22494</v>
      </c>
      <c r="H71" s="276">
        <v>22017</v>
      </c>
      <c r="I71" s="274">
        <v>6868</v>
      </c>
      <c r="J71" s="121">
        <v>6647</v>
      </c>
      <c r="K71" s="275">
        <v>6893</v>
      </c>
      <c r="L71" s="276">
        <v>6613</v>
      </c>
      <c r="M71" s="311">
        <v>31.6</v>
      </c>
      <c r="N71" s="124">
        <v>30.6</v>
      </c>
      <c r="O71" s="74">
        <f>IF(M71-N71=0,"-",(M71-N71)/N71*100)</f>
        <v>3.2679738562091507</v>
      </c>
      <c r="P71" s="277">
        <v>125.8</v>
      </c>
      <c r="Q71" s="124">
        <v>120.7</v>
      </c>
      <c r="R71" s="74">
        <f>IF(P71-Q71=0,"-",(P71-Q71)/Q71*100)</f>
        <v>4.2253521126760516</v>
      </c>
      <c r="S71" s="8"/>
      <c r="T71" s="8"/>
      <c r="U71" s="406"/>
      <c r="V71" s="8"/>
      <c r="W71" s="406"/>
      <c r="X71" s="8"/>
      <c r="Y71" s="8"/>
      <c r="Z71" s="8"/>
    </row>
    <row r="72" spans="1:26" ht="12.75">
      <c r="A72" s="67"/>
      <c r="B72" s="79" t="s">
        <v>25</v>
      </c>
      <c r="C72" s="80">
        <v>50</v>
      </c>
      <c r="D72" s="94" t="s">
        <v>26</v>
      </c>
      <c r="E72" s="171">
        <f t="shared" ref="E72:N72" si="14">E70+E71</f>
        <v>137236</v>
      </c>
      <c r="F72" s="97">
        <f t="shared" si="14"/>
        <v>138253</v>
      </c>
      <c r="G72" s="82">
        <f t="shared" si="14"/>
        <v>141950</v>
      </c>
      <c r="H72" s="250">
        <f t="shared" si="14"/>
        <v>140615</v>
      </c>
      <c r="I72" s="173">
        <f t="shared" si="14"/>
        <v>32370</v>
      </c>
      <c r="J72" s="97">
        <f t="shared" si="14"/>
        <v>32706</v>
      </c>
      <c r="K72" s="82">
        <f t="shared" si="14"/>
        <v>34945</v>
      </c>
      <c r="L72" s="173">
        <f t="shared" si="14"/>
        <v>34569</v>
      </c>
      <c r="M72" s="115">
        <f t="shared" si="14"/>
        <v>148.9</v>
      </c>
      <c r="N72" s="93">
        <f t="shared" si="14"/>
        <v>150.5</v>
      </c>
      <c r="O72" s="74">
        <f>IF(M72-N72=0,"-",(M72-N72)/N72*100)</f>
        <v>-1.0631229235880362</v>
      </c>
      <c r="P72" s="115">
        <f>P70+P71</f>
        <v>637.79999999999995</v>
      </c>
      <c r="Q72" s="93">
        <f>Q70+Q71</f>
        <v>630.9</v>
      </c>
      <c r="R72" s="74">
        <f>IF(P72-Q72=0,"-",(P72-Q72)/Q72*100)</f>
        <v>1.0936757013789788</v>
      </c>
      <c r="S72" s="8"/>
      <c r="T72" s="86">
        <f>+P72*1000000/C72/365</f>
        <v>34947.945205479453</v>
      </c>
      <c r="U72" s="406">
        <f>+T72-K72</f>
        <v>2.9452054794528522</v>
      </c>
      <c r="V72" s="86">
        <f>+Q72*1000000/C72/365</f>
        <v>34569.863013698632</v>
      </c>
      <c r="W72" s="406">
        <f>+V72-L72</f>
        <v>0.8630136986321304</v>
      </c>
      <c r="X72" s="8"/>
      <c r="Y72" s="8"/>
      <c r="Z72" s="8"/>
    </row>
    <row r="73" spans="1:26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  <c r="X73" s="8"/>
      <c r="Y73" s="8"/>
      <c r="Z73" s="8"/>
    </row>
    <row r="74" spans="1:26" ht="12.75">
      <c r="A74" s="67" t="s">
        <v>64</v>
      </c>
      <c r="B74" s="68"/>
      <c r="C74" s="80"/>
      <c r="D74" s="94" t="s">
        <v>20</v>
      </c>
      <c r="E74" s="274">
        <v>193221</v>
      </c>
      <c r="F74" s="121">
        <v>200543</v>
      </c>
      <c r="G74" s="275">
        <v>204157</v>
      </c>
      <c r="H74" s="276">
        <v>204706</v>
      </c>
      <c r="I74" s="274">
        <v>55725</v>
      </c>
      <c r="J74" s="121">
        <v>56940</v>
      </c>
      <c r="K74" s="275">
        <v>62502</v>
      </c>
      <c r="L74" s="276">
        <v>62243</v>
      </c>
      <c r="M74" s="311">
        <v>984.8</v>
      </c>
      <c r="N74" s="124">
        <v>1006.3</v>
      </c>
      <c r="O74" s="74">
        <f>IF(M74-N74=0,"-",(M74-N74)/N74*100)</f>
        <v>-2.1365397992646327</v>
      </c>
      <c r="P74" s="277">
        <v>4382.3999999999996</v>
      </c>
      <c r="Q74" s="124">
        <v>4364.3</v>
      </c>
      <c r="R74" s="74">
        <f>IF(P74-Q74=0,"-",(P74-Q74)/Q74*100)</f>
        <v>0.41472859335974732</v>
      </c>
      <c r="S74" s="8"/>
      <c r="T74" s="8"/>
      <c r="U74" s="406"/>
      <c r="V74" s="8"/>
      <c r="W74" s="406"/>
      <c r="X74" s="8"/>
      <c r="Y74" s="8"/>
      <c r="Z74" s="8"/>
    </row>
    <row r="75" spans="1:26" ht="12.75">
      <c r="A75" s="52"/>
      <c r="B75" s="9"/>
      <c r="C75" s="80"/>
      <c r="D75" s="94" t="s">
        <v>24</v>
      </c>
      <c r="E75" s="274">
        <v>69307.88</v>
      </c>
      <c r="F75" s="121">
        <v>64728</v>
      </c>
      <c r="G75" s="275">
        <v>67731</v>
      </c>
      <c r="H75" s="276">
        <v>65849.03</v>
      </c>
      <c r="I75" s="274">
        <v>21632</v>
      </c>
      <c r="J75" s="121">
        <v>20373.43</v>
      </c>
      <c r="K75" s="275">
        <v>21381</v>
      </c>
      <c r="L75" s="276">
        <v>20791</v>
      </c>
      <c r="M75" s="311">
        <v>382.3</v>
      </c>
      <c r="N75" s="124">
        <v>360.1</v>
      </c>
      <c r="O75" s="74">
        <f>IF(M75-N75=0,"-",(M75-N75)/N75*100)</f>
        <v>6.1649541793946092</v>
      </c>
      <c r="P75" s="277">
        <v>1499.2</v>
      </c>
      <c r="Q75" s="124">
        <v>1457.8</v>
      </c>
      <c r="R75" s="74">
        <f>IF(P75-Q75=0,"-",(P75-Q75)/Q75*100)</f>
        <v>2.8398957332967547</v>
      </c>
      <c r="S75" s="8"/>
      <c r="T75" s="8"/>
      <c r="U75" s="406"/>
      <c r="V75" s="8"/>
      <c r="W75" s="406"/>
      <c r="X75" s="8"/>
      <c r="Y75" s="8"/>
      <c r="Z75" s="8"/>
    </row>
    <row r="76" spans="1:26" ht="12.75">
      <c r="A76" s="67"/>
      <c r="B76" s="79" t="s">
        <v>25</v>
      </c>
      <c r="C76" s="80">
        <v>192.1</v>
      </c>
      <c r="D76" s="94" t="s">
        <v>26</v>
      </c>
      <c r="E76" s="171">
        <f t="shared" ref="E76:N76" si="15">E74+E75</f>
        <v>262528.88</v>
      </c>
      <c r="F76" s="97">
        <f t="shared" si="15"/>
        <v>265271</v>
      </c>
      <c r="G76" s="82">
        <f t="shared" si="15"/>
        <v>271888</v>
      </c>
      <c r="H76" s="250">
        <f t="shared" si="15"/>
        <v>270555.03000000003</v>
      </c>
      <c r="I76" s="173">
        <f t="shared" si="15"/>
        <v>77357</v>
      </c>
      <c r="J76" s="97">
        <f t="shared" si="15"/>
        <v>77313.429999999993</v>
      </c>
      <c r="K76" s="82">
        <f t="shared" si="15"/>
        <v>83883</v>
      </c>
      <c r="L76" s="173">
        <f t="shared" si="15"/>
        <v>83034</v>
      </c>
      <c r="M76" s="115">
        <f t="shared" si="15"/>
        <v>1367.1</v>
      </c>
      <c r="N76" s="93">
        <f t="shared" si="15"/>
        <v>1366.4</v>
      </c>
      <c r="O76" s="74">
        <f>IF(M76-N76=0,"-",(M76-N76)/N76*100)</f>
        <v>5.1229508196707997E-2</v>
      </c>
      <c r="P76" s="115">
        <f>P74+P75</f>
        <v>5881.5999999999995</v>
      </c>
      <c r="Q76" s="93">
        <f>Q74+Q75</f>
        <v>5822.1</v>
      </c>
      <c r="R76" s="74">
        <f>IF(P76-Q76=0,"-",(P76-Q76)/Q76*100)</f>
        <v>1.0219680184125846</v>
      </c>
      <c r="S76" s="8"/>
      <c r="T76" s="86">
        <f>+P76*1000000/C76/365</f>
        <v>83883.25144580804</v>
      </c>
      <c r="U76" s="406">
        <f>+T76-K76</f>
        <v>0.25144580804044381</v>
      </c>
      <c r="V76" s="86">
        <f>+Q76*1000000/C76/365</f>
        <v>83034.663738207135</v>
      </c>
      <c r="W76" s="406">
        <f>+V76-L76</f>
        <v>0.66373820713488385</v>
      </c>
      <c r="X76" s="8"/>
      <c r="Y76" s="8"/>
      <c r="Z76" s="8"/>
    </row>
    <row r="77" spans="1:26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  <c r="Z77" s="8"/>
    </row>
    <row r="78" spans="1:26" ht="12.75">
      <c r="A78" s="67" t="s">
        <v>66</v>
      </c>
      <c r="B78" s="68"/>
      <c r="C78" s="80"/>
      <c r="D78" s="94" t="s">
        <v>20</v>
      </c>
      <c r="E78" s="171">
        <v>89646</v>
      </c>
      <c r="F78" s="97">
        <v>91197</v>
      </c>
      <c r="G78" s="82">
        <v>100914</v>
      </c>
      <c r="H78" s="250">
        <v>100165</v>
      </c>
      <c r="I78" s="173">
        <v>22479</v>
      </c>
      <c r="J78" s="97">
        <v>23030</v>
      </c>
      <c r="K78" s="82">
        <v>28505</v>
      </c>
      <c r="L78" s="296">
        <v>28271</v>
      </c>
      <c r="M78" s="115">
        <v>463.2</v>
      </c>
      <c r="N78" s="93">
        <v>474.6</v>
      </c>
      <c r="O78" s="74">
        <f>IF(M78-N78=0,"-",(M78-N78)/N78*100)</f>
        <v>-2.402022756005064</v>
      </c>
      <c r="P78" s="115">
        <v>2330.6</v>
      </c>
      <c r="Q78" s="93">
        <v>2311.5</v>
      </c>
      <c r="R78" s="74">
        <f>IF(P78-Q78=0,"-",(P78-Q78)/Q78*100)</f>
        <v>0.82630326627730522</v>
      </c>
      <c r="S78" s="8"/>
      <c r="T78" s="8"/>
      <c r="U78" s="406"/>
      <c r="V78" s="8"/>
      <c r="W78" s="406"/>
      <c r="X78" s="8"/>
      <c r="Y78" s="8"/>
      <c r="Z78" s="8"/>
    </row>
    <row r="79" spans="1:26" ht="12.75">
      <c r="A79" s="67" t="s">
        <v>67</v>
      </c>
      <c r="B79" s="68"/>
      <c r="C79" s="80"/>
      <c r="D79" s="94" t="s">
        <v>24</v>
      </c>
      <c r="E79" s="171">
        <v>28330</v>
      </c>
      <c r="F79" s="97">
        <v>27602</v>
      </c>
      <c r="G79" s="82">
        <v>29369</v>
      </c>
      <c r="H79" s="250">
        <v>28638</v>
      </c>
      <c r="I79" s="173">
        <v>10161</v>
      </c>
      <c r="J79" s="97">
        <v>9782</v>
      </c>
      <c r="K79" s="82">
        <v>10853</v>
      </c>
      <c r="L79" s="296">
        <v>10474</v>
      </c>
      <c r="M79" s="115">
        <v>209.4</v>
      </c>
      <c r="N79" s="93">
        <v>201.6</v>
      </c>
      <c r="O79" s="74">
        <f>IF(M79-N79=0,"-",(M79-N79)/N79*100)</f>
        <v>3.8690476190476248</v>
      </c>
      <c r="P79" s="115">
        <v>887.3</v>
      </c>
      <c r="Q79" s="93">
        <v>856.4</v>
      </c>
      <c r="R79" s="74">
        <f>IF(P79-Q79=0,"-",(P79-Q79)/Q79*100)</f>
        <v>3.6081270434376438</v>
      </c>
      <c r="S79" s="8"/>
      <c r="T79" s="8"/>
      <c r="U79" s="406"/>
      <c r="V79" s="8"/>
      <c r="W79" s="406"/>
      <c r="X79" s="8"/>
      <c r="Y79" s="8"/>
      <c r="Z79" s="8"/>
    </row>
    <row r="80" spans="1:26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117976</v>
      </c>
      <c r="F80" s="97">
        <f t="shared" si="16"/>
        <v>118799</v>
      </c>
      <c r="G80" s="82">
        <f t="shared" si="16"/>
        <v>130283</v>
      </c>
      <c r="H80" s="250">
        <f t="shared" si="16"/>
        <v>128803</v>
      </c>
      <c r="I80" s="173">
        <f t="shared" si="16"/>
        <v>32640</v>
      </c>
      <c r="J80" s="97">
        <f t="shared" si="16"/>
        <v>32812</v>
      </c>
      <c r="K80" s="82">
        <f t="shared" si="16"/>
        <v>39358</v>
      </c>
      <c r="L80" s="173">
        <f t="shared" si="16"/>
        <v>38745</v>
      </c>
      <c r="M80" s="115">
        <f t="shared" si="16"/>
        <v>672.6</v>
      </c>
      <c r="N80" s="93">
        <f t="shared" si="16"/>
        <v>676.2</v>
      </c>
      <c r="O80" s="74">
        <f>IF(M80-N80=0,"-",(M80-N80)/N80*100)</f>
        <v>-0.53238686779059785</v>
      </c>
      <c r="P80" s="92">
        <f>P78+P79</f>
        <v>3217.8999999999996</v>
      </c>
      <c r="Q80" s="93">
        <f>Q78+Q79</f>
        <v>3167.9</v>
      </c>
      <c r="R80" s="74">
        <f>IF(P80-Q80=0,"-",(P80-Q80)/Q80*100)</f>
        <v>1.5783326493891709</v>
      </c>
      <c r="S80" s="8"/>
      <c r="T80" s="86">
        <f>+P80*1000000/C80/365</f>
        <v>39357.876712328762</v>
      </c>
      <c r="U80" s="406">
        <f>+T80-K80</f>
        <v>-0.1232876712383586</v>
      </c>
      <c r="V80" s="86">
        <f>+Q80*1000000/C80/365</f>
        <v>38746.330724070453</v>
      </c>
      <c r="W80" s="406">
        <f>+V80-L80</f>
        <v>1.3307240704525611</v>
      </c>
      <c r="X80" s="8">
        <f>+P80+P84</f>
        <v>4649</v>
      </c>
      <c r="Y80" s="8"/>
      <c r="Z80" s="8"/>
    </row>
    <row r="81" spans="1:26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  <c r="Z81" s="8"/>
    </row>
    <row r="82" spans="1:26" ht="12.75">
      <c r="A82" s="67" t="s">
        <v>66</v>
      </c>
      <c r="B82" s="68"/>
      <c r="C82" s="80"/>
      <c r="D82" s="94" t="s">
        <v>20</v>
      </c>
      <c r="E82" s="171">
        <v>54620</v>
      </c>
      <c r="F82" s="97">
        <v>55149</v>
      </c>
      <c r="G82" s="82">
        <v>58734</v>
      </c>
      <c r="H82" s="250">
        <v>57988</v>
      </c>
      <c r="I82" s="173">
        <v>27164</v>
      </c>
      <c r="J82" s="97">
        <v>27906</v>
      </c>
      <c r="K82" s="82">
        <v>31523</v>
      </c>
      <c r="L82" s="296">
        <v>31291</v>
      </c>
      <c r="M82" s="115">
        <v>224.9</v>
      </c>
      <c r="N82" s="93">
        <v>231.1</v>
      </c>
      <c r="O82" s="74">
        <f>IF(M82-N82=0,"-",(M82-N82)/N82*100)</f>
        <v>-2.6828212894850667</v>
      </c>
      <c r="P82" s="115">
        <v>1035.5</v>
      </c>
      <c r="Q82" s="93">
        <v>1027.9000000000001</v>
      </c>
      <c r="R82" s="74">
        <f>IF(P82-Q82=0,"-",(P82-Q82)/Q82*100)</f>
        <v>0.7393715341959245</v>
      </c>
      <c r="S82" s="8"/>
      <c r="T82" s="8"/>
      <c r="U82" s="406"/>
      <c r="V82" s="8"/>
      <c r="W82" s="406"/>
      <c r="X82" s="8"/>
      <c r="Y82" s="8"/>
      <c r="Z82" s="8"/>
    </row>
    <row r="83" spans="1:26" ht="12.75">
      <c r="A83" s="67" t="s">
        <v>68</v>
      </c>
      <c r="B83" s="68"/>
      <c r="C83" s="80"/>
      <c r="D83" s="94" t="s">
        <v>24</v>
      </c>
      <c r="E83" s="171">
        <v>21755</v>
      </c>
      <c r="F83" s="97">
        <v>20848</v>
      </c>
      <c r="G83" s="82">
        <v>21684</v>
      </c>
      <c r="H83" s="250">
        <v>21031</v>
      </c>
      <c r="I83" s="173">
        <v>11889</v>
      </c>
      <c r="J83" s="97">
        <v>11476</v>
      </c>
      <c r="K83" s="82">
        <v>12041</v>
      </c>
      <c r="L83" s="296">
        <v>11750</v>
      </c>
      <c r="M83" s="115">
        <v>98.4</v>
      </c>
      <c r="N83" s="93">
        <v>95</v>
      </c>
      <c r="O83" s="74">
        <f>IF(M83-N83=0,"-",(M83-N83)/N83*100)</f>
        <v>3.5789473684210584</v>
      </c>
      <c r="P83" s="115">
        <v>395.6</v>
      </c>
      <c r="Q83" s="93">
        <v>386</v>
      </c>
      <c r="R83" s="74">
        <f>IF(P83-Q83=0,"-",(P83-Q83)/Q83*100)</f>
        <v>2.4870466321243581</v>
      </c>
      <c r="S83" s="8"/>
      <c r="T83" s="8"/>
      <c r="U83" s="406"/>
      <c r="V83" s="8"/>
      <c r="W83" s="406"/>
      <c r="X83" s="8"/>
      <c r="Y83" s="8"/>
      <c r="Z83" s="8"/>
    </row>
    <row r="84" spans="1:26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76375</v>
      </c>
      <c r="F84" s="97">
        <f t="shared" si="17"/>
        <v>75997</v>
      </c>
      <c r="G84" s="82">
        <f t="shared" si="17"/>
        <v>80418</v>
      </c>
      <c r="H84" s="250">
        <f t="shared" si="17"/>
        <v>79019</v>
      </c>
      <c r="I84" s="173">
        <f t="shared" si="17"/>
        <v>39053</v>
      </c>
      <c r="J84" s="97">
        <f t="shared" si="17"/>
        <v>39382</v>
      </c>
      <c r="K84" s="82">
        <f t="shared" si="17"/>
        <v>43564</v>
      </c>
      <c r="L84" s="173">
        <f t="shared" si="17"/>
        <v>43041</v>
      </c>
      <c r="M84" s="115">
        <f t="shared" si="17"/>
        <v>323.3</v>
      </c>
      <c r="N84" s="93">
        <f t="shared" si="17"/>
        <v>326.10000000000002</v>
      </c>
      <c r="O84" s="74">
        <f>IF(M84-N84=0,"-",(M84-N84)/N84*100)</f>
        <v>-0.85863232137381518</v>
      </c>
      <c r="P84" s="92">
        <f>P82+P83</f>
        <v>1431.1</v>
      </c>
      <c r="Q84" s="93">
        <f>Q82+Q83</f>
        <v>1413.9</v>
      </c>
      <c r="R84" s="74">
        <f>IF(P84-Q84=0,"-",(P84-Q84)/Q84*100)</f>
        <v>1.2164933870853538</v>
      </c>
      <c r="S84" s="8"/>
      <c r="T84" s="86">
        <f>+P84*1000000/C84/365</f>
        <v>43564.687975646884</v>
      </c>
      <c r="U84" s="406">
        <f>+T84-K84</f>
        <v>0.68797564688429702</v>
      </c>
      <c r="V84" s="86">
        <f>+Q84*1000000/C84/365</f>
        <v>43041.095890410958</v>
      </c>
      <c r="W84" s="406">
        <f>+V84-L84</f>
        <v>9.589041095750872E-2</v>
      </c>
      <c r="X84" s="8"/>
      <c r="Y84" s="8"/>
      <c r="Z84" s="8"/>
    </row>
    <row r="85" spans="1:26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  <c r="X85" s="8"/>
      <c r="Y85" s="8"/>
      <c r="Z85" s="8"/>
    </row>
    <row r="86" spans="1:26" ht="12.75">
      <c r="A86" s="67" t="s">
        <v>176</v>
      </c>
      <c r="B86" s="68"/>
      <c r="C86" s="101" t="s">
        <v>23</v>
      </c>
      <c r="D86" s="94" t="s">
        <v>20</v>
      </c>
      <c r="E86" s="171">
        <v>29596</v>
      </c>
      <c r="F86" s="97">
        <v>29751</v>
      </c>
      <c r="G86" s="82">
        <v>30514</v>
      </c>
      <c r="H86" s="250">
        <v>30308</v>
      </c>
      <c r="I86" s="173">
        <v>16702</v>
      </c>
      <c r="J86" s="97">
        <v>16869</v>
      </c>
      <c r="K86" s="82">
        <v>17592</v>
      </c>
      <c r="L86" s="296">
        <v>17510</v>
      </c>
      <c r="M86" s="115">
        <v>55.9</v>
      </c>
      <c r="N86" s="93">
        <v>56.5</v>
      </c>
      <c r="O86" s="74">
        <f>IF(M86-N86=0,"-",(M86-N86)/N86*100)</f>
        <v>-1.0619469026548698</v>
      </c>
      <c r="P86" s="115">
        <v>233.7</v>
      </c>
      <c r="Q86" s="93">
        <v>232.6</v>
      </c>
      <c r="R86" s="74">
        <f>IF(P86-Q86=0,"-",(P86-Q86)/Q86*100)</f>
        <v>0.47291487532243948</v>
      </c>
      <c r="S86" s="8"/>
      <c r="T86" s="8"/>
      <c r="U86" s="406"/>
      <c r="V86" s="8"/>
      <c r="W86" s="406"/>
      <c r="X86" s="8"/>
      <c r="Y86" s="8"/>
      <c r="Z86" s="8"/>
    </row>
    <row r="87" spans="1:26" ht="12.75">
      <c r="A87" s="67" t="s">
        <v>177</v>
      </c>
      <c r="B87" s="68"/>
      <c r="C87" s="80"/>
      <c r="D87" s="94" t="s">
        <v>24</v>
      </c>
      <c r="E87" s="171">
        <v>10615</v>
      </c>
      <c r="F87" s="97">
        <v>10297</v>
      </c>
      <c r="G87" s="82">
        <v>10424</v>
      </c>
      <c r="H87" s="250">
        <v>10117</v>
      </c>
      <c r="I87" s="173">
        <v>5121</v>
      </c>
      <c r="J87" s="97">
        <v>4963</v>
      </c>
      <c r="K87" s="82">
        <v>5029</v>
      </c>
      <c r="L87" s="296">
        <v>4876</v>
      </c>
      <c r="M87" s="115">
        <v>17.100000000000001</v>
      </c>
      <c r="N87" s="93">
        <v>16.600000000000001</v>
      </c>
      <c r="O87" s="74">
        <f>IF(M87-N87=0,"-",(M87-N87)/N87*100)</f>
        <v>3.012048192771084</v>
      </c>
      <c r="P87" s="115">
        <v>66.8</v>
      </c>
      <c r="Q87" s="93">
        <v>64.8</v>
      </c>
      <c r="R87" s="74">
        <f>IF(P87-Q87=0,"-",(P87-Q87)/Q87*100)</f>
        <v>3.0864197530864201</v>
      </c>
      <c r="S87" s="8"/>
      <c r="T87" s="8"/>
      <c r="U87" s="406"/>
      <c r="V87" s="8"/>
      <c r="W87" s="406"/>
      <c r="X87" s="8"/>
      <c r="Y87" s="8"/>
      <c r="Z87" s="8"/>
    </row>
    <row r="88" spans="1:26" ht="12.75">
      <c r="A88" s="99" t="s">
        <v>178</v>
      </c>
      <c r="B88" s="79" t="s">
        <v>25</v>
      </c>
      <c r="C88" s="80">
        <v>36.4</v>
      </c>
      <c r="D88" s="94" t="s">
        <v>26</v>
      </c>
      <c r="E88" s="171">
        <f t="shared" ref="E88:N88" si="18">E86+E87</f>
        <v>40211</v>
      </c>
      <c r="F88" s="97">
        <f t="shared" si="18"/>
        <v>40048</v>
      </c>
      <c r="G88" s="82">
        <f t="shared" si="18"/>
        <v>40938</v>
      </c>
      <c r="H88" s="250">
        <f t="shared" si="18"/>
        <v>40425</v>
      </c>
      <c r="I88" s="173">
        <f t="shared" si="18"/>
        <v>21823</v>
      </c>
      <c r="J88" s="97">
        <f t="shared" si="18"/>
        <v>21832</v>
      </c>
      <c r="K88" s="82">
        <f t="shared" si="18"/>
        <v>22621</v>
      </c>
      <c r="L88" s="173">
        <f t="shared" si="18"/>
        <v>22386</v>
      </c>
      <c r="M88" s="115">
        <f t="shared" si="18"/>
        <v>73</v>
      </c>
      <c r="N88" s="93">
        <f t="shared" si="18"/>
        <v>73.099999999999994</v>
      </c>
      <c r="O88" s="74">
        <f>IF(M88-N88=0,"-",(M88-N88)/N88*100)</f>
        <v>-0.13679890560874736</v>
      </c>
      <c r="P88" s="92">
        <f>P86+P87</f>
        <v>300.5</v>
      </c>
      <c r="Q88" s="93">
        <f>Q86+Q87</f>
        <v>297.39999999999998</v>
      </c>
      <c r="R88" s="74">
        <f>IF(P88-Q88=0,"-",(P88-Q88)/Q88*100)</f>
        <v>1.0423671822461409</v>
      </c>
      <c r="S88" s="8"/>
      <c r="T88" s="86">
        <f>+P88*1000000/C88/365</f>
        <v>22617.793165738374</v>
      </c>
      <c r="U88" s="406">
        <f>+T88-K88</f>
        <v>-3.2068342616257723</v>
      </c>
      <c r="V88" s="86">
        <f>+Q88*1000000/C88/365</f>
        <v>22384.464850218275</v>
      </c>
      <c r="W88" s="406">
        <f>+V88-L88</f>
        <v>-1.5351497817246127</v>
      </c>
      <c r="X88" s="8"/>
      <c r="Y88" s="8"/>
      <c r="Z88" s="8"/>
    </row>
    <row r="89" spans="1:26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/>
      <c r="Y89" s="8"/>
      <c r="Z89" s="8"/>
    </row>
    <row r="90" spans="1:26" ht="12.75">
      <c r="A90" s="99" t="s">
        <v>73</v>
      </c>
      <c r="B90" s="68"/>
      <c r="C90" s="101" t="s">
        <v>23</v>
      </c>
      <c r="D90" s="94" t="s">
        <v>20</v>
      </c>
      <c r="E90" s="171">
        <v>27871</v>
      </c>
      <c r="F90" s="97">
        <v>28238</v>
      </c>
      <c r="G90" s="82">
        <v>32744</v>
      </c>
      <c r="H90" s="250">
        <v>32806</v>
      </c>
      <c r="I90" s="173">
        <v>13147</v>
      </c>
      <c r="J90" s="97">
        <v>13737</v>
      </c>
      <c r="K90" s="82">
        <v>17878</v>
      </c>
      <c r="L90" s="296">
        <v>18099</v>
      </c>
      <c r="M90" s="115">
        <v>122.2</v>
      </c>
      <c r="N90" s="93">
        <v>127.6</v>
      </c>
      <c r="O90" s="74">
        <f>IF(M90-N90=0,"-",(M90-N90)/N90*100)</f>
        <v>-4.2319749216300879</v>
      </c>
      <c r="P90" s="115">
        <v>659.1</v>
      </c>
      <c r="Q90" s="93">
        <v>677.2</v>
      </c>
      <c r="R90" s="74">
        <f>IF(P90-Q90=0,"-",(P90-Q90)/Q90*100)</f>
        <v>-2.6727702303603103</v>
      </c>
      <c r="S90" s="8"/>
      <c r="T90" s="8"/>
      <c r="U90" s="406"/>
      <c r="V90" s="8"/>
      <c r="W90" s="406"/>
      <c r="X90" s="8"/>
      <c r="Y90" s="8"/>
      <c r="Z90" s="8"/>
    </row>
    <row r="91" spans="1:26" ht="12.75">
      <c r="A91" s="102"/>
      <c r="B91" s="9"/>
      <c r="C91" s="80"/>
      <c r="D91" s="94" t="s">
        <v>24</v>
      </c>
      <c r="E91" s="171">
        <v>8579</v>
      </c>
      <c r="F91" s="97">
        <v>8066</v>
      </c>
      <c r="G91" s="82">
        <v>8777</v>
      </c>
      <c r="H91" s="250">
        <v>8491</v>
      </c>
      <c r="I91" s="173">
        <v>5382</v>
      </c>
      <c r="J91" s="97">
        <v>5043</v>
      </c>
      <c r="K91" s="82">
        <v>5612</v>
      </c>
      <c r="L91" s="296">
        <v>5362</v>
      </c>
      <c r="M91" s="115">
        <v>50</v>
      </c>
      <c r="N91" s="93">
        <v>46.9</v>
      </c>
      <c r="O91" s="74">
        <f>IF(M91-N91=0,"-",(M91-N91)/N91*100)</f>
        <v>6.6098081023454185</v>
      </c>
      <c r="P91" s="115">
        <v>206.9</v>
      </c>
      <c r="Q91" s="93">
        <v>197.7</v>
      </c>
      <c r="R91" s="74">
        <f>IF(P91-Q91=0,"-",(P91-Q91)/Q91*100)</f>
        <v>4.653515427415285</v>
      </c>
      <c r="S91" s="8"/>
      <c r="T91" s="8"/>
      <c r="U91" s="406"/>
      <c r="V91" s="8"/>
      <c r="W91" s="406"/>
      <c r="X91" s="8"/>
      <c r="Y91" s="8"/>
      <c r="Z91" s="8"/>
    </row>
    <row r="92" spans="1:26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36450</v>
      </c>
      <c r="F92" s="97">
        <f t="shared" si="19"/>
        <v>36304</v>
      </c>
      <c r="G92" s="82">
        <f t="shared" si="19"/>
        <v>41521</v>
      </c>
      <c r="H92" s="250">
        <f t="shared" si="19"/>
        <v>41297</v>
      </c>
      <c r="I92" s="173">
        <f t="shared" si="19"/>
        <v>18529</v>
      </c>
      <c r="J92" s="97">
        <f t="shared" si="19"/>
        <v>18780</v>
      </c>
      <c r="K92" s="82">
        <f t="shared" si="19"/>
        <v>23490</v>
      </c>
      <c r="L92" s="173">
        <f t="shared" si="19"/>
        <v>23461</v>
      </c>
      <c r="M92" s="115">
        <f t="shared" si="19"/>
        <v>172.2</v>
      </c>
      <c r="N92" s="93">
        <f t="shared" si="19"/>
        <v>174.5</v>
      </c>
      <c r="O92" s="74">
        <f>IF(M92-N92=0,"-",(M92-N92)/N92*100)</f>
        <v>-1.3180515759312386</v>
      </c>
      <c r="P92" s="92">
        <f>P90+P91</f>
        <v>866</v>
      </c>
      <c r="Q92" s="93">
        <f>Q90+Q91</f>
        <v>874.90000000000009</v>
      </c>
      <c r="R92" s="74">
        <f>IF(P92-Q92=0,"-",(P92-Q92)/Q92*100)</f>
        <v>-1.0172591153274761</v>
      </c>
      <c r="S92" s="8"/>
      <c r="T92" s="86">
        <f>+P92*1000000/C92/365</f>
        <v>23491.116234911162</v>
      </c>
      <c r="U92" s="406">
        <f>+T92-K92</f>
        <v>1.1162349111618823</v>
      </c>
      <c r="V92" s="86">
        <f>+Q92*1000000/C92/365</f>
        <v>23732.537637325382</v>
      </c>
      <c r="W92" s="406">
        <f>+V92-L92</f>
        <v>271.53763732538209</v>
      </c>
      <c r="X92" s="8"/>
      <c r="Y92" s="8"/>
      <c r="Z92" s="8"/>
    </row>
    <row r="93" spans="1:26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  <c r="X93" s="8"/>
      <c r="Y93" s="8"/>
      <c r="Z93" s="8"/>
    </row>
    <row r="94" spans="1:26" ht="12.75">
      <c r="A94" s="67" t="s">
        <v>75</v>
      </c>
      <c r="B94" s="68"/>
      <c r="C94" s="80"/>
      <c r="D94" s="94" t="s">
        <v>20</v>
      </c>
      <c r="E94" s="274">
        <v>100145</v>
      </c>
      <c r="F94" s="121">
        <v>101350</v>
      </c>
      <c r="G94" s="275">
        <v>101696.77</v>
      </c>
      <c r="H94" s="276">
        <v>99864</v>
      </c>
      <c r="I94" s="274">
        <v>31503</v>
      </c>
      <c r="J94" s="121">
        <v>31739</v>
      </c>
      <c r="K94" s="275">
        <v>33468.81</v>
      </c>
      <c r="L94" s="276">
        <v>32970</v>
      </c>
      <c r="M94" s="311">
        <v>368.9</v>
      </c>
      <c r="N94" s="124">
        <v>371.7</v>
      </c>
      <c r="O94" s="74">
        <f>IF(M94-N94=0,"-",(M94-N94)/N94*100)</f>
        <v>-0.75329566854990893</v>
      </c>
      <c r="P94" s="277">
        <v>1555.1</v>
      </c>
      <c r="Q94" s="124">
        <v>1531.9</v>
      </c>
      <c r="R94" s="74">
        <f>IF(P94-Q94=0,"-",(P94-Q94)/Q94*100)</f>
        <v>1.5144591683530138</v>
      </c>
      <c r="S94" s="8"/>
      <c r="T94" s="8"/>
      <c r="U94" s="406"/>
      <c r="V94" s="8"/>
      <c r="W94" s="406"/>
      <c r="X94" s="8"/>
      <c r="Y94" s="8"/>
      <c r="Z94" s="8"/>
    </row>
    <row r="95" spans="1:26" ht="12.75">
      <c r="A95" s="52"/>
      <c r="B95" s="9"/>
      <c r="C95" s="80"/>
      <c r="D95" s="94" t="s">
        <v>24</v>
      </c>
      <c r="E95" s="274">
        <v>32776</v>
      </c>
      <c r="F95" s="121">
        <v>29446</v>
      </c>
      <c r="G95" s="275">
        <v>31595</v>
      </c>
      <c r="H95" s="276">
        <v>30455</v>
      </c>
      <c r="I95" s="274">
        <v>11777</v>
      </c>
      <c r="J95" s="121">
        <v>10746.64</v>
      </c>
      <c r="K95" s="275">
        <v>11554</v>
      </c>
      <c r="L95" s="276">
        <v>11138.41</v>
      </c>
      <c r="M95" s="311">
        <v>137.9</v>
      </c>
      <c r="N95" s="124">
        <v>125.9</v>
      </c>
      <c r="O95" s="74">
        <f>IF(M95-N95=0,"-",(M95-N95)/N95*100)</f>
        <v>9.5313741064336774</v>
      </c>
      <c r="P95" s="277">
        <v>536.9</v>
      </c>
      <c r="Q95" s="124">
        <v>517.5</v>
      </c>
      <c r="R95" s="74">
        <f>IF(P95-Q95=0,"-",(P95-Q95)/Q95*100)</f>
        <v>3.7487922705313967</v>
      </c>
      <c r="S95" s="8"/>
      <c r="T95" s="8"/>
      <c r="U95" s="406"/>
      <c r="V95" s="8"/>
      <c r="W95" s="406"/>
      <c r="X95" s="8"/>
      <c r="Y95" s="8"/>
      <c r="Z95" s="8"/>
    </row>
    <row r="96" spans="1:26" ht="12.75">
      <c r="A96" s="67"/>
      <c r="B96" s="79" t="s">
        <v>25</v>
      </c>
      <c r="C96" s="80">
        <v>127.3</v>
      </c>
      <c r="D96" s="94" t="s">
        <v>26</v>
      </c>
      <c r="E96" s="171">
        <f t="shared" ref="E96:N96" si="20">E94+E95</f>
        <v>132921</v>
      </c>
      <c r="F96" s="97">
        <f t="shared" si="20"/>
        <v>130796</v>
      </c>
      <c r="G96" s="82">
        <f t="shared" si="20"/>
        <v>133291.77000000002</v>
      </c>
      <c r="H96" s="250">
        <f t="shared" si="20"/>
        <v>130319</v>
      </c>
      <c r="I96" s="173">
        <f t="shared" si="20"/>
        <v>43280</v>
      </c>
      <c r="J96" s="97">
        <f t="shared" si="20"/>
        <v>42485.64</v>
      </c>
      <c r="K96" s="82">
        <f t="shared" si="20"/>
        <v>45022.81</v>
      </c>
      <c r="L96" s="173">
        <f t="shared" si="20"/>
        <v>44108.41</v>
      </c>
      <c r="M96" s="115">
        <f t="shared" si="20"/>
        <v>506.79999999999995</v>
      </c>
      <c r="N96" s="93">
        <f t="shared" si="20"/>
        <v>497.6</v>
      </c>
      <c r="O96" s="74">
        <f>IF(M96-N96=0,"-",(M96-N96)/N96*100)</f>
        <v>1.8488745980707255</v>
      </c>
      <c r="P96" s="115">
        <f>P94+P95</f>
        <v>2092</v>
      </c>
      <c r="Q96" s="93">
        <f>Q94+Q95</f>
        <v>2049.4</v>
      </c>
      <c r="R96" s="74">
        <f>IF(P96-Q96=0,"-",(P96-Q96)/Q96*100)</f>
        <v>2.0786571679515911</v>
      </c>
      <c r="S96" s="8"/>
      <c r="T96" s="86">
        <f>+P96*1000000/C96/365</f>
        <v>45023.620183150575</v>
      </c>
      <c r="U96" s="406">
        <f>+T96-K96</f>
        <v>0.8101831505773589</v>
      </c>
      <c r="V96" s="86">
        <f>+Q96*1000000/C96/365</f>
        <v>44106.791206189671</v>
      </c>
      <c r="W96" s="406">
        <f>+V96-L96</f>
        <v>-1.6187938103321358</v>
      </c>
      <c r="X96" s="8"/>
      <c r="Y96" s="8"/>
      <c r="Z96" s="8"/>
    </row>
    <row r="97" spans="1:26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  <c r="X97" s="8"/>
      <c r="Y97" s="8"/>
      <c r="Z97" s="8"/>
    </row>
    <row r="98" spans="1:26" ht="12.75">
      <c r="A98" s="67" t="s">
        <v>77</v>
      </c>
      <c r="B98" s="68"/>
      <c r="C98" s="80"/>
      <c r="D98" s="94" t="s">
        <v>20</v>
      </c>
      <c r="E98" s="274">
        <v>207024</v>
      </c>
      <c r="F98" s="121">
        <v>207925</v>
      </c>
      <c r="G98" s="275">
        <v>221647</v>
      </c>
      <c r="H98" s="276">
        <v>218985</v>
      </c>
      <c r="I98" s="274">
        <v>41123</v>
      </c>
      <c r="J98" s="121">
        <v>42290</v>
      </c>
      <c r="K98" s="275">
        <v>49151</v>
      </c>
      <c r="L98" s="276">
        <v>49250</v>
      </c>
      <c r="M98" s="311">
        <v>892.9</v>
      </c>
      <c r="N98" s="124">
        <v>918.2</v>
      </c>
      <c r="O98" s="74">
        <f>IF(M98-N98=0,"-",(M98-N98)/N98*100)</f>
        <v>-2.7553909823567926</v>
      </c>
      <c r="P98" s="277">
        <v>4233.8</v>
      </c>
      <c r="Q98" s="124">
        <v>4242.3999999999996</v>
      </c>
      <c r="R98" s="74">
        <f>IF(P98-Q98=0,"-",(P98-Q98)/Q98*100)</f>
        <v>-0.20271544408823908</v>
      </c>
      <c r="S98" s="8"/>
      <c r="T98" s="8"/>
      <c r="U98" s="406"/>
      <c r="V98" s="8"/>
      <c r="W98" s="406"/>
      <c r="X98" s="8"/>
      <c r="Y98" s="8"/>
      <c r="Z98" s="8"/>
    </row>
    <row r="99" spans="1:26" ht="12.75">
      <c r="A99" s="52"/>
      <c r="B99" s="9"/>
      <c r="C99" s="80"/>
      <c r="D99" s="94" t="s">
        <v>24</v>
      </c>
      <c r="E99" s="274">
        <v>61916</v>
      </c>
      <c r="F99" s="121">
        <v>56637</v>
      </c>
      <c r="G99" s="275">
        <v>60791</v>
      </c>
      <c r="H99" s="276">
        <v>59199.66</v>
      </c>
      <c r="I99" s="274">
        <v>15886</v>
      </c>
      <c r="J99" s="121">
        <v>15157</v>
      </c>
      <c r="K99" s="275">
        <v>15924</v>
      </c>
      <c r="L99" s="276">
        <v>15681</v>
      </c>
      <c r="M99" s="311">
        <v>344.9</v>
      </c>
      <c r="N99" s="124">
        <v>329.1</v>
      </c>
      <c r="O99" s="74">
        <f>IF(M99-N99=0,"-",(M99-N99)/N99*100)</f>
        <v>4.8009723488301281</v>
      </c>
      <c r="P99" s="277">
        <v>1371.7</v>
      </c>
      <c r="Q99" s="124">
        <v>1350.7</v>
      </c>
      <c r="R99" s="74">
        <f>IF(P99-Q99=0,"-",(P99-Q99)/Q99*100)</f>
        <v>1.554749389205597</v>
      </c>
      <c r="S99" s="8"/>
      <c r="T99" s="8"/>
      <c r="U99" s="406"/>
      <c r="V99" s="8"/>
      <c r="W99" s="406"/>
      <c r="X99" s="8"/>
      <c r="Y99" s="8"/>
      <c r="Z99" s="8"/>
    </row>
    <row r="100" spans="1:26" ht="12.75">
      <c r="A100" s="67"/>
      <c r="B100" s="79" t="s">
        <v>25</v>
      </c>
      <c r="C100" s="80">
        <v>236</v>
      </c>
      <c r="D100" s="94" t="s">
        <v>26</v>
      </c>
      <c r="E100" s="171">
        <f t="shared" ref="E100:N100" si="21">E98+E99</f>
        <v>268940</v>
      </c>
      <c r="F100" s="97">
        <f t="shared" si="21"/>
        <v>264562</v>
      </c>
      <c r="G100" s="82">
        <f t="shared" si="21"/>
        <v>282438</v>
      </c>
      <c r="H100" s="250">
        <f t="shared" si="21"/>
        <v>278184.66000000003</v>
      </c>
      <c r="I100" s="173">
        <f t="shared" si="21"/>
        <v>57009</v>
      </c>
      <c r="J100" s="97">
        <f t="shared" si="21"/>
        <v>57447</v>
      </c>
      <c r="K100" s="82">
        <f t="shared" si="21"/>
        <v>65075</v>
      </c>
      <c r="L100" s="173">
        <f t="shared" si="21"/>
        <v>64931</v>
      </c>
      <c r="M100" s="115">
        <f t="shared" si="21"/>
        <v>1237.8</v>
      </c>
      <c r="N100" s="93">
        <f t="shared" si="21"/>
        <v>1247.3000000000002</v>
      </c>
      <c r="O100" s="74">
        <f>IF(M100-N100=0,"-",(M100-N100)/N100*100)</f>
        <v>-0.76164515353164641</v>
      </c>
      <c r="P100" s="115">
        <f>P98+P99</f>
        <v>5605.5</v>
      </c>
      <c r="Q100" s="93">
        <f>Q98+Q99</f>
        <v>5593.0999999999995</v>
      </c>
      <c r="R100" s="74">
        <f>IF(P100-Q100=0,"-",(P100-Q100)/Q100*100)</f>
        <v>0.22170173964349907</v>
      </c>
      <c r="S100" s="8"/>
      <c r="T100" s="86">
        <f>+P100*1000000/C100/365</f>
        <v>65074.29765498027</v>
      </c>
      <c r="U100" s="406">
        <f>+T100-K100</f>
        <v>-0.70234501973027363</v>
      </c>
      <c r="V100" s="86">
        <f>+Q100*1000000/C100/365</f>
        <v>64930.345948455993</v>
      </c>
      <c r="W100" s="406">
        <f>+V100-L100</f>
        <v>-0.65405154400650645</v>
      </c>
      <c r="X100" s="8"/>
      <c r="Y100" s="8"/>
      <c r="Z100" s="8"/>
    </row>
    <row r="101" spans="1:26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  <c r="X101" s="8"/>
      <c r="Y101" s="8"/>
      <c r="Z101" s="8"/>
    </row>
    <row r="102" spans="1:26" ht="12.75">
      <c r="A102" s="67" t="s">
        <v>78</v>
      </c>
      <c r="B102" s="68"/>
      <c r="C102" s="80"/>
      <c r="D102" s="94" t="s">
        <v>20</v>
      </c>
      <c r="E102" s="274">
        <v>10493</v>
      </c>
      <c r="F102" s="121">
        <v>10591</v>
      </c>
      <c r="G102" s="275">
        <v>13191</v>
      </c>
      <c r="H102" s="276">
        <v>13444</v>
      </c>
      <c r="I102" s="274">
        <v>10937</v>
      </c>
      <c r="J102" s="121">
        <v>11037.37</v>
      </c>
      <c r="K102" s="275">
        <v>13744.66</v>
      </c>
      <c r="L102" s="276">
        <v>14006.44</v>
      </c>
      <c r="M102" s="311">
        <v>29.5</v>
      </c>
      <c r="N102" s="124">
        <v>29.8</v>
      </c>
      <c r="O102" s="74">
        <f>IF(M102-N102=0,"-",(M102-N102)/N102*100)</f>
        <v>-1.0067114093959755</v>
      </c>
      <c r="P102" s="277">
        <v>147</v>
      </c>
      <c r="Q102" s="124">
        <v>149.80000000000001</v>
      </c>
      <c r="R102" s="74">
        <f>IF(P102-Q102=0,"-",(P102-Q102)/Q102*100)</f>
        <v>-1.8691588785046804</v>
      </c>
      <c r="S102" s="8"/>
      <c r="T102" s="8"/>
      <c r="U102" s="406"/>
      <c r="V102" s="8"/>
      <c r="W102" s="406"/>
      <c r="X102" s="8"/>
      <c r="Y102" s="8"/>
      <c r="Z102" s="8"/>
    </row>
    <row r="103" spans="1:26" ht="12.75">
      <c r="A103" s="52"/>
      <c r="B103" s="9"/>
      <c r="C103" s="80"/>
      <c r="D103" s="94" t="s">
        <v>24</v>
      </c>
      <c r="E103" s="274">
        <v>3606</v>
      </c>
      <c r="F103" s="121">
        <v>3328</v>
      </c>
      <c r="G103" s="275">
        <v>3686</v>
      </c>
      <c r="H103" s="276">
        <v>3575</v>
      </c>
      <c r="I103" s="274">
        <v>3755</v>
      </c>
      <c r="J103" s="121">
        <v>3464</v>
      </c>
      <c r="K103" s="275">
        <v>3838</v>
      </c>
      <c r="L103" s="276">
        <v>3722</v>
      </c>
      <c r="M103" s="311">
        <v>10.1</v>
      </c>
      <c r="N103" s="124">
        <v>9.3000000000000007</v>
      </c>
      <c r="O103" s="74">
        <f>IF(M103-N103=0,"-",(M103-N103)/N103*100)</f>
        <v>8.6021505376343974</v>
      </c>
      <c r="P103" s="277">
        <v>41</v>
      </c>
      <c r="Q103" s="124">
        <v>39.799999999999997</v>
      </c>
      <c r="R103" s="74">
        <f>IF(P103-Q103=0,"-",(P103-Q103)/Q103*100)</f>
        <v>3.0150753768844298</v>
      </c>
      <c r="S103" s="8"/>
      <c r="T103" s="8"/>
      <c r="U103" s="406"/>
      <c r="V103" s="8"/>
      <c r="W103" s="406"/>
      <c r="X103" s="8"/>
      <c r="Y103" s="8"/>
      <c r="Z103" s="8"/>
    </row>
    <row r="104" spans="1:26" ht="12.75">
      <c r="A104" s="67"/>
      <c r="B104" s="79" t="s">
        <v>25</v>
      </c>
      <c r="C104" s="80">
        <v>29.3</v>
      </c>
      <c r="D104" s="94" t="s">
        <v>26</v>
      </c>
      <c r="E104" s="171">
        <f t="shared" ref="E104:N104" si="22">E102+E103</f>
        <v>14099</v>
      </c>
      <c r="F104" s="97">
        <f t="shared" si="22"/>
        <v>13919</v>
      </c>
      <c r="G104" s="82">
        <f t="shared" si="22"/>
        <v>16877</v>
      </c>
      <c r="H104" s="250">
        <f t="shared" si="22"/>
        <v>17019</v>
      </c>
      <c r="I104" s="173">
        <f t="shared" si="22"/>
        <v>14692</v>
      </c>
      <c r="J104" s="97">
        <f t="shared" si="22"/>
        <v>14501.37</v>
      </c>
      <c r="K104" s="82">
        <f t="shared" si="22"/>
        <v>17582.66</v>
      </c>
      <c r="L104" s="173">
        <f t="shared" si="22"/>
        <v>17728.440000000002</v>
      </c>
      <c r="M104" s="115">
        <f t="shared" si="22"/>
        <v>39.6</v>
      </c>
      <c r="N104" s="93">
        <f t="shared" si="22"/>
        <v>39.1</v>
      </c>
      <c r="O104" s="74">
        <f>IF(M104-N104=0,"-",(M104-N104)/N104*100)</f>
        <v>1.2787723785166241</v>
      </c>
      <c r="P104" s="115">
        <f>P102+P103</f>
        <v>188</v>
      </c>
      <c r="Q104" s="93">
        <f>Q102+Q103</f>
        <v>189.60000000000002</v>
      </c>
      <c r="R104" s="74">
        <f>IF(P104-Q104=0,"-",(P104-Q104)/Q104*100)</f>
        <v>-0.84388185654009629</v>
      </c>
      <c r="S104" s="8"/>
      <c r="T104" s="86">
        <f>+P104*1000000/C104/365</f>
        <v>17579.129459067746</v>
      </c>
      <c r="U104" s="406">
        <f>+T104-K104</f>
        <v>-3.5305409322536434</v>
      </c>
      <c r="V104" s="86">
        <f>+Q104*1000000/C104/365</f>
        <v>17728.739071485343</v>
      </c>
      <c r="W104" s="406">
        <f>+V104-L104</f>
        <v>0.29907148534039152</v>
      </c>
      <c r="X104" s="8"/>
      <c r="Y104" s="8"/>
      <c r="Z104" s="8"/>
    </row>
    <row r="105" spans="1:26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173"/>
      <c r="M105" s="115"/>
      <c r="N105" s="93"/>
      <c r="O105" s="74"/>
      <c r="P105" s="108"/>
      <c r="Q105" s="93"/>
      <c r="R105" s="74"/>
      <c r="S105" s="8"/>
      <c r="T105" s="86"/>
      <c r="U105" s="406"/>
      <c r="V105" s="8"/>
      <c r="W105" s="406"/>
      <c r="X105" s="8"/>
      <c r="Y105" s="8">
        <f>+P108+P136</f>
        <v>4471.7</v>
      </c>
      <c r="Z105" s="8"/>
    </row>
    <row r="106" spans="1:26" ht="12.75">
      <c r="A106" s="67" t="s">
        <v>80</v>
      </c>
      <c r="B106" s="68" t="s">
        <v>23</v>
      </c>
      <c r="C106" s="80"/>
      <c r="D106" s="94" t="s">
        <v>20</v>
      </c>
      <c r="E106" s="171">
        <v>88326</v>
      </c>
      <c r="F106" s="97">
        <v>88666</v>
      </c>
      <c r="G106" s="82">
        <v>88552</v>
      </c>
      <c r="H106" s="250">
        <v>86762</v>
      </c>
      <c r="I106" s="264">
        <v>37114</v>
      </c>
      <c r="J106" s="113">
        <v>37484</v>
      </c>
      <c r="K106" s="95">
        <v>37539</v>
      </c>
      <c r="L106" s="310">
        <v>36744</v>
      </c>
      <c r="M106" s="115">
        <v>444.9</v>
      </c>
      <c r="N106" s="93">
        <v>449.3</v>
      </c>
      <c r="O106" s="74">
        <f>IF(M106-N106=0,"-",(M106-N106)/N106*100)</f>
        <v>-0.97930113509905048</v>
      </c>
      <c r="P106" s="115">
        <v>1785.3</v>
      </c>
      <c r="Q106" s="93">
        <v>1747.5</v>
      </c>
      <c r="R106" s="74">
        <f>IF(P106-Q106=0,"-",(P106-Q106)/Q106*100)</f>
        <v>2.1630901287553619</v>
      </c>
      <c r="S106" s="8"/>
      <c r="T106" s="8"/>
      <c r="U106" s="406"/>
      <c r="V106" s="8"/>
      <c r="W106" s="406"/>
      <c r="X106" s="8"/>
      <c r="Y106" s="8"/>
      <c r="Z106" s="8"/>
    </row>
    <row r="107" spans="1:26" ht="12.75">
      <c r="A107" s="52"/>
      <c r="B107" s="9"/>
      <c r="C107" s="80"/>
      <c r="D107" s="94" t="s">
        <v>24</v>
      </c>
      <c r="E107" s="171">
        <v>27720</v>
      </c>
      <c r="F107" s="97">
        <v>26600</v>
      </c>
      <c r="G107" s="82">
        <v>27141</v>
      </c>
      <c r="H107" s="250">
        <v>25925</v>
      </c>
      <c r="I107" s="264">
        <v>12171</v>
      </c>
      <c r="J107" s="113">
        <v>11683</v>
      </c>
      <c r="K107" s="95">
        <v>11954</v>
      </c>
      <c r="L107" s="310">
        <v>11371</v>
      </c>
      <c r="M107" s="115">
        <v>145.9</v>
      </c>
      <c r="N107" s="93">
        <v>140.1</v>
      </c>
      <c r="O107" s="74">
        <f>IF(M107-N107=0,"-",(M107-N107)/N107*100)</f>
        <v>4.1399000713775962</v>
      </c>
      <c r="P107" s="115">
        <v>568.5</v>
      </c>
      <c r="Q107" s="93">
        <v>540.79999999999995</v>
      </c>
      <c r="R107" s="74">
        <f>IF(P107-Q107=0,"-",(P107-Q107)/Q107*100)</f>
        <v>5.122041420118352</v>
      </c>
      <c r="S107" s="8"/>
      <c r="T107" s="8"/>
      <c r="U107" s="406"/>
      <c r="V107" s="8"/>
      <c r="W107" s="406"/>
      <c r="X107" s="118" t="s">
        <v>81</v>
      </c>
      <c r="Y107" s="118"/>
      <c r="Z107" s="8"/>
    </row>
    <row r="108" spans="1:26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116046</v>
      </c>
      <c r="F108" s="97">
        <f t="shared" si="23"/>
        <v>115266</v>
      </c>
      <c r="G108" s="82">
        <f t="shared" si="23"/>
        <v>115693</v>
      </c>
      <c r="H108" s="250">
        <f t="shared" si="23"/>
        <v>112687</v>
      </c>
      <c r="I108" s="173">
        <f t="shared" si="23"/>
        <v>49285</v>
      </c>
      <c r="J108" s="97">
        <f t="shared" si="23"/>
        <v>49167</v>
      </c>
      <c r="K108" s="82">
        <f t="shared" si="23"/>
        <v>49493</v>
      </c>
      <c r="L108" s="173">
        <f t="shared" si="23"/>
        <v>48115</v>
      </c>
      <c r="M108" s="115">
        <f t="shared" si="23"/>
        <v>590.79999999999995</v>
      </c>
      <c r="N108" s="93">
        <f t="shared" si="23"/>
        <v>589.4</v>
      </c>
      <c r="O108" s="74">
        <f>IF(M108-N108=0,"-",(M108-N108)/N108*100)</f>
        <v>0.23752969121139758</v>
      </c>
      <c r="P108" s="92">
        <f>P106+P107</f>
        <v>2353.8000000000002</v>
      </c>
      <c r="Q108" s="93">
        <f>Q106+Q107</f>
        <v>2288.3000000000002</v>
      </c>
      <c r="R108" s="74">
        <f>IF(P108-Q108=0,"-",(P108-Q108)/Q108*100)</f>
        <v>2.8623869247913296</v>
      </c>
      <c r="S108" s="8"/>
      <c r="T108" s="86">
        <f>+P108*1000000/130/365</f>
        <v>49605.900948366703</v>
      </c>
      <c r="U108" s="406">
        <f>+T108-K108</f>
        <v>112.90094836670323</v>
      </c>
      <c r="V108" s="86">
        <f>+Q108*1000000/130/365</f>
        <v>48225.50052687039</v>
      </c>
      <c r="W108" s="406">
        <f>+V108-L108</f>
        <v>110.50052687038988</v>
      </c>
      <c r="X108" s="118" t="s">
        <v>83</v>
      </c>
      <c r="Y108" s="118"/>
      <c r="Z108" s="8"/>
    </row>
    <row r="109" spans="1:26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  <c r="Y109" s="8"/>
      <c r="Z109" s="8"/>
    </row>
    <row r="110" spans="1:26" ht="12.75">
      <c r="A110" s="67" t="s">
        <v>89</v>
      </c>
      <c r="B110" s="68"/>
      <c r="C110" s="80"/>
      <c r="D110" s="94" t="s">
        <v>20</v>
      </c>
      <c r="E110" s="274">
        <v>222744</v>
      </c>
      <c r="F110" s="121">
        <v>222611</v>
      </c>
      <c r="G110" s="275">
        <v>225377</v>
      </c>
      <c r="H110" s="276">
        <v>219378</v>
      </c>
      <c r="I110" s="274">
        <v>82557</v>
      </c>
      <c r="J110" s="121">
        <v>83414</v>
      </c>
      <c r="K110" s="275">
        <v>86042</v>
      </c>
      <c r="L110" s="276">
        <v>84137</v>
      </c>
      <c r="M110" s="311">
        <v>710.2</v>
      </c>
      <c r="N110" s="124">
        <v>717.5</v>
      </c>
      <c r="O110" s="74">
        <f>IF(M110-N110=0,"-",(M110-N110)/N110*100)</f>
        <v>-1.0174216027874501</v>
      </c>
      <c r="P110" s="277">
        <v>2936.4</v>
      </c>
      <c r="Q110" s="124">
        <v>2871.4</v>
      </c>
      <c r="R110" s="74">
        <f>IF(P110-Q110=0,"-",(P110-Q110)/Q110*100)</f>
        <v>2.2637041164588698</v>
      </c>
      <c r="S110" s="8"/>
      <c r="T110" s="8"/>
      <c r="U110" s="406"/>
      <c r="V110" s="8"/>
      <c r="W110" s="406"/>
      <c r="X110" s="8"/>
      <c r="Y110" s="8"/>
      <c r="Z110" s="8"/>
    </row>
    <row r="111" spans="1:26" ht="12.75">
      <c r="A111" s="52"/>
      <c r="B111" s="9"/>
      <c r="C111" s="80"/>
      <c r="D111" s="94" t="s">
        <v>24</v>
      </c>
      <c r="E111" s="274">
        <v>63522</v>
      </c>
      <c r="F111" s="121">
        <v>58431</v>
      </c>
      <c r="G111" s="275">
        <v>61034</v>
      </c>
      <c r="H111" s="276">
        <v>59815</v>
      </c>
      <c r="I111" s="274">
        <v>26274</v>
      </c>
      <c r="J111" s="121">
        <v>24290</v>
      </c>
      <c r="K111" s="275">
        <v>25555</v>
      </c>
      <c r="L111" s="276">
        <v>24838</v>
      </c>
      <c r="M111" s="311">
        <v>226</v>
      </c>
      <c r="N111" s="124">
        <v>208.9</v>
      </c>
      <c r="O111" s="74">
        <f>IF(M111-N111=0,"-",(M111-N111)/N111*100)</f>
        <v>8.1857348013403506</v>
      </c>
      <c r="P111" s="277">
        <v>872.1</v>
      </c>
      <c r="Q111" s="124">
        <v>847.7</v>
      </c>
      <c r="R111" s="74">
        <f>IF(P111-Q111=0,"-",(P111-Q111)/Q111*100)</f>
        <v>2.8783767842397046</v>
      </c>
      <c r="S111" s="8"/>
      <c r="T111" s="8"/>
      <c r="U111" s="406"/>
      <c r="V111" s="8"/>
      <c r="W111" s="406"/>
      <c r="X111" s="8"/>
      <c r="Y111" s="8"/>
      <c r="Z111" s="8"/>
    </row>
    <row r="112" spans="1:26" ht="12.75">
      <c r="A112" s="67"/>
      <c r="B112" s="79" t="s">
        <v>25</v>
      </c>
      <c r="C112" s="80">
        <v>93.5</v>
      </c>
      <c r="D112" s="94" t="s">
        <v>26</v>
      </c>
      <c r="E112" s="171">
        <f t="shared" ref="E112:N112" si="24">E110+E111</f>
        <v>286266</v>
      </c>
      <c r="F112" s="97">
        <f t="shared" si="24"/>
        <v>281042</v>
      </c>
      <c r="G112" s="82">
        <f t="shared" si="24"/>
        <v>286411</v>
      </c>
      <c r="H112" s="250">
        <f t="shared" si="24"/>
        <v>279193</v>
      </c>
      <c r="I112" s="173">
        <f t="shared" si="24"/>
        <v>108831</v>
      </c>
      <c r="J112" s="97">
        <f t="shared" si="24"/>
        <v>107704</v>
      </c>
      <c r="K112" s="82">
        <f t="shared" si="24"/>
        <v>111597</v>
      </c>
      <c r="L112" s="173">
        <f t="shared" si="24"/>
        <v>108975</v>
      </c>
      <c r="M112" s="115">
        <f t="shared" si="24"/>
        <v>936.2</v>
      </c>
      <c r="N112" s="93">
        <f t="shared" si="24"/>
        <v>926.4</v>
      </c>
      <c r="O112" s="74">
        <f>IF(M112-N112=0,"-",(M112-N112)/N112*100)</f>
        <v>1.0578583765112337</v>
      </c>
      <c r="P112" s="115">
        <f>P110+P111</f>
        <v>3808.5</v>
      </c>
      <c r="Q112" s="93">
        <f>Q110+Q111</f>
        <v>3719.1000000000004</v>
      </c>
      <c r="R112" s="74">
        <f>IF(P112-Q112=0,"-",(P112-Q112)/Q112*100)</f>
        <v>2.4038073727514622</v>
      </c>
      <c r="S112" s="8"/>
      <c r="T112" s="86">
        <f>+P112*1000000/C112/365</f>
        <v>111596.22005713868</v>
      </c>
      <c r="U112" s="406">
        <f>+T112-K112</f>
        <v>-0.77994286132161506</v>
      </c>
      <c r="V112" s="86">
        <f>+Q112*1000000/C112/365</f>
        <v>108976.63174858985</v>
      </c>
      <c r="W112" s="406">
        <f>+V112-L112</f>
        <v>1.6317485898471205</v>
      </c>
      <c r="X112" s="8"/>
      <c r="Y112" s="8"/>
      <c r="Z112" s="8"/>
    </row>
    <row r="113" spans="1:26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  <c r="Y113" s="8"/>
      <c r="Z113" s="8"/>
    </row>
    <row r="114" spans="1:26" ht="12.75">
      <c r="A114" s="67" t="s">
        <v>90</v>
      </c>
      <c r="B114" s="68"/>
      <c r="C114" s="101" t="s">
        <v>23</v>
      </c>
      <c r="D114" s="94" t="s">
        <v>20</v>
      </c>
      <c r="E114" s="171">
        <v>208725</v>
      </c>
      <c r="F114" s="97">
        <v>210748</v>
      </c>
      <c r="G114" s="82">
        <v>220725</v>
      </c>
      <c r="H114" s="250">
        <v>218638</v>
      </c>
      <c r="I114" s="173">
        <v>61395</v>
      </c>
      <c r="J114" s="97">
        <v>62698</v>
      </c>
      <c r="K114" s="82">
        <v>67462</v>
      </c>
      <c r="L114" s="296">
        <v>66904</v>
      </c>
      <c r="M114" s="115">
        <v>825.2</v>
      </c>
      <c r="N114" s="93">
        <v>842.7</v>
      </c>
      <c r="O114" s="74">
        <f>IF(M114-N114=0,"-",(M114-N114)/N114*100)</f>
        <v>-2.0766583600332265</v>
      </c>
      <c r="P114" s="115">
        <v>3597.5</v>
      </c>
      <c r="Q114" s="93">
        <v>3567.8</v>
      </c>
      <c r="R114" s="74">
        <f>IF(P114-Q114=0,"-",(P114-Q114)/Q114*100)</f>
        <v>0.8324457648971304</v>
      </c>
      <c r="S114" s="8"/>
      <c r="T114" s="8"/>
      <c r="U114" s="406"/>
      <c r="V114" s="8"/>
      <c r="W114" s="406"/>
      <c r="X114" s="8"/>
      <c r="Y114" s="8"/>
      <c r="Z114" s="8"/>
    </row>
    <row r="115" spans="1:26" ht="12.75">
      <c r="A115" s="52"/>
      <c r="B115" s="9"/>
      <c r="C115" s="80"/>
      <c r="D115" s="94" t="s">
        <v>24</v>
      </c>
      <c r="E115" s="171">
        <v>70260</v>
      </c>
      <c r="F115" s="97">
        <v>66820</v>
      </c>
      <c r="G115" s="82">
        <v>69583</v>
      </c>
      <c r="H115" s="250">
        <v>67110</v>
      </c>
      <c r="I115" s="173">
        <v>25106</v>
      </c>
      <c r="J115" s="97">
        <v>24039</v>
      </c>
      <c r="K115" s="82">
        <v>25166</v>
      </c>
      <c r="L115" s="296">
        <v>24249</v>
      </c>
      <c r="M115" s="115">
        <v>337.5</v>
      </c>
      <c r="N115" s="93">
        <v>323.10000000000002</v>
      </c>
      <c r="O115" s="74">
        <f>IF(M115-N115=0,"-",(M115-N115)/N115*100)</f>
        <v>4.4568245125348112</v>
      </c>
      <c r="P115" s="115">
        <v>1342</v>
      </c>
      <c r="Q115" s="93">
        <v>1293.0999999999999</v>
      </c>
      <c r="R115" s="74">
        <f>IF(P115-Q115=0,"-",(P115-Q115)/Q115*100)</f>
        <v>3.7816100842935656</v>
      </c>
      <c r="S115" s="8"/>
      <c r="T115" s="8"/>
      <c r="U115" s="406"/>
      <c r="V115" s="8"/>
      <c r="W115" s="406"/>
      <c r="X115" s="8"/>
      <c r="Y115" s="8"/>
      <c r="Z115" s="8"/>
    </row>
    <row r="116" spans="1:26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278985</v>
      </c>
      <c r="F116" s="97">
        <f t="shared" si="25"/>
        <v>277568</v>
      </c>
      <c r="G116" s="82">
        <f t="shared" si="25"/>
        <v>290308</v>
      </c>
      <c r="H116" s="250">
        <f t="shared" si="25"/>
        <v>285748</v>
      </c>
      <c r="I116" s="173">
        <f t="shared" si="25"/>
        <v>86501</v>
      </c>
      <c r="J116" s="97">
        <f t="shared" si="25"/>
        <v>86737</v>
      </c>
      <c r="K116" s="82">
        <f t="shared" si="25"/>
        <v>92628</v>
      </c>
      <c r="L116" s="173">
        <f t="shared" si="25"/>
        <v>91153</v>
      </c>
      <c r="M116" s="115">
        <f t="shared" si="25"/>
        <v>1162.7</v>
      </c>
      <c r="N116" s="93">
        <f t="shared" si="25"/>
        <v>1165.8000000000002</v>
      </c>
      <c r="O116" s="74">
        <f>IF(M116-N116=0,"-",(M116-N116)/N116*100)</f>
        <v>-0.26591182020930998</v>
      </c>
      <c r="P116" s="92">
        <f>P114+P115</f>
        <v>4939.5</v>
      </c>
      <c r="Q116" s="93">
        <f>Q114+Q115</f>
        <v>4860.8999999999996</v>
      </c>
      <c r="R116" s="74">
        <f>IF(P116-Q116=0,"-",(P116-Q116)/Q116*100)</f>
        <v>1.6169845090415431</v>
      </c>
      <c r="S116" s="8"/>
      <c r="T116" s="86">
        <f>+P116*1000000/C116/365</f>
        <v>92627.492897527496</v>
      </c>
      <c r="U116" s="406">
        <f>+T116-K116</f>
        <v>-0.50710247250390239</v>
      </c>
      <c r="V116" s="86">
        <f>+Q116*1000000/C116/365</f>
        <v>91153.554049112543</v>
      </c>
      <c r="W116" s="406">
        <f>+V116-L116</f>
        <v>0.55404911254299805</v>
      </c>
      <c r="X116" s="8"/>
      <c r="Y116" s="8"/>
      <c r="Z116" s="8"/>
    </row>
    <row r="117" spans="1:26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  <c r="Y117" s="8"/>
      <c r="Z117" s="8"/>
    </row>
    <row r="118" spans="1:26" ht="12.75">
      <c r="A118" s="1564" t="s">
        <v>179</v>
      </c>
      <c r="B118" s="1565"/>
      <c r="C118" s="1566"/>
      <c r="D118" s="150" t="s">
        <v>20</v>
      </c>
      <c r="E118" s="272">
        <v>104754</v>
      </c>
      <c r="F118" s="113">
        <v>98727</v>
      </c>
      <c r="G118" s="95">
        <v>109209</v>
      </c>
      <c r="H118" s="303">
        <v>92432</v>
      </c>
      <c r="I118" s="95">
        <v>41305</v>
      </c>
      <c r="J118" s="95">
        <v>39925</v>
      </c>
      <c r="K118" s="95">
        <v>45309</v>
      </c>
      <c r="L118" s="95">
        <v>41323</v>
      </c>
      <c r="M118" s="115">
        <v>193.2</v>
      </c>
      <c r="N118" s="93">
        <v>193.8</v>
      </c>
      <c r="O118" s="74">
        <f>IF(M118-N118=0,"-",(M118-N118)/N118*100)</f>
        <v>-0.30959752321982598</v>
      </c>
      <c r="P118" s="115">
        <v>857.1</v>
      </c>
      <c r="Q118" s="93">
        <v>807.3</v>
      </c>
      <c r="R118" s="74">
        <f>IF(P118-Q118=0,"-",(P118-Q118)/Q118*100)</f>
        <v>6.1687105165366125</v>
      </c>
      <c r="S118" s="8"/>
      <c r="T118" s="8"/>
      <c r="U118" s="406"/>
      <c r="V118" s="8"/>
      <c r="W118" s="406"/>
      <c r="X118" s="8"/>
      <c r="Y118" s="8"/>
      <c r="Z118" s="8"/>
    </row>
    <row r="119" spans="1:26" ht="12.75">
      <c r="A119" s="1564"/>
      <c r="B119" s="1565"/>
      <c r="C119" s="1566"/>
      <c r="D119" s="150" t="s">
        <v>24</v>
      </c>
      <c r="E119" s="272">
        <v>28963</v>
      </c>
      <c r="F119" s="113">
        <v>3210</v>
      </c>
      <c r="G119" s="95">
        <v>29048</v>
      </c>
      <c r="H119" s="303">
        <v>27330</v>
      </c>
      <c r="I119" s="95">
        <v>11420</v>
      </c>
      <c r="J119" s="95">
        <v>12217</v>
      </c>
      <c r="K119" s="95">
        <v>12051</v>
      </c>
      <c r="L119" s="95">
        <v>12218</v>
      </c>
      <c r="M119" s="115">
        <v>76.599999999999994</v>
      </c>
      <c r="N119" s="93">
        <v>73</v>
      </c>
      <c r="O119" s="74">
        <f>IF(M119-N119=0,"-",(M119-N119)/N119*100)</f>
        <v>4.9315068493150607</v>
      </c>
      <c r="P119" s="115">
        <v>307.5</v>
      </c>
      <c r="Q119" s="93">
        <v>279.7</v>
      </c>
      <c r="R119" s="74">
        <f>IF(P119-Q119=0,"-",(P119-Q119)/Q119*100)</f>
        <v>9.9392205934930331</v>
      </c>
      <c r="S119" s="8"/>
      <c r="T119" s="8"/>
      <c r="U119" s="406"/>
      <c r="V119" s="8"/>
      <c r="W119" s="406"/>
      <c r="X119" s="8"/>
      <c r="Y119" s="8"/>
      <c r="Z119" s="8"/>
    </row>
    <row r="120" spans="1:26" ht="12.75">
      <c r="A120" s="104"/>
      <c r="B120" s="151" t="s">
        <v>25</v>
      </c>
      <c r="C120" s="114">
        <v>55.6</v>
      </c>
      <c r="D120" s="150" t="s">
        <v>26</v>
      </c>
      <c r="E120" s="272">
        <f t="shared" ref="E120:N120" si="26">E118+E119</f>
        <v>133717</v>
      </c>
      <c r="F120" s="113">
        <f t="shared" si="26"/>
        <v>101937</v>
      </c>
      <c r="G120" s="95">
        <f t="shared" si="26"/>
        <v>138257</v>
      </c>
      <c r="H120" s="303">
        <f t="shared" si="26"/>
        <v>119762</v>
      </c>
      <c r="I120" s="264">
        <f t="shared" si="26"/>
        <v>52725</v>
      </c>
      <c r="J120" s="113">
        <f t="shared" si="26"/>
        <v>52142</v>
      </c>
      <c r="K120" s="264">
        <f t="shared" si="26"/>
        <v>57360</v>
      </c>
      <c r="L120" s="113">
        <f t="shared" si="26"/>
        <v>53541</v>
      </c>
      <c r="M120" s="115">
        <f t="shared" si="26"/>
        <v>269.79999999999995</v>
      </c>
      <c r="N120" s="93">
        <f t="shared" si="26"/>
        <v>266.8</v>
      </c>
      <c r="O120" s="74">
        <f>IF(M120-N120=0,"-",(M120-N120)/N120*100)</f>
        <v>1.1244377811094239</v>
      </c>
      <c r="P120" s="92">
        <f>P118+P119</f>
        <v>1164.5999999999999</v>
      </c>
      <c r="Q120" s="93">
        <f>Q118+Q119</f>
        <v>1087</v>
      </c>
      <c r="R120" s="74">
        <f>IF(P120-Q120=0,"-",(P120-Q120)/Q120*100)</f>
        <v>7.1389144434222551</v>
      </c>
      <c r="S120" s="8"/>
      <c r="T120" s="86">
        <f>+P120*1000000/C120/365</f>
        <v>57386.419631418146</v>
      </c>
      <c r="U120" s="406">
        <f>+T120-K120</f>
        <v>26.419631418146309</v>
      </c>
      <c r="V120" s="86">
        <f>+Q120*1000000/C120/365</f>
        <v>53562.629348575938</v>
      </c>
      <c r="W120" s="406">
        <f>+V120-L120</f>
        <v>21.629348575937911</v>
      </c>
      <c r="X120" s="69"/>
      <c r="Y120" s="69"/>
      <c r="Z120" s="8"/>
    </row>
    <row r="121" spans="1:26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  <c r="Y121" s="8"/>
      <c r="Z121" s="8"/>
    </row>
    <row r="122" spans="1:26" ht="12.75">
      <c r="A122" s="67" t="s">
        <v>165</v>
      </c>
      <c r="B122" s="100"/>
      <c r="C122" s="101" t="s">
        <v>23</v>
      </c>
      <c r="D122" s="94" t="s">
        <v>20</v>
      </c>
      <c r="E122" s="171">
        <v>127196</v>
      </c>
      <c r="F122" s="97">
        <v>123637</v>
      </c>
      <c r="G122" s="82">
        <v>135601</v>
      </c>
      <c r="H122" s="250">
        <v>147011</v>
      </c>
      <c r="I122" s="173">
        <v>22935</v>
      </c>
      <c r="J122" s="97">
        <v>23447</v>
      </c>
      <c r="K122" s="82">
        <v>26795</v>
      </c>
      <c r="L122" s="296">
        <v>26980</v>
      </c>
      <c r="M122" s="115">
        <v>405.3</v>
      </c>
      <c r="N122" s="93">
        <v>407.7</v>
      </c>
      <c r="O122" s="74">
        <f>IF(M122-N122=0,"-",(M122-N122)/N122*100)</f>
        <v>-0.58866813833700693</v>
      </c>
      <c r="P122" s="115">
        <v>1854.9</v>
      </c>
      <c r="Q122" s="93">
        <v>1859.9</v>
      </c>
      <c r="R122" s="74">
        <f>IF(P122-Q122=0,"-",(P122-Q122)/Q122*100)</f>
        <v>-0.26883165761600086</v>
      </c>
      <c r="S122" s="8"/>
      <c r="T122" s="8"/>
      <c r="U122" s="406"/>
      <c r="V122" s="8"/>
      <c r="W122" s="406"/>
      <c r="X122" s="8"/>
      <c r="Y122" s="8"/>
      <c r="Z122" s="8"/>
    </row>
    <row r="123" spans="1:26" ht="12.75">
      <c r="A123" s="67" t="s">
        <v>166</v>
      </c>
      <c r="B123" s="68"/>
      <c r="C123" s="80"/>
      <c r="D123" s="94" t="s">
        <v>24</v>
      </c>
      <c r="E123" s="171">
        <v>40762</v>
      </c>
      <c r="F123" s="97">
        <v>37553</v>
      </c>
      <c r="G123" s="82">
        <v>40161</v>
      </c>
      <c r="H123" s="250">
        <v>42486</v>
      </c>
      <c r="I123" s="173">
        <v>10335</v>
      </c>
      <c r="J123" s="97">
        <v>10064</v>
      </c>
      <c r="K123" s="82">
        <v>10677</v>
      </c>
      <c r="L123" s="296">
        <v>10477</v>
      </c>
      <c r="M123" s="115">
        <v>182.6</v>
      </c>
      <c r="N123" s="93">
        <v>175</v>
      </c>
      <c r="O123" s="74">
        <f>IF(M123-N123=0,"-",(M123-N123)/N123*100)</f>
        <v>4.342857142857139</v>
      </c>
      <c r="P123" s="115">
        <v>739.5</v>
      </c>
      <c r="Q123" s="93">
        <v>722.7</v>
      </c>
      <c r="R123" s="74">
        <f>IF(P123-Q123=0,"-",(P123-Q123)/Q123*100)</f>
        <v>2.3246160232461537</v>
      </c>
      <c r="S123" s="8"/>
      <c r="T123" s="8"/>
      <c r="U123" s="406"/>
      <c r="V123" s="8"/>
      <c r="W123" s="406"/>
      <c r="X123" s="8"/>
      <c r="Y123" s="8"/>
      <c r="Z123" s="8"/>
    </row>
    <row r="124" spans="1:26" ht="12.75">
      <c r="A124" s="67" t="s">
        <v>167</v>
      </c>
      <c r="B124" s="79" t="s">
        <v>25</v>
      </c>
      <c r="C124" s="134">
        <v>193.9</v>
      </c>
      <c r="D124" s="94" t="s">
        <v>26</v>
      </c>
      <c r="E124" s="171">
        <f t="shared" ref="E124:N124" si="27">E122+E123</f>
        <v>167958</v>
      </c>
      <c r="F124" s="97">
        <f t="shared" si="27"/>
        <v>161190</v>
      </c>
      <c r="G124" s="82">
        <f t="shared" si="27"/>
        <v>175762</v>
      </c>
      <c r="H124" s="250">
        <f t="shared" si="27"/>
        <v>189497</v>
      </c>
      <c r="I124" s="173">
        <f t="shared" si="27"/>
        <v>33270</v>
      </c>
      <c r="J124" s="97">
        <f t="shared" si="27"/>
        <v>33511</v>
      </c>
      <c r="K124" s="82">
        <f t="shared" si="27"/>
        <v>37472</v>
      </c>
      <c r="L124" s="173">
        <f t="shared" si="27"/>
        <v>37457</v>
      </c>
      <c r="M124" s="115">
        <f t="shared" si="27"/>
        <v>587.9</v>
      </c>
      <c r="N124" s="93">
        <f t="shared" si="27"/>
        <v>582.70000000000005</v>
      </c>
      <c r="O124" s="74">
        <f>IF(M124-N124=0,"-",(M124-N124)/N124*100)</f>
        <v>0.89239746009952481</v>
      </c>
      <c r="P124" s="92">
        <f>P122+P123</f>
        <v>2594.4</v>
      </c>
      <c r="Q124" s="93">
        <f>Q122+Q123</f>
        <v>2582.6000000000004</v>
      </c>
      <c r="R124" s="74">
        <f>IF(P124-Q124=0,"-",(P124-Q124)/Q124*100)</f>
        <v>0.45690389529930014</v>
      </c>
      <c r="S124" s="8"/>
      <c r="T124" s="86">
        <f>+P124*1000000/C124/365</f>
        <v>36657.788579058542</v>
      </c>
      <c r="U124" s="406">
        <f>+T124-K124</f>
        <v>-814.21142094145762</v>
      </c>
      <c r="V124" s="86">
        <f>+Q124*1000000/C124/365</f>
        <v>36491.059506736281</v>
      </c>
      <c r="W124" s="406">
        <f>+V124-L124</f>
        <v>-965.94049326371896</v>
      </c>
      <c r="X124" s="118" t="s">
        <v>94</v>
      </c>
      <c r="Y124" s="118"/>
      <c r="Z124" s="8"/>
    </row>
    <row r="125" spans="1:26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  <c r="X125" s="8"/>
      <c r="Y125" s="8"/>
      <c r="Z125" s="8"/>
    </row>
    <row r="126" spans="1:26" ht="12.75">
      <c r="A126" s="67" t="s">
        <v>96</v>
      </c>
      <c r="B126" s="68"/>
      <c r="C126" s="80"/>
      <c r="D126" s="94" t="s">
        <v>20</v>
      </c>
      <c r="E126" s="274">
        <v>54018</v>
      </c>
      <c r="F126" s="121">
        <v>48309</v>
      </c>
      <c r="G126" s="275">
        <v>51059</v>
      </c>
      <c r="H126" s="276">
        <v>47405</v>
      </c>
      <c r="I126" s="274">
        <v>18048</v>
      </c>
      <c r="J126" s="121">
        <v>17487</v>
      </c>
      <c r="K126" s="275">
        <v>18680</v>
      </c>
      <c r="L126" s="276">
        <v>18317</v>
      </c>
      <c r="M126" s="311">
        <v>136.5</v>
      </c>
      <c r="N126" s="124">
        <v>132.19999999999999</v>
      </c>
      <c r="O126" s="74">
        <f>IF(M126-N126=0,"-",(M126-N126)/N126*100)</f>
        <v>3.2526475037821569</v>
      </c>
      <c r="P126" s="277">
        <v>560.5</v>
      </c>
      <c r="Q126" s="124">
        <v>549.6</v>
      </c>
      <c r="R126" s="74">
        <f>IF(P126-Q126=0,"-",(P126-Q126)/Q126*100)</f>
        <v>1.9832605531295444</v>
      </c>
      <c r="S126" s="8"/>
      <c r="T126" s="8"/>
      <c r="U126" s="406"/>
      <c r="V126" s="8"/>
      <c r="W126" s="406"/>
      <c r="X126" s="8"/>
      <c r="Y126" s="8"/>
      <c r="Z126" s="8"/>
    </row>
    <row r="127" spans="1:26" ht="12.75">
      <c r="A127" s="291" t="s">
        <v>168</v>
      </c>
      <c r="B127" s="68"/>
      <c r="C127" s="80"/>
      <c r="D127" s="94" t="s">
        <v>24</v>
      </c>
      <c r="E127" s="274">
        <v>12625.13</v>
      </c>
      <c r="F127" s="121">
        <v>10163</v>
      </c>
      <c r="G127" s="275">
        <v>11091</v>
      </c>
      <c r="H127" s="276">
        <v>10009</v>
      </c>
      <c r="I127" s="274">
        <v>3804</v>
      </c>
      <c r="J127" s="121">
        <v>3258</v>
      </c>
      <c r="K127" s="275">
        <v>3520</v>
      </c>
      <c r="L127" s="276">
        <v>3343.43</v>
      </c>
      <c r="M127" s="311">
        <v>28.8</v>
      </c>
      <c r="N127" s="124">
        <v>24.6</v>
      </c>
      <c r="O127" s="74">
        <f>IF(M127-N127=0,"-",(M127-N127)/N127*100)</f>
        <v>17.073170731707314</v>
      </c>
      <c r="P127" s="277">
        <v>105.6</v>
      </c>
      <c r="Q127" s="124">
        <v>100.3</v>
      </c>
      <c r="R127" s="74">
        <f>IF(P127-Q127=0,"-",(P127-Q127)/Q127*100)</f>
        <v>5.284147557328013</v>
      </c>
      <c r="S127" s="8"/>
      <c r="T127" s="8"/>
      <c r="U127" s="406"/>
      <c r="V127" s="8"/>
      <c r="W127" s="406"/>
      <c r="X127" s="8"/>
      <c r="Y127" s="8"/>
      <c r="Z127" s="8"/>
    </row>
    <row r="128" spans="1:26" ht="12.75">
      <c r="A128" s="67"/>
      <c r="B128" s="79" t="s">
        <v>25</v>
      </c>
      <c r="C128" s="80">
        <v>82.2</v>
      </c>
      <c r="D128" s="94" t="s">
        <v>26</v>
      </c>
      <c r="E128" s="171">
        <f t="shared" ref="E128:N128" si="28">E126+E127</f>
        <v>66643.13</v>
      </c>
      <c r="F128" s="97">
        <f t="shared" si="28"/>
        <v>58472</v>
      </c>
      <c r="G128" s="82">
        <f t="shared" si="28"/>
        <v>62150</v>
      </c>
      <c r="H128" s="250">
        <f t="shared" si="28"/>
        <v>57414</v>
      </c>
      <c r="I128" s="173">
        <f t="shared" si="28"/>
        <v>21852</v>
      </c>
      <c r="J128" s="97">
        <f t="shared" si="28"/>
        <v>20745</v>
      </c>
      <c r="K128" s="82">
        <f t="shared" si="28"/>
        <v>22200</v>
      </c>
      <c r="L128" s="173">
        <f t="shared" si="28"/>
        <v>21660.43</v>
      </c>
      <c r="M128" s="115">
        <f t="shared" si="28"/>
        <v>165.3</v>
      </c>
      <c r="N128" s="93">
        <f t="shared" si="28"/>
        <v>156.79999999999998</v>
      </c>
      <c r="O128" s="74">
        <f>IF(M128-N128=0,"-",(M128-N128)/N128*100)</f>
        <v>5.4209183673469576</v>
      </c>
      <c r="P128" s="115">
        <f>P126+P127</f>
        <v>666.1</v>
      </c>
      <c r="Q128" s="93">
        <f>Q126+Q127</f>
        <v>649.9</v>
      </c>
      <c r="R128" s="74">
        <f>IF(P128-Q128=0,"-",(P128-Q128)/Q128*100)</f>
        <v>2.49269118325897</v>
      </c>
      <c r="S128" s="8"/>
      <c r="T128" s="86">
        <f>+P128*1000000/C128/365</f>
        <v>22201.113222011129</v>
      </c>
      <c r="U128" s="406">
        <f>+T128-K128</f>
        <v>1.1132220111285278</v>
      </c>
      <c r="V128" s="86">
        <f>+Q128*1000000/C128/365</f>
        <v>21661.167216611673</v>
      </c>
      <c r="W128" s="406">
        <f>+V128-L128</f>
        <v>0.73721661167292041</v>
      </c>
      <c r="X128" s="8"/>
      <c r="Y128" s="8"/>
      <c r="Z128" s="8"/>
    </row>
    <row r="129" spans="1:26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  <c r="X129" s="8"/>
      <c r="Y129" s="8"/>
      <c r="Z129" s="8"/>
    </row>
    <row r="130" spans="1:26" ht="12.75">
      <c r="A130" s="67" t="s">
        <v>98</v>
      </c>
      <c r="B130" s="68"/>
      <c r="C130" s="80"/>
      <c r="D130" s="94" t="s">
        <v>20</v>
      </c>
      <c r="E130" s="274">
        <v>18946</v>
      </c>
      <c r="F130" s="121">
        <v>20124</v>
      </c>
      <c r="G130" s="275">
        <v>23527</v>
      </c>
      <c r="H130" s="276">
        <v>24578</v>
      </c>
      <c r="I130" s="274">
        <v>7564</v>
      </c>
      <c r="J130" s="121">
        <v>8302</v>
      </c>
      <c r="K130" s="275">
        <v>11470</v>
      </c>
      <c r="L130" s="276">
        <v>12349</v>
      </c>
      <c r="M130" s="311">
        <v>70.400000000000006</v>
      </c>
      <c r="N130" s="124">
        <v>77.3</v>
      </c>
      <c r="O130" s="74">
        <f>IF(M130-N130=0,"-",(M130-N130)/N130*100)</f>
        <v>-8.9262613195342713</v>
      </c>
      <c r="P130" s="277">
        <v>423.7</v>
      </c>
      <c r="Q130" s="124">
        <v>456.2</v>
      </c>
      <c r="R130" s="74">
        <f>IF(P130-Q130=0,"-",(P130-Q130)/Q130*100)</f>
        <v>-7.1240683910565537</v>
      </c>
      <c r="S130" s="8"/>
      <c r="T130" s="8"/>
      <c r="U130" s="406"/>
      <c r="V130" s="8"/>
      <c r="W130" s="406"/>
      <c r="X130" s="8"/>
      <c r="Y130" s="8"/>
      <c r="Z130" s="8"/>
    </row>
    <row r="131" spans="1:26" ht="12.75">
      <c r="A131" s="52"/>
      <c r="B131" s="9"/>
      <c r="C131" s="80"/>
      <c r="D131" s="94" t="s">
        <v>24</v>
      </c>
      <c r="E131" s="274">
        <v>6878</v>
      </c>
      <c r="F131" s="121">
        <v>6327</v>
      </c>
      <c r="G131" s="275">
        <v>7211</v>
      </c>
      <c r="H131" s="276">
        <v>7031</v>
      </c>
      <c r="I131" s="274">
        <v>4245</v>
      </c>
      <c r="J131" s="121">
        <v>3971</v>
      </c>
      <c r="K131" s="275">
        <v>4631</v>
      </c>
      <c r="L131" s="276">
        <v>4516</v>
      </c>
      <c r="M131" s="311">
        <v>39.5</v>
      </c>
      <c r="N131" s="124">
        <v>37</v>
      </c>
      <c r="O131" s="74">
        <f>IF(M131-N131=0,"-",(M131-N131)/N131*100)</f>
        <v>6.756756756756757</v>
      </c>
      <c r="P131" s="277">
        <v>171</v>
      </c>
      <c r="Q131" s="124">
        <v>166.8</v>
      </c>
      <c r="R131" s="74">
        <f>IF(P131-Q131=0,"-",(P131-Q131)/Q131*100)</f>
        <v>2.5179856115107846</v>
      </c>
      <c r="S131" s="8"/>
      <c r="T131" s="8"/>
      <c r="U131" s="406"/>
      <c r="V131" s="8"/>
      <c r="W131" s="406"/>
      <c r="X131" s="8"/>
      <c r="Y131" s="8"/>
      <c r="Z131" s="8"/>
    </row>
    <row r="132" spans="1:26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N132" si="29">E130+E131</f>
        <v>25824</v>
      </c>
      <c r="F132" s="97">
        <f t="shared" si="29"/>
        <v>26451</v>
      </c>
      <c r="G132" s="82">
        <f t="shared" si="29"/>
        <v>30738</v>
      </c>
      <c r="H132" s="250">
        <f t="shared" si="29"/>
        <v>31609</v>
      </c>
      <c r="I132" s="173">
        <f t="shared" si="29"/>
        <v>11809</v>
      </c>
      <c r="J132" s="97">
        <f t="shared" si="29"/>
        <v>12273</v>
      </c>
      <c r="K132" s="82">
        <f t="shared" si="29"/>
        <v>16101</v>
      </c>
      <c r="L132" s="173">
        <f t="shared" si="29"/>
        <v>16865</v>
      </c>
      <c r="M132" s="115">
        <f t="shared" si="29"/>
        <v>109.9</v>
      </c>
      <c r="N132" s="93">
        <f t="shared" si="29"/>
        <v>114.3</v>
      </c>
      <c r="O132" s="74">
        <f>IF(M132-N132=0,"-",(M132-N132)/N132*100)</f>
        <v>-3.8495188101487243</v>
      </c>
      <c r="P132" s="115">
        <f>P130+P131</f>
        <v>594.70000000000005</v>
      </c>
      <c r="Q132" s="93">
        <f>Q130+Q131</f>
        <v>623</v>
      </c>
      <c r="R132" s="74">
        <f>IF(P132-Q132=0,"-",(P132-Q132)/Q132*100)</f>
        <v>-4.5425361155698161</v>
      </c>
      <c r="S132" s="8"/>
      <c r="T132" s="86">
        <f>+P132*1000000/C132/365</f>
        <v>16099.951269695166</v>
      </c>
      <c r="U132" s="406">
        <f>+T132-K132</f>
        <v>-1.0487303048339527</v>
      </c>
      <c r="V132" s="86">
        <f>+Q132*1000000/C132/365</f>
        <v>16866.099951269694</v>
      </c>
      <c r="W132" s="406">
        <f>+V132-L132</f>
        <v>1.0999512696944294</v>
      </c>
      <c r="X132" s="8"/>
      <c r="Y132" s="8"/>
      <c r="Z132" s="8"/>
    </row>
    <row r="133" spans="1:26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  <c r="Y133" s="8"/>
      <c r="Z133" s="8"/>
    </row>
    <row r="134" spans="1:26" ht="12.75">
      <c r="A134" s="67" t="s">
        <v>100</v>
      </c>
      <c r="B134" s="68"/>
      <c r="C134" s="101" t="s">
        <v>23</v>
      </c>
      <c r="D134" s="94" t="s">
        <v>20</v>
      </c>
      <c r="E134" s="171">
        <v>79772</v>
      </c>
      <c r="F134" s="97">
        <v>81857</v>
      </c>
      <c r="G134" s="82">
        <v>81573</v>
      </c>
      <c r="H134" s="250">
        <v>81598</v>
      </c>
      <c r="I134" s="173">
        <v>22550</v>
      </c>
      <c r="J134" s="97">
        <v>22781</v>
      </c>
      <c r="K134" s="82">
        <v>23946</v>
      </c>
      <c r="L134" s="296">
        <v>23779</v>
      </c>
      <c r="M134" s="115">
        <v>346</v>
      </c>
      <c r="N134" s="93">
        <v>349.5</v>
      </c>
      <c r="O134" s="74">
        <f>IF(M134-N134=0,"-",(M134-N134)/N134*100)</f>
        <v>-1.0014306151645207</v>
      </c>
      <c r="P134" s="115">
        <v>1457.6</v>
      </c>
      <c r="Q134" s="93">
        <v>1447.5</v>
      </c>
      <c r="R134" s="74">
        <f>IF(P134-Q134=0,"-",(P134-Q134)/Q134*100)</f>
        <v>0.69775474956821482</v>
      </c>
      <c r="S134" s="8"/>
      <c r="T134" s="8"/>
      <c r="U134" s="406"/>
      <c r="V134" s="8"/>
      <c r="W134" s="406"/>
      <c r="X134" s="8"/>
      <c r="Y134" s="8"/>
      <c r="Z134" s="8"/>
    </row>
    <row r="135" spans="1:26" ht="12.75">
      <c r="A135" s="52"/>
      <c r="B135" s="9"/>
      <c r="C135" s="80"/>
      <c r="D135" s="94" t="s">
        <v>24</v>
      </c>
      <c r="E135" s="171">
        <v>29428</v>
      </c>
      <c r="F135" s="97">
        <v>28601</v>
      </c>
      <c r="G135" s="82">
        <v>29047</v>
      </c>
      <c r="H135" s="250">
        <v>28258</v>
      </c>
      <c r="I135" s="173">
        <v>10941</v>
      </c>
      <c r="J135" s="97">
        <v>10461</v>
      </c>
      <c r="K135" s="82">
        <v>10847</v>
      </c>
      <c r="L135" s="296">
        <v>10404</v>
      </c>
      <c r="M135" s="115">
        <v>167.9</v>
      </c>
      <c r="N135" s="93">
        <v>160.5</v>
      </c>
      <c r="O135" s="74">
        <f>IF(M135-N135=0,"-",(M135-N135)/N135*100)</f>
        <v>4.6105919003115305</v>
      </c>
      <c r="P135" s="115">
        <v>660.3</v>
      </c>
      <c r="Q135" s="93">
        <v>633.29999999999995</v>
      </c>
      <c r="R135" s="74">
        <f>IF(P135-Q135=0,"-",(P135-Q135)/Q135*100)</f>
        <v>4.2633822832780677</v>
      </c>
      <c r="S135" s="8"/>
      <c r="T135" s="8"/>
      <c r="U135" s="406"/>
      <c r="V135" s="8"/>
      <c r="W135" s="406"/>
      <c r="X135" s="8"/>
      <c r="Y135" s="8"/>
      <c r="Z135" s="8"/>
    </row>
    <row r="136" spans="1:26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0">E134+E135</f>
        <v>109200</v>
      </c>
      <c r="F136" s="97">
        <f t="shared" si="30"/>
        <v>110458</v>
      </c>
      <c r="G136" s="82">
        <f t="shared" si="30"/>
        <v>110620</v>
      </c>
      <c r="H136" s="250">
        <f t="shared" si="30"/>
        <v>109856</v>
      </c>
      <c r="I136" s="173">
        <f t="shared" si="30"/>
        <v>33491</v>
      </c>
      <c r="J136" s="97">
        <f t="shared" si="30"/>
        <v>33242</v>
      </c>
      <c r="K136" s="82">
        <f t="shared" si="30"/>
        <v>34793</v>
      </c>
      <c r="L136" s="173">
        <f t="shared" si="30"/>
        <v>34183</v>
      </c>
      <c r="M136" s="115">
        <f t="shared" si="30"/>
        <v>513.9</v>
      </c>
      <c r="N136" s="93">
        <f t="shared" si="30"/>
        <v>510</v>
      </c>
      <c r="O136" s="74">
        <f>IF(M136-N136=0,"-",(M136-N136)/N136*100)</f>
        <v>0.76470588235293668</v>
      </c>
      <c r="P136" s="92">
        <f>P134+P135</f>
        <v>2117.8999999999996</v>
      </c>
      <c r="Q136" s="93">
        <f>Q134+Q135</f>
        <v>2080.8000000000002</v>
      </c>
      <c r="R136" s="74">
        <f>IF(P136-Q136=0,"-",(P136-Q136)/Q136*100)</f>
        <v>1.7829680891964363</v>
      </c>
      <c r="S136" s="8"/>
      <c r="T136" s="86">
        <f>+P136*1000000/C136/365</f>
        <v>35187.785041993062</v>
      </c>
      <c r="U136" s="406">
        <f>+T136-K136</f>
        <v>394.7850419930619</v>
      </c>
      <c r="V136" s="86">
        <f>+Q136*1000000/C136/365</f>
        <v>34571.388222002541</v>
      </c>
      <c r="W136" s="406">
        <f>+V136-L136</f>
        <v>388.38822200254072</v>
      </c>
      <c r="X136" s="8"/>
      <c r="Y136" s="8"/>
      <c r="Z136" s="8"/>
    </row>
    <row r="137" spans="1:26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  <c r="Y137" s="8"/>
      <c r="Z137" s="8"/>
    </row>
    <row r="138" spans="1:26" ht="12.75">
      <c r="A138" s="67" t="s">
        <v>169</v>
      </c>
      <c r="B138" s="68"/>
      <c r="C138" s="101" t="s">
        <v>23</v>
      </c>
      <c r="D138" s="94" t="s">
        <v>20</v>
      </c>
      <c r="E138" s="171">
        <v>54034</v>
      </c>
      <c r="F138" s="97">
        <v>53343</v>
      </c>
      <c r="G138" s="82">
        <v>54960</v>
      </c>
      <c r="H138" s="250">
        <v>53482</v>
      </c>
      <c r="I138" s="173">
        <v>23956</v>
      </c>
      <c r="J138" s="97">
        <v>23824</v>
      </c>
      <c r="K138" s="82">
        <v>25475</v>
      </c>
      <c r="L138" s="296">
        <v>24783</v>
      </c>
      <c r="M138" s="115">
        <v>165.3</v>
      </c>
      <c r="N138" s="93">
        <v>164.4</v>
      </c>
      <c r="O138" s="74">
        <f>IF(M138-N138=0,"-",(M138-N138)/N138*100)</f>
        <v>0.54744525547445599</v>
      </c>
      <c r="P138" s="115">
        <v>697.4</v>
      </c>
      <c r="Q138" s="93">
        <v>678.4</v>
      </c>
      <c r="R138" s="74">
        <f>IF(P138-Q138=0,"-",(P138-Q138)/Q138*100)</f>
        <v>2.8007075471698113</v>
      </c>
      <c r="S138" s="8"/>
      <c r="T138" s="8"/>
      <c r="U138" s="406"/>
      <c r="V138" s="8"/>
      <c r="W138" s="406"/>
      <c r="X138" s="8"/>
      <c r="Y138" s="8"/>
      <c r="Z138" s="8"/>
    </row>
    <row r="139" spans="1:26" ht="12.75">
      <c r="A139" s="67" t="s">
        <v>102</v>
      </c>
      <c r="B139" s="68" t="s">
        <v>23</v>
      </c>
      <c r="C139" s="80"/>
      <c r="D139" s="94" t="s">
        <v>24</v>
      </c>
      <c r="E139" s="171">
        <v>21007</v>
      </c>
      <c r="F139" s="97">
        <v>19486</v>
      </c>
      <c r="G139" s="82">
        <v>20386</v>
      </c>
      <c r="H139" s="250">
        <v>19205</v>
      </c>
      <c r="I139" s="173">
        <v>12350</v>
      </c>
      <c r="J139" s="97">
        <v>11491</v>
      </c>
      <c r="K139" s="82">
        <v>12097</v>
      </c>
      <c r="L139" s="296">
        <v>11734</v>
      </c>
      <c r="M139" s="115">
        <v>85.2</v>
      </c>
      <c r="N139" s="93">
        <v>79.3</v>
      </c>
      <c r="O139" s="74">
        <f>IF(M139-N139=0,"-",(M139-N139)/N139*100)</f>
        <v>7.4401008827238408</v>
      </c>
      <c r="P139" s="115">
        <v>331.1</v>
      </c>
      <c r="Q139" s="93">
        <v>313</v>
      </c>
      <c r="R139" s="74">
        <f>IF(P139-Q139=0,"-",(P139-Q139)/Q139*100)</f>
        <v>5.7827476038338732</v>
      </c>
      <c r="S139" s="8"/>
      <c r="T139" s="8"/>
      <c r="U139" s="406"/>
      <c r="V139" s="8"/>
      <c r="W139" s="406"/>
      <c r="X139" s="8"/>
      <c r="Y139" s="8"/>
      <c r="Z139" s="8"/>
    </row>
    <row r="140" spans="1:26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1">E138+E139</f>
        <v>75041</v>
      </c>
      <c r="F140" s="97">
        <f t="shared" si="31"/>
        <v>72829</v>
      </c>
      <c r="G140" s="82">
        <f t="shared" si="31"/>
        <v>75346</v>
      </c>
      <c r="H140" s="250">
        <f t="shared" si="31"/>
        <v>72687</v>
      </c>
      <c r="I140" s="173">
        <f t="shared" si="31"/>
        <v>36306</v>
      </c>
      <c r="J140" s="97">
        <f t="shared" si="31"/>
        <v>35315</v>
      </c>
      <c r="K140" s="82">
        <f t="shared" si="31"/>
        <v>37572</v>
      </c>
      <c r="L140" s="173">
        <f t="shared" si="31"/>
        <v>36517</v>
      </c>
      <c r="M140" s="115">
        <f t="shared" si="31"/>
        <v>250.5</v>
      </c>
      <c r="N140" s="93">
        <f t="shared" si="31"/>
        <v>243.7</v>
      </c>
      <c r="O140" s="74">
        <f>IF(M140-N140=0,"-",(M140-N140)/N140*100)</f>
        <v>2.7903159622486711</v>
      </c>
      <c r="P140" s="92">
        <f>P138+P139</f>
        <v>1028.5</v>
      </c>
      <c r="Q140" s="93">
        <f>Q138+Q139</f>
        <v>991.4</v>
      </c>
      <c r="R140" s="74">
        <f>IF(P140-Q140=0,"-",(P140-Q140)/Q140*100)</f>
        <v>3.7421827718378076</v>
      </c>
      <c r="S140" s="8"/>
      <c r="T140" s="86">
        <f>+P140*1000000/75/365</f>
        <v>37570.776255707766</v>
      </c>
      <c r="U140" s="406">
        <f>+T140-K140</f>
        <v>-1.223744292234187</v>
      </c>
      <c r="V140" s="86">
        <f>+Q140*1000000/75/365</f>
        <v>36215.525114155251</v>
      </c>
      <c r="W140" s="406">
        <f>+V140-L140</f>
        <v>-301.47488584474922</v>
      </c>
      <c r="X140" s="118" t="s">
        <v>103</v>
      </c>
      <c r="Y140" s="118"/>
      <c r="Z140" s="118"/>
    </row>
    <row r="141" spans="1:26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  <c r="Y141" s="8"/>
      <c r="Z141" s="8"/>
    </row>
    <row r="142" spans="1:26" ht="12.75">
      <c r="A142" s="67" t="s">
        <v>105</v>
      </c>
      <c r="B142" s="68"/>
      <c r="C142" s="101" t="s">
        <v>23</v>
      </c>
      <c r="D142" s="94" t="s">
        <v>20</v>
      </c>
      <c r="E142" s="171">
        <v>55468</v>
      </c>
      <c r="F142" s="97">
        <v>56744</v>
      </c>
      <c r="G142" s="82">
        <v>67256</v>
      </c>
      <c r="H142" s="250">
        <v>68391</v>
      </c>
      <c r="I142" s="173">
        <v>19994</v>
      </c>
      <c r="J142" s="97">
        <v>20645</v>
      </c>
      <c r="K142" s="82">
        <v>25237</v>
      </c>
      <c r="L142" s="296">
        <v>25602</v>
      </c>
      <c r="M142" s="115">
        <v>208.4</v>
      </c>
      <c r="N142" s="93">
        <v>215.2</v>
      </c>
      <c r="O142" s="74">
        <f>IF(M142-N142=0,"-",(M142-N142)/N142*100)</f>
        <v>-3.1598513011152338</v>
      </c>
      <c r="P142" s="115">
        <v>1046.5</v>
      </c>
      <c r="Q142" s="93">
        <v>1061.7</v>
      </c>
      <c r="R142" s="74">
        <f>IF(P142-Q142=0,"-",(P142-Q142)/Q142*100)</f>
        <v>-1.4316661957238435</v>
      </c>
      <c r="S142" s="8"/>
      <c r="T142" s="8"/>
      <c r="U142" s="406"/>
      <c r="V142" s="8"/>
      <c r="W142" s="406"/>
      <c r="X142" s="8"/>
      <c r="Y142" s="8"/>
      <c r="Z142" s="8"/>
    </row>
    <row r="143" spans="1:26" ht="12.75">
      <c r="A143" s="52"/>
      <c r="B143" s="9"/>
      <c r="C143" s="80"/>
      <c r="D143" s="94" t="s">
        <v>24</v>
      </c>
      <c r="E143" s="171">
        <v>11811</v>
      </c>
      <c r="F143" s="97">
        <v>11583</v>
      </c>
      <c r="G143" s="82">
        <v>12536</v>
      </c>
      <c r="H143" s="250">
        <v>12334</v>
      </c>
      <c r="I143" s="173">
        <v>6528</v>
      </c>
      <c r="J143" s="97">
        <v>6252</v>
      </c>
      <c r="K143" s="82">
        <v>6816</v>
      </c>
      <c r="L143" s="296">
        <v>6565</v>
      </c>
      <c r="M143" s="115">
        <v>68</v>
      </c>
      <c r="N143" s="93">
        <v>65.2</v>
      </c>
      <c r="O143" s="74">
        <f>IF(M143-N143=0,"-",(M143-N143)/N143*100)</f>
        <v>4.2944785276073576</v>
      </c>
      <c r="P143" s="115">
        <v>282.60000000000002</v>
      </c>
      <c r="Q143" s="93">
        <v>272.2</v>
      </c>
      <c r="R143" s="74">
        <f>IF(P143-Q143=0,"-",(P143-Q143)/Q143*100)</f>
        <v>3.8207200587803212</v>
      </c>
      <c r="S143" s="8"/>
      <c r="T143" s="8"/>
      <c r="U143" s="406"/>
      <c r="V143" s="8"/>
      <c r="W143" s="406"/>
      <c r="X143" s="8"/>
      <c r="Y143" s="8"/>
      <c r="Z143" s="8"/>
    </row>
    <row r="144" spans="1:26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2">E142+E143</f>
        <v>67279</v>
      </c>
      <c r="F144" s="97">
        <f t="shared" si="32"/>
        <v>68327</v>
      </c>
      <c r="G144" s="82">
        <f t="shared" si="32"/>
        <v>79792</v>
      </c>
      <c r="H144" s="250">
        <f t="shared" si="32"/>
        <v>80725</v>
      </c>
      <c r="I144" s="173">
        <f t="shared" si="32"/>
        <v>26522</v>
      </c>
      <c r="J144" s="97">
        <f t="shared" si="32"/>
        <v>26897</v>
      </c>
      <c r="K144" s="82">
        <f t="shared" si="32"/>
        <v>32053</v>
      </c>
      <c r="L144" s="173">
        <f t="shared" si="32"/>
        <v>32167</v>
      </c>
      <c r="M144" s="115">
        <f t="shared" si="32"/>
        <v>276.39999999999998</v>
      </c>
      <c r="N144" s="93">
        <f t="shared" si="32"/>
        <v>280.39999999999998</v>
      </c>
      <c r="O144" s="74">
        <f>IF(M144-N144=0,"-",(M144-N144)/N144*100)</f>
        <v>-1.4265335235378032</v>
      </c>
      <c r="P144" s="92">
        <f>P142+P143</f>
        <v>1329.1</v>
      </c>
      <c r="Q144" s="93">
        <f>Q142+Q143</f>
        <v>1333.9</v>
      </c>
      <c r="R144" s="74">
        <f>IF(P144-Q144=0,"-",(P144-Q144)/Q144*100)</f>
        <v>-0.35984706499738972</v>
      </c>
      <c r="S144" s="8"/>
      <c r="T144" s="86">
        <f>+P144*1000000/C144/365</f>
        <v>32139.186787411283</v>
      </c>
      <c r="U144" s="406">
        <f>+T144-K144</f>
        <v>86.186787411283149</v>
      </c>
      <c r="V144" s="86">
        <f>+Q144*1000000/C144/365</f>
        <v>32255.256380804989</v>
      </c>
      <c r="W144" s="406">
        <f>+V144-L144</f>
        <v>88.256380804989021</v>
      </c>
      <c r="X144" s="8"/>
      <c r="Y144" s="8"/>
      <c r="Z144" s="8"/>
    </row>
    <row r="145" spans="1:26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  <c r="X145" s="8"/>
      <c r="Y145" s="8"/>
      <c r="Z145" s="8"/>
    </row>
    <row r="146" spans="1:26" ht="12.75">
      <c r="A146" s="67" t="s">
        <v>170</v>
      </c>
      <c r="B146" s="68"/>
      <c r="C146" s="80"/>
      <c r="D146" s="94" t="s">
        <v>20</v>
      </c>
      <c r="E146" s="274">
        <v>112319</v>
      </c>
      <c r="F146" s="121">
        <v>113666</v>
      </c>
      <c r="G146" s="275">
        <v>127409</v>
      </c>
      <c r="H146" s="276">
        <v>127474.06</v>
      </c>
      <c r="I146" s="274">
        <v>39137</v>
      </c>
      <c r="J146" s="121">
        <v>40135</v>
      </c>
      <c r="K146" s="275">
        <v>46441</v>
      </c>
      <c r="L146" s="276">
        <v>46765</v>
      </c>
      <c r="M146" s="311">
        <v>163.80000000000001</v>
      </c>
      <c r="N146" s="124">
        <v>168</v>
      </c>
      <c r="O146" s="74">
        <f>IF(M146-N146=0,"-",(M146-N146)/N146*100)</f>
        <v>-2.4999999999999933</v>
      </c>
      <c r="P146" s="277">
        <v>771.3</v>
      </c>
      <c r="Q146" s="124">
        <v>776.6</v>
      </c>
      <c r="R146" s="74">
        <f>IF(P146-Q146=0,"-",(P146-Q146)/Q146*100)</f>
        <v>-0.68246201390678185</v>
      </c>
      <c r="S146" s="8"/>
      <c r="T146" s="8"/>
      <c r="U146" s="406"/>
      <c r="V146" s="8"/>
      <c r="W146" s="406"/>
      <c r="X146" s="8"/>
      <c r="Y146" s="8"/>
      <c r="Z146" s="8"/>
    </row>
    <row r="147" spans="1:26" ht="12.75">
      <c r="A147" s="52"/>
      <c r="B147" s="9"/>
      <c r="C147" s="80"/>
      <c r="D147" s="94" t="s">
        <v>24</v>
      </c>
      <c r="E147" s="274">
        <v>23754</v>
      </c>
      <c r="F147" s="121">
        <v>22479</v>
      </c>
      <c r="G147" s="275">
        <v>24018</v>
      </c>
      <c r="H147" s="276">
        <v>23539</v>
      </c>
      <c r="I147" s="274">
        <v>9414</v>
      </c>
      <c r="J147" s="121">
        <v>8966</v>
      </c>
      <c r="K147" s="275">
        <v>9649</v>
      </c>
      <c r="L147" s="276">
        <v>9432</v>
      </c>
      <c r="M147" s="311">
        <v>39.4</v>
      </c>
      <c r="N147" s="124">
        <v>37.5</v>
      </c>
      <c r="O147" s="74">
        <f>IF(M147-N147=0,"-",(M147-N147)/N147*100)</f>
        <v>5.0666666666666629</v>
      </c>
      <c r="P147" s="277">
        <v>160.19999999999999</v>
      </c>
      <c r="Q147" s="124">
        <v>156.6</v>
      </c>
      <c r="R147" s="74">
        <f>IF(P147-Q147=0,"-",(P147-Q147)/Q147*100)</f>
        <v>2.29885057471264</v>
      </c>
      <c r="S147" s="8"/>
      <c r="T147" s="8"/>
      <c r="U147" s="406"/>
      <c r="V147" s="8"/>
      <c r="W147" s="406"/>
      <c r="X147" s="8"/>
      <c r="Y147" s="8"/>
      <c r="Z147" s="8"/>
    </row>
    <row r="148" spans="1:26" ht="12.75">
      <c r="A148" s="67"/>
      <c r="B148" s="79" t="s">
        <v>25</v>
      </c>
      <c r="C148" s="80">
        <v>45.5</v>
      </c>
      <c r="D148" s="94" t="s">
        <v>26</v>
      </c>
      <c r="E148" s="171">
        <f t="shared" ref="E148:N148" si="33">E146+E147</f>
        <v>136073</v>
      </c>
      <c r="F148" s="97">
        <f t="shared" si="33"/>
        <v>136145</v>
      </c>
      <c r="G148" s="82">
        <f t="shared" si="33"/>
        <v>151427</v>
      </c>
      <c r="H148" s="250">
        <f t="shared" si="33"/>
        <v>151013.06</v>
      </c>
      <c r="I148" s="173">
        <f t="shared" si="33"/>
        <v>48551</v>
      </c>
      <c r="J148" s="97">
        <f t="shared" si="33"/>
        <v>49101</v>
      </c>
      <c r="K148" s="82">
        <f t="shared" si="33"/>
        <v>56090</v>
      </c>
      <c r="L148" s="173">
        <f t="shared" si="33"/>
        <v>56197</v>
      </c>
      <c r="M148" s="115">
        <f t="shared" si="33"/>
        <v>203.20000000000002</v>
      </c>
      <c r="N148" s="93">
        <f t="shared" si="33"/>
        <v>205.5</v>
      </c>
      <c r="O148" s="74">
        <f>IF(M148-N148=0,"-",(M148-N148)/N148*100)</f>
        <v>-1.1192214111922056</v>
      </c>
      <c r="P148" s="115">
        <f>P146+P147</f>
        <v>931.5</v>
      </c>
      <c r="Q148" s="93">
        <f>Q146+Q147</f>
        <v>933.2</v>
      </c>
      <c r="R148" s="74">
        <f>IF(P148-Q148=0,"-",(P148-Q148)/Q148*100)</f>
        <v>-0.18216888126875752</v>
      </c>
      <c r="S148" s="8"/>
      <c r="T148" s="86">
        <f>+P148*1000000/C148/365</f>
        <v>56089.116363088971</v>
      </c>
      <c r="U148" s="406">
        <f>+T148-K148</f>
        <v>-0.88363691102858866</v>
      </c>
      <c r="V148" s="86">
        <f>+Q148*1000000/C148/365</f>
        <v>56191.479753123589</v>
      </c>
      <c r="W148" s="406">
        <f>+V148-L148</f>
        <v>-5.5202468764109653</v>
      </c>
      <c r="X148" s="8"/>
      <c r="Y148" s="8"/>
      <c r="Z148" s="8"/>
    </row>
    <row r="149" spans="1:26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  <c r="X149" s="8"/>
      <c r="Y149" s="8"/>
      <c r="Z149" s="8"/>
    </row>
    <row r="150" spans="1:26" ht="12.75">
      <c r="A150" s="67" t="s">
        <v>108</v>
      </c>
      <c r="B150" s="68"/>
      <c r="C150" s="80"/>
      <c r="D150" s="94" t="s">
        <v>20</v>
      </c>
      <c r="E150" s="274">
        <v>84571</v>
      </c>
      <c r="F150" s="121">
        <v>86249</v>
      </c>
      <c r="G150" s="275">
        <v>89646</v>
      </c>
      <c r="H150" s="276">
        <v>89691.89</v>
      </c>
      <c r="I150" s="274">
        <v>39260</v>
      </c>
      <c r="J150" s="121">
        <v>40386</v>
      </c>
      <c r="K150" s="275">
        <v>43868</v>
      </c>
      <c r="L150" s="276">
        <v>44283</v>
      </c>
      <c r="M150" s="311">
        <v>175.9</v>
      </c>
      <c r="N150" s="124">
        <v>180.9</v>
      </c>
      <c r="O150" s="74">
        <f>IF(M150-N150=0,"-",(M150-N150)/N150*100)</f>
        <v>-2.7639579878385847</v>
      </c>
      <c r="P150" s="277">
        <v>779.8</v>
      </c>
      <c r="Q150" s="124">
        <v>787.1</v>
      </c>
      <c r="R150" s="74">
        <f>IF(P150-Q150=0,"-",(P150-Q150)/Q150*100)</f>
        <v>-0.92745521534748665</v>
      </c>
      <c r="S150" s="8"/>
      <c r="T150" s="8"/>
      <c r="U150" s="406"/>
      <c r="V150" s="8"/>
      <c r="W150" s="406"/>
      <c r="X150" s="8"/>
      <c r="Y150" s="8"/>
      <c r="Z150" s="8"/>
    </row>
    <row r="151" spans="1:26" ht="12.75">
      <c r="A151" s="52"/>
      <c r="B151" s="9"/>
      <c r="C151" s="80"/>
      <c r="D151" s="94" t="s">
        <v>24</v>
      </c>
      <c r="E151" s="274">
        <v>13453</v>
      </c>
      <c r="F151" s="121">
        <v>13267</v>
      </c>
      <c r="G151" s="275">
        <v>13672</v>
      </c>
      <c r="H151" s="276">
        <v>13686</v>
      </c>
      <c r="I151" s="274">
        <v>7596</v>
      </c>
      <c r="J151" s="121">
        <v>7507.66</v>
      </c>
      <c r="K151" s="275">
        <v>7837</v>
      </c>
      <c r="L151" s="276">
        <v>7838</v>
      </c>
      <c r="M151" s="311">
        <v>34</v>
      </c>
      <c r="N151" s="124">
        <v>33.6</v>
      </c>
      <c r="O151" s="74">
        <f>IF(M151-N151=0,"-",(M151-N151)/N151*100)</f>
        <v>1.1904761904761862</v>
      </c>
      <c r="P151" s="277">
        <v>139.30000000000001</v>
      </c>
      <c r="Q151" s="124">
        <v>139.30000000000001</v>
      </c>
      <c r="R151" s="74" t="str">
        <f>IF(P151-Q151=0,"-",(P151-Q151)/Q151*100)</f>
        <v>-</v>
      </c>
      <c r="S151" s="8"/>
      <c r="T151" s="8"/>
      <c r="U151" s="406"/>
      <c r="V151" s="8"/>
      <c r="W151" s="406"/>
      <c r="X151" s="8"/>
      <c r="Y151" s="8"/>
      <c r="Z151" s="8"/>
    </row>
    <row r="152" spans="1:26" ht="12.75">
      <c r="A152" s="67"/>
      <c r="B152" s="79" t="s">
        <v>25</v>
      </c>
      <c r="C152" s="80">
        <v>48.7</v>
      </c>
      <c r="D152" s="94" t="s">
        <v>26</v>
      </c>
      <c r="E152" s="171">
        <f t="shared" ref="E152:N152" si="34">E150+E151</f>
        <v>98024</v>
      </c>
      <c r="F152" s="97">
        <f t="shared" si="34"/>
        <v>99516</v>
      </c>
      <c r="G152" s="82">
        <f t="shared" si="34"/>
        <v>103318</v>
      </c>
      <c r="H152" s="250">
        <f t="shared" si="34"/>
        <v>103377.89</v>
      </c>
      <c r="I152" s="173">
        <f t="shared" si="34"/>
        <v>46856</v>
      </c>
      <c r="J152" s="97">
        <f t="shared" si="34"/>
        <v>47893.66</v>
      </c>
      <c r="K152" s="82">
        <f t="shared" si="34"/>
        <v>51705</v>
      </c>
      <c r="L152" s="173">
        <f t="shared" si="34"/>
        <v>52121</v>
      </c>
      <c r="M152" s="115">
        <f t="shared" si="34"/>
        <v>209.9</v>
      </c>
      <c r="N152" s="93">
        <f t="shared" si="34"/>
        <v>214.5</v>
      </c>
      <c r="O152" s="74">
        <f>IF(M152-N152=0,"-",(M152-N152)/N152*100)</f>
        <v>-2.1445221445221421</v>
      </c>
      <c r="P152" s="115">
        <f>P150+P151</f>
        <v>919.09999999999991</v>
      </c>
      <c r="Q152" s="93">
        <f>Q150+Q151</f>
        <v>926.40000000000009</v>
      </c>
      <c r="R152" s="74">
        <f>IF(P152-Q152=0,"-",(P152-Q152)/Q152*100)</f>
        <v>-0.78799654576858602</v>
      </c>
      <c r="S152" s="8"/>
      <c r="T152" s="86">
        <f>+P152*1000000/C152/365</f>
        <v>51705.999831228364</v>
      </c>
      <c r="U152" s="406">
        <f>+T152-K152</f>
        <v>0.9998312283642008</v>
      </c>
      <c r="V152" s="86">
        <f>+Q152*1000000/C152/365</f>
        <v>52116.677449298193</v>
      </c>
      <c r="W152" s="406">
        <f>+V152-L152</f>
        <v>-4.3225507018069038</v>
      </c>
      <c r="X152" s="8"/>
      <c r="Y152" s="8"/>
      <c r="Z152" s="8"/>
    </row>
    <row r="153" spans="1:26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173"/>
      <c r="M153" s="115"/>
      <c r="N153" s="93"/>
      <c r="O153" s="74"/>
      <c r="P153" s="108"/>
      <c r="Q153" s="93"/>
      <c r="R153" s="74"/>
      <c r="S153" s="8"/>
      <c r="T153" s="8"/>
      <c r="U153" s="406"/>
      <c r="V153" s="8"/>
      <c r="W153" s="406"/>
      <c r="X153" s="8"/>
      <c r="Y153" s="8"/>
      <c r="Z153" s="8"/>
    </row>
    <row r="154" spans="1:26" ht="12.75">
      <c r="A154" s="99" t="s">
        <v>109</v>
      </c>
      <c r="B154" s="100"/>
      <c r="C154" s="114"/>
      <c r="D154" s="94" t="s">
        <v>20</v>
      </c>
      <c r="E154" s="171">
        <v>95986</v>
      </c>
      <c r="F154" s="97">
        <v>97968</v>
      </c>
      <c r="G154" s="82">
        <v>114829</v>
      </c>
      <c r="H154" s="250">
        <v>114896</v>
      </c>
      <c r="I154" s="173">
        <v>23791</v>
      </c>
      <c r="J154" s="97">
        <v>24584</v>
      </c>
      <c r="K154" s="82">
        <v>28913</v>
      </c>
      <c r="L154" s="296">
        <v>29131</v>
      </c>
      <c r="M154" s="115">
        <v>339</v>
      </c>
      <c r="N154" s="93">
        <v>350.3</v>
      </c>
      <c r="O154" s="74">
        <f>IF(M154-N154=0,"-",(M154-N154)/N154*100)</f>
        <v>-3.2258064516129066</v>
      </c>
      <c r="P154" s="115">
        <v>1634.7</v>
      </c>
      <c r="Q154" s="93">
        <v>1647</v>
      </c>
      <c r="R154" s="74">
        <f>IF(P154-Q154=0,"-",(P154-Q154)/Q154*100)</f>
        <v>-0.74681238615664569</v>
      </c>
      <c r="S154" s="8"/>
      <c r="T154" s="8"/>
      <c r="U154" s="406"/>
      <c r="V154" s="8"/>
      <c r="W154" s="406"/>
      <c r="X154" s="8"/>
      <c r="Y154" s="8"/>
      <c r="Z154" s="8"/>
    </row>
    <row r="155" spans="1:26" ht="12.75">
      <c r="A155" s="99" t="s">
        <v>171</v>
      </c>
      <c r="B155" s="100"/>
      <c r="C155" s="114"/>
      <c r="D155" s="94" t="s">
        <v>24</v>
      </c>
      <c r="E155" s="171">
        <v>22119</v>
      </c>
      <c r="F155" s="97">
        <v>21382</v>
      </c>
      <c r="G155" s="82">
        <v>23299</v>
      </c>
      <c r="H155" s="250">
        <v>22678</v>
      </c>
      <c r="I155" s="173">
        <v>6880</v>
      </c>
      <c r="J155" s="97">
        <v>6702</v>
      </c>
      <c r="K155" s="82">
        <v>7246</v>
      </c>
      <c r="L155" s="296">
        <v>7097</v>
      </c>
      <c r="M155" s="115">
        <v>98</v>
      </c>
      <c r="N155" s="93">
        <v>95.5</v>
      </c>
      <c r="O155" s="74">
        <f>IF(M155-N155=0,"-",(M155-N155)/N155*100)</f>
        <v>2.6178010471204187</v>
      </c>
      <c r="P155" s="115">
        <v>409.7</v>
      </c>
      <c r="Q155" s="93">
        <v>401.3</v>
      </c>
      <c r="R155" s="74">
        <f>IF(P155-Q155=0,"-",(P155-Q155)/Q155*100)</f>
        <v>2.0931971093944624</v>
      </c>
      <c r="S155" s="8"/>
      <c r="T155" s="8"/>
      <c r="U155" s="406"/>
      <c r="V155" s="8"/>
      <c r="W155" s="406"/>
      <c r="X155" s="8"/>
      <c r="Y155" s="8"/>
      <c r="Z155" s="8"/>
    </row>
    <row r="156" spans="1:26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5">E154+E155</f>
        <v>118105</v>
      </c>
      <c r="F156" s="97">
        <f t="shared" si="35"/>
        <v>119350</v>
      </c>
      <c r="G156" s="82">
        <f t="shared" si="35"/>
        <v>138128</v>
      </c>
      <c r="H156" s="250">
        <f t="shared" si="35"/>
        <v>137574</v>
      </c>
      <c r="I156" s="173">
        <f t="shared" si="35"/>
        <v>30671</v>
      </c>
      <c r="J156" s="97">
        <f t="shared" si="35"/>
        <v>31286</v>
      </c>
      <c r="K156" s="82">
        <f t="shared" si="35"/>
        <v>36159</v>
      </c>
      <c r="L156" s="173">
        <f t="shared" si="35"/>
        <v>36228</v>
      </c>
      <c r="M156" s="115">
        <f t="shared" si="35"/>
        <v>437</v>
      </c>
      <c r="N156" s="93">
        <f t="shared" si="35"/>
        <v>445.8</v>
      </c>
      <c r="O156" s="74">
        <f>IF(M156-N156=0,"-",(M156-N156)/N156*100)</f>
        <v>-1.9739793629430262</v>
      </c>
      <c r="P156" s="92">
        <f>P154+P155</f>
        <v>2044.4</v>
      </c>
      <c r="Q156" s="93">
        <f>Q154+Q155</f>
        <v>2048.3000000000002</v>
      </c>
      <c r="R156" s="74">
        <f>IF(P156-Q156=0,"-",(P156-Q156)/Q156*100)</f>
        <v>-0.19040179661182888</v>
      </c>
      <c r="S156" s="8"/>
      <c r="T156" s="86">
        <f>+P156*1000000/C156/365</f>
        <v>36159.43118406042</v>
      </c>
      <c r="U156" s="406">
        <f>+T156-K156</f>
        <v>0.43118406042049173</v>
      </c>
      <c r="V156" s="86">
        <f>+Q156*1000000/C156/365</f>
        <v>36228.410728972296</v>
      </c>
      <c r="W156" s="406">
        <f>+V156-L156</f>
        <v>0.41072897229605587</v>
      </c>
      <c r="X156" s="8"/>
      <c r="Y156" s="8"/>
      <c r="Z156" s="8"/>
    </row>
    <row r="157" spans="1:26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  <c r="X157" s="8"/>
      <c r="Y157" s="8"/>
      <c r="Z157" s="8"/>
    </row>
    <row r="158" spans="1:26" ht="12.75">
      <c r="A158" s="99" t="s">
        <v>111</v>
      </c>
      <c r="B158" s="68"/>
      <c r="C158" s="80"/>
      <c r="D158" s="94" t="s">
        <v>20</v>
      </c>
      <c r="E158" s="171">
        <v>10360</v>
      </c>
      <c r="F158" s="97">
        <v>10605</v>
      </c>
      <c r="G158" s="82">
        <v>16045</v>
      </c>
      <c r="H158" s="250">
        <v>16378</v>
      </c>
      <c r="I158" s="173">
        <v>9634</v>
      </c>
      <c r="J158" s="97">
        <v>9899</v>
      </c>
      <c r="K158" s="82">
        <v>15045</v>
      </c>
      <c r="L158" s="296">
        <v>15375</v>
      </c>
      <c r="M158" s="115">
        <v>31.8</v>
      </c>
      <c r="N158" s="93">
        <v>32.700000000000003</v>
      </c>
      <c r="O158" s="74">
        <f>IF(M158-N158=0,"-",(M158-N158)/N158*100)</f>
        <v>-2.752293577981658</v>
      </c>
      <c r="P158" s="115">
        <v>196.9</v>
      </c>
      <c r="Q158" s="93">
        <v>201.3</v>
      </c>
      <c r="R158" s="74">
        <f>IF(P158-Q158=0,"-",(P158-Q158)/Q158*100)</f>
        <v>-2.1857923497267788</v>
      </c>
      <c r="S158" s="8"/>
      <c r="T158" s="8"/>
      <c r="U158" s="406"/>
      <c r="V158" s="8"/>
      <c r="W158" s="406"/>
      <c r="X158" s="8"/>
      <c r="Y158" s="8"/>
      <c r="Z158" s="8"/>
    </row>
    <row r="159" spans="1:26" ht="12.75">
      <c r="A159" s="99" t="s">
        <v>180</v>
      </c>
      <c r="B159" s="68"/>
      <c r="C159" s="80"/>
      <c r="D159" s="94" t="s">
        <v>24</v>
      </c>
      <c r="E159" s="171">
        <v>3004</v>
      </c>
      <c r="F159" s="97">
        <v>2998</v>
      </c>
      <c r="G159" s="82">
        <v>3553</v>
      </c>
      <c r="H159" s="250">
        <v>3528</v>
      </c>
      <c r="I159" s="173">
        <v>2722</v>
      </c>
      <c r="J159" s="97">
        <v>2725</v>
      </c>
      <c r="K159" s="82">
        <v>3259</v>
      </c>
      <c r="L159" s="296">
        <v>3235</v>
      </c>
      <c r="M159" s="115">
        <v>9</v>
      </c>
      <c r="N159" s="93">
        <v>9</v>
      </c>
      <c r="O159" s="74" t="str">
        <f>IF(M159-N159=0,"-",(M159-N159)/N159*100)</f>
        <v>-</v>
      </c>
      <c r="P159" s="115">
        <v>42.7</v>
      </c>
      <c r="Q159" s="93">
        <v>42.3</v>
      </c>
      <c r="R159" s="74">
        <f>IF(P159-Q159=0,"-",(P159-Q159)/Q159*100)</f>
        <v>0.94562647754138462</v>
      </c>
      <c r="S159" s="8"/>
      <c r="T159" s="8"/>
      <c r="U159" s="406"/>
      <c r="V159" s="8"/>
      <c r="W159" s="406"/>
      <c r="X159" s="8"/>
      <c r="Y159" s="8"/>
      <c r="Z159" s="8"/>
    </row>
    <row r="160" spans="1:26" ht="12.75">
      <c r="A160" s="78"/>
      <c r="B160" s="79" t="s">
        <v>25</v>
      </c>
      <c r="C160" s="80">
        <v>36.6</v>
      </c>
      <c r="D160" s="94" t="s">
        <v>26</v>
      </c>
      <c r="E160" s="171">
        <f t="shared" ref="E160:N160" si="36">E158+E159</f>
        <v>13364</v>
      </c>
      <c r="F160" s="97">
        <f t="shared" si="36"/>
        <v>13603</v>
      </c>
      <c r="G160" s="82">
        <f t="shared" si="36"/>
        <v>19598</v>
      </c>
      <c r="H160" s="250">
        <f t="shared" si="36"/>
        <v>19906</v>
      </c>
      <c r="I160" s="173">
        <f t="shared" si="36"/>
        <v>12356</v>
      </c>
      <c r="J160" s="97">
        <f t="shared" si="36"/>
        <v>12624</v>
      </c>
      <c r="K160" s="82">
        <f t="shared" si="36"/>
        <v>18304</v>
      </c>
      <c r="L160" s="173">
        <f t="shared" si="36"/>
        <v>18610</v>
      </c>
      <c r="M160" s="115">
        <f t="shared" si="36"/>
        <v>40.799999999999997</v>
      </c>
      <c r="N160" s="93">
        <f t="shared" si="36"/>
        <v>41.7</v>
      </c>
      <c r="O160" s="74">
        <f>IF(M160-N160=0,"-",(M160-N160)/N160*100)</f>
        <v>-2.1582733812949777</v>
      </c>
      <c r="P160" s="92">
        <f>P158+P159</f>
        <v>239.60000000000002</v>
      </c>
      <c r="Q160" s="93">
        <f>Q158+Q159</f>
        <v>243.60000000000002</v>
      </c>
      <c r="R160" s="74">
        <f>IF(P160-Q160=0,"-",(P160-Q160)/Q160*100)</f>
        <v>-1.6420361247947453</v>
      </c>
      <c r="S160" s="8"/>
      <c r="T160" s="86">
        <f>+P160*1000000/35.8/365</f>
        <v>18336.266931966027</v>
      </c>
      <c r="U160" s="406">
        <f>+T160-K160</f>
        <v>32.266931966027187</v>
      </c>
      <c r="V160" s="86">
        <f>+Q160*1000000/35.8/365</f>
        <v>18642.381571898681</v>
      </c>
      <c r="W160" s="406">
        <f>+V160-L160</f>
        <v>32.381571898680704</v>
      </c>
      <c r="X160" s="118" t="s">
        <v>189</v>
      </c>
      <c r="Y160" s="118"/>
      <c r="Z160" s="8"/>
    </row>
    <row r="161" spans="1:26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  <c r="Y161" s="8"/>
      <c r="Z161" s="8"/>
    </row>
    <row r="162" spans="1:26" ht="12.75">
      <c r="A162" s="67" t="s">
        <v>113</v>
      </c>
      <c r="B162" s="68"/>
      <c r="C162" s="80"/>
      <c r="D162" s="94" t="s">
        <v>20</v>
      </c>
      <c r="E162" s="274">
        <v>71022</v>
      </c>
      <c r="F162" s="121">
        <v>73695</v>
      </c>
      <c r="G162" s="275">
        <v>75500</v>
      </c>
      <c r="H162" s="276">
        <v>76215</v>
      </c>
      <c r="I162" s="274">
        <v>33715</v>
      </c>
      <c r="J162" s="121">
        <v>35435</v>
      </c>
      <c r="K162" s="275">
        <v>38366</v>
      </c>
      <c r="L162" s="276">
        <v>38638</v>
      </c>
      <c r="M162" s="311">
        <v>282.60000000000002</v>
      </c>
      <c r="N162" s="124">
        <v>297</v>
      </c>
      <c r="O162" s="74">
        <f>IF(M162-N162=0,"-",(M162-N162)/N162*100)</f>
        <v>-4.8484848484848406</v>
      </c>
      <c r="P162" s="277">
        <v>1275.7</v>
      </c>
      <c r="Q162" s="124">
        <v>1284.8</v>
      </c>
      <c r="R162" s="74">
        <f>IF(P162-Q162=0,"-",(P162-Q162)/Q162*100)</f>
        <v>-0.7082814445828074</v>
      </c>
      <c r="S162" s="8"/>
      <c r="T162" s="8"/>
      <c r="U162" s="406"/>
      <c r="V162" s="8"/>
      <c r="W162" s="406"/>
      <c r="X162" s="8"/>
      <c r="Y162" s="8"/>
      <c r="Z162" s="8"/>
    </row>
    <row r="163" spans="1:26" ht="12.75">
      <c r="A163" s="52"/>
      <c r="B163" s="9"/>
      <c r="C163" s="80"/>
      <c r="D163" s="94" t="s">
        <v>24</v>
      </c>
      <c r="E163" s="274">
        <v>24735</v>
      </c>
      <c r="F163" s="121">
        <v>23339</v>
      </c>
      <c r="G163" s="275">
        <v>24336</v>
      </c>
      <c r="H163" s="276">
        <v>24076</v>
      </c>
      <c r="I163" s="274">
        <v>15819</v>
      </c>
      <c r="J163" s="121">
        <v>15140</v>
      </c>
      <c r="K163" s="275">
        <v>15793</v>
      </c>
      <c r="L163" s="276">
        <v>15447</v>
      </c>
      <c r="M163" s="311">
        <v>132.6</v>
      </c>
      <c r="N163" s="124">
        <v>126.9</v>
      </c>
      <c r="O163" s="74">
        <f>IF(M163-N163=0,"-",(M163-N163)/N163*100)</f>
        <v>4.4917257683215039</v>
      </c>
      <c r="P163" s="277">
        <v>525.1</v>
      </c>
      <c r="Q163" s="124">
        <v>513.6</v>
      </c>
      <c r="R163" s="74">
        <f>IF(P163-Q163=0,"-",(P163-Q163)/Q163*100)</f>
        <v>2.2390965732087227</v>
      </c>
      <c r="S163" s="8"/>
      <c r="T163" s="8"/>
      <c r="U163" s="406"/>
      <c r="V163" s="8"/>
      <c r="W163" s="406"/>
      <c r="X163" s="8"/>
      <c r="Y163" s="8"/>
      <c r="Z163" s="8"/>
    </row>
    <row r="164" spans="1:26" ht="12.75">
      <c r="A164" s="67"/>
      <c r="B164" s="79" t="s">
        <v>25</v>
      </c>
      <c r="C164" s="80">
        <v>91.1</v>
      </c>
      <c r="D164" s="94" t="s">
        <v>26</v>
      </c>
      <c r="E164" s="171">
        <f t="shared" ref="E164:N164" si="37">E162+E163</f>
        <v>95757</v>
      </c>
      <c r="F164" s="97">
        <f t="shared" si="37"/>
        <v>97034</v>
      </c>
      <c r="G164" s="82">
        <f t="shared" si="37"/>
        <v>99836</v>
      </c>
      <c r="H164" s="250">
        <f t="shared" si="37"/>
        <v>100291</v>
      </c>
      <c r="I164" s="173">
        <f t="shared" si="37"/>
        <v>49534</v>
      </c>
      <c r="J164" s="97">
        <f t="shared" si="37"/>
        <v>50575</v>
      </c>
      <c r="K164" s="82">
        <f t="shared" si="37"/>
        <v>54159</v>
      </c>
      <c r="L164" s="173">
        <f t="shared" si="37"/>
        <v>54085</v>
      </c>
      <c r="M164" s="115">
        <f t="shared" si="37"/>
        <v>415.20000000000005</v>
      </c>
      <c r="N164" s="93">
        <f t="shared" si="37"/>
        <v>423.9</v>
      </c>
      <c r="O164" s="74">
        <f>IF(M164-N164=0,"-",(M164-N164)/N164*100)</f>
        <v>-2.0523708421797435</v>
      </c>
      <c r="P164" s="115">
        <f>P162+P163</f>
        <v>1800.8000000000002</v>
      </c>
      <c r="Q164" s="93">
        <f>Q162+Q163</f>
        <v>1798.4</v>
      </c>
      <c r="R164" s="74">
        <f>IF(P164-Q164=0,"-",(P164-Q164)/Q164*100)</f>
        <v>0.13345195729537873</v>
      </c>
      <c r="S164" s="8"/>
      <c r="T164" s="86">
        <f>+P164*1000000/C164/365</f>
        <v>54156.955325323681</v>
      </c>
      <c r="U164" s="406">
        <f>+T164-K164</f>
        <v>-2.0446746763191186</v>
      </c>
      <c r="V164" s="86">
        <f>+Q164*1000000/C164/365</f>
        <v>54084.778130309918</v>
      </c>
      <c r="W164" s="406">
        <f>+V164-L164</f>
        <v>-0.22186969008180313</v>
      </c>
      <c r="X164" s="8"/>
      <c r="Y164" s="8"/>
      <c r="Z164" s="8"/>
    </row>
    <row r="165" spans="1:26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  <c r="X165" s="8"/>
      <c r="Y165" s="8"/>
      <c r="Z165" s="8"/>
    </row>
    <row r="166" spans="1:26" ht="12.75">
      <c r="A166" s="67" t="s">
        <v>115</v>
      </c>
      <c r="B166" s="68"/>
      <c r="C166" s="80"/>
      <c r="D166" s="94" t="s">
        <v>20</v>
      </c>
      <c r="E166" s="274">
        <v>144828</v>
      </c>
      <c r="F166" s="121">
        <v>147234</v>
      </c>
      <c r="G166" s="275">
        <v>150627</v>
      </c>
      <c r="H166" s="276">
        <v>150759</v>
      </c>
      <c r="I166" s="274">
        <v>40670</v>
      </c>
      <c r="J166" s="121">
        <v>41833</v>
      </c>
      <c r="K166" s="275">
        <v>45044</v>
      </c>
      <c r="L166" s="276">
        <v>45825.8</v>
      </c>
      <c r="M166" s="311">
        <v>305.7</v>
      </c>
      <c r="N166" s="124">
        <v>314.39999999999998</v>
      </c>
      <c r="O166" s="74">
        <f>IF(M166-N166=0,"-",(M166-N166)/N166*100)</f>
        <v>-2.7671755725190805</v>
      </c>
      <c r="P166" s="277">
        <v>1343.2</v>
      </c>
      <c r="Q166" s="124">
        <v>1366.5</v>
      </c>
      <c r="R166" s="74">
        <f>IF(P166-Q166=0,"-",(P166-Q166)/Q166*100)</f>
        <v>-1.7050859860958623</v>
      </c>
      <c r="S166" s="8"/>
      <c r="T166" s="8"/>
      <c r="U166" s="406"/>
      <c r="V166" s="8"/>
      <c r="W166" s="406"/>
      <c r="X166" s="8"/>
      <c r="Y166" s="8"/>
      <c r="Z166" s="8"/>
    </row>
    <row r="167" spans="1:26" ht="12.75">
      <c r="A167" s="52"/>
      <c r="B167" s="9"/>
      <c r="C167" s="80"/>
      <c r="D167" s="94" t="s">
        <v>24</v>
      </c>
      <c r="E167" s="274">
        <v>27346</v>
      </c>
      <c r="F167" s="121">
        <v>26018</v>
      </c>
      <c r="G167" s="275">
        <v>26822.91</v>
      </c>
      <c r="H167" s="276">
        <v>27187</v>
      </c>
      <c r="I167" s="274">
        <v>8751</v>
      </c>
      <c r="J167" s="121">
        <v>8462</v>
      </c>
      <c r="K167" s="275">
        <v>8811</v>
      </c>
      <c r="L167" s="276">
        <v>8970</v>
      </c>
      <c r="M167" s="311">
        <v>65.8</v>
      </c>
      <c r="N167" s="124">
        <v>63.6</v>
      </c>
      <c r="O167" s="74">
        <f>IF(M167-N167=0,"-",(M167-N167)/N167*100)</f>
        <v>3.4591194968553389</v>
      </c>
      <c r="P167" s="277">
        <v>262.7</v>
      </c>
      <c r="Q167" s="124">
        <v>267.5</v>
      </c>
      <c r="R167" s="74">
        <f>IF(P167-Q167=0,"-",(P167-Q167)/Q167*100)</f>
        <v>-1.7943925233644902</v>
      </c>
      <c r="S167" s="8"/>
      <c r="T167" s="8"/>
      <c r="U167" s="406"/>
      <c r="V167" s="8"/>
      <c r="W167" s="406"/>
      <c r="X167" s="8"/>
      <c r="Y167" s="8"/>
      <c r="Z167" s="8"/>
    </row>
    <row r="168" spans="1:26" ht="12.75">
      <c r="A168" s="67"/>
      <c r="B168" s="79" t="s">
        <v>25</v>
      </c>
      <c r="C168" s="80">
        <v>81.7</v>
      </c>
      <c r="D168" s="94" t="s">
        <v>26</v>
      </c>
      <c r="E168" s="171">
        <f t="shared" ref="E168:N168" si="38">E166+E167</f>
        <v>172174</v>
      </c>
      <c r="F168" s="97">
        <f t="shared" si="38"/>
        <v>173252</v>
      </c>
      <c r="G168" s="82">
        <f t="shared" si="38"/>
        <v>177449.91</v>
      </c>
      <c r="H168" s="250">
        <f t="shared" si="38"/>
        <v>177946</v>
      </c>
      <c r="I168" s="173">
        <f t="shared" si="38"/>
        <v>49421</v>
      </c>
      <c r="J168" s="97">
        <f t="shared" si="38"/>
        <v>50295</v>
      </c>
      <c r="K168" s="82">
        <f t="shared" si="38"/>
        <v>53855</v>
      </c>
      <c r="L168" s="173">
        <f t="shared" si="38"/>
        <v>54795.8</v>
      </c>
      <c r="M168" s="115">
        <f t="shared" si="38"/>
        <v>371.5</v>
      </c>
      <c r="N168" s="93">
        <f t="shared" si="38"/>
        <v>378</v>
      </c>
      <c r="O168" s="74">
        <f>IF(M168-N168=0,"-",(M168-N168)/N168*100)</f>
        <v>-1.7195767195767195</v>
      </c>
      <c r="P168" s="115">
        <f>P166+P167</f>
        <v>1605.9</v>
      </c>
      <c r="Q168" s="93">
        <f>Q166+Q167</f>
        <v>1634</v>
      </c>
      <c r="R168" s="74">
        <f>IF(P168-Q168=0,"-",(P168-Q168)/Q168*100)</f>
        <v>-1.7197062423500558</v>
      </c>
      <c r="S168" s="8"/>
      <c r="T168" s="86">
        <f>+P168*1000000/C168/365</f>
        <v>53852.215757616403</v>
      </c>
      <c r="U168" s="406">
        <f>+T168-K168</f>
        <v>-2.7842423835973023</v>
      </c>
      <c r="V168" s="86">
        <f>+Q168*1000000/C168/365</f>
        <v>54794.520547945205</v>
      </c>
      <c r="W168" s="406">
        <f>+V168-L168</f>
        <v>-1.2794520547977299</v>
      </c>
      <c r="X168" s="8"/>
      <c r="Y168" s="8"/>
      <c r="Z168" s="8"/>
    </row>
    <row r="169" spans="1:26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  <c r="X169" s="8"/>
      <c r="Y169" s="8"/>
      <c r="Z169" s="8"/>
    </row>
    <row r="170" spans="1:26" ht="12.75">
      <c r="A170" s="67" t="s">
        <v>116</v>
      </c>
      <c r="B170" s="68"/>
      <c r="C170" s="80"/>
      <c r="D170" s="94" t="s">
        <v>20</v>
      </c>
      <c r="E170" s="274">
        <v>188879</v>
      </c>
      <c r="F170" s="121">
        <v>191661</v>
      </c>
      <c r="G170" s="275">
        <v>192001</v>
      </c>
      <c r="H170" s="276">
        <v>191507</v>
      </c>
      <c r="I170" s="274">
        <v>35976</v>
      </c>
      <c r="J170" s="121">
        <v>37564</v>
      </c>
      <c r="K170" s="275">
        <v>38889</v>
      </c>
      <c r="L170" s="276">
        <v>39229</v>
      </c>
      <c r="M170" s="311">
        <v>903.6</v>
      </c>
      <c r="N170" s="124">
        <v>943.5</v>
      </c>
      <c r="O170" s="74">
        <f>IF(M170-N170=0,"-",(M170-N170)/N170*100)</f>
        <v>-4.2289348171701091</v>
      </c>
      <c r="P170" s="277">
        <v>3875.1</v>
      </c>
      <c r="Q170" s="124">
        <v>3909</v>
      </c>
      <c r="R170" s="74">
        <f>IF(P170-Q170=0,"-",(P170-Q170)/Q170*100)</f>
        <v>-0.86722947045280352</v>
      </c>
      <c r="S170" s="8"/>
      <c r="T170" s="8"/>
      <c r="U170" s="406"/>
      <c r="V170" s="8"/>
      <c r="W170" s="406"/>
      <c r="X170" s="8"/>
      <c r="Y170" s="8"/>
      <c r="Z170" s="8"/>
    </row>
    <row r="171" spans="1:26" ht="12.75">
      <c r="A171" s="52"/>
      <c r="B171" s="9"/>
      <c r="C171" s="80"/>
      <c r="D171" s="94" t="s">
        <v>24</v>
      </c>
      <c r="E171" s="274">
        <v>48056</v>
      </c>
      <c r="F171" s="121">
        <v>45244</v>
      </c>
      <c r="G171" s="275">
        <v>46659</v>
      </c>
      <c r="H171" s="276">
        <v>46412</v>
      </c>
      <c r="I171" s="274">
        <v>13246</v>
      </c>
      <c r="J171" s="121">
        <v>12698</v>
      </c>
      <c r="K171" s="275">
        <v>13007</v>
      </c>
      <c r="L171" s="276">
        <v>12924</v>
      </c>
      <c r="M171" s="311">
        <v>332.7</v>
      </c>
      <c r="N171" s="124">
        <v>318.89999999999998</v>
      </c>
      <c r="O171" s="74">
        <f>IF(M171-N171=0,"-",(M171-N171)/N171*100)</f>
        <v>4.327375352775169</v>
      </c>
      <c r="P171" s="277">
        <v>1296.0999999999999</v>
      </c>
      <c r="Q171" s="124">
        <v>1287.8</v>
      </c>
      <c r="R171" s="74">
        <f>IF(P171-Q171=0,"-",(P171-Q171)/Q171*100)</f>
        <v>0.6445100170833945</v>
      </c>
      <c r="S171" s="8"/>
      <c r="T171" s="8"/>
      <c r="U171" s="406"/>
      <c r="V171" s="8"/>
      <c r="W171" s="406"/>
      <c r="X171" s="8"/>
      <c r="Y171" s="8"/>
      <c r="Z171" s="8"/>
    </row>
    <row r="172" spans="1:26" ht="12.75">
      <c r="A172" s="67"/>
      <c r="B172" s="79" t="s">
        <v>25</v>
      </c>
      <c r="C172" s="80">
        <v>273</v>
      </c>
      <c r="D172" s="94" t="s">
        <v>26</v>
      </c>
      <c r="E172" s="171">
        <f t="shared" ref="E172:N172" si="39">E170+E171</f>
        <v>236935</v>
      </c>
      <c r="F172" s="97">
        <f t="shared" si="39"/>
        <v>236905</v>
      </c>
      <c r="G172" s="82">
        <f t="shared" si="39"/>
        <v>238660</v>
      </c>
      <c r="H172" s="250">
        <f t="shared" si="39"/>
        <v>237919</v>
      </c>
      <c r="I172" s="173">
        <f t="shared" si="39"/>
        <v>49222</v>
      </c>
      <c r="J172" s="97">
        <f t="shared" si="39"/>
        <v>50262</v>
      </c>
      <c r="K172" s="82">
        <f t="shared" si="39"/>
        <v>51896</v>
      </c>
      <c r="L172" s="173">
        <f t="shared" si="39"/>
        <v>52153</v>
      </c>
      <c r="M172" s="115">
        <f t="shared" si="39"/>
        <v>1236.3</v>
      </c>
      <c r="N172" s="93">
        <f t="shared" si="39"/>
        <v>1262.4000000000001</v>
      </c>
      <c r="O172" s="74">
        <f>IF(M172-N172=0,"-",(M172-N172)/N172*100)</f>
        <v>-2.0674904942965888</v>
      </c>
      <c r="P172" s="115">
        <f>P170+P171</f>
        <v>5171.2</v>
      </c>
      <c r="Q172" s="93">
        <f>Q170+Q171</f>
        <v>5196.8</v>
      </c>
      <c r="R172" s="74">
        <f>IF(P172-Q172=0,"-",(P172-Q172)/Q172*100)</f>
        <v>-0.49261083743843059</v>
      </c>
      <c r="S172" s="8"/>
      <c r="T172" s="86">
        <f>+P172*1000000/C172/365</f>
        <v>51896.231622259023</v>
      </c>
      <c r="U172" s="406">
        <f>+T172-K172</f>
        <v>0.2316222590234247</v>
      </c>
      <c r="V172" s="86">
        <f>+Q172*1000000/C172/365</f>
        <v>52153.143659992973</v>
      </c>
      <c r="W172" s="406">
        <f>+V172-L172</f>
        <v>0.14365999297297094</v>
      </c>
      <c r="X172" s="8"/>
      <c r="Y172" s="8"/>
      <c r="Z172" s="8"/>
    </row>
    <row r="173" spans="1:26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  <c r="X173" s="8"/>
      <c r="Y173" s="8"/>
      <c r="Z173" s="8"/>
    </row>
    <row r="174" spans="1:26" ht="12.75">
      <c r="A174" s="67" t="s">
        <v>117</v>
      </c>
      <c r="B174" s="68"/>
      <c r="C174" s="80"/>
      <c r="D174" s="94" t="s">
        <v>20</v>
      </c>
      <c r="E174" s="274">
        <v>36743</v>
      </c>
      <c r="F174" s="121">
        <v>37714</v>
      </c>
      <c r="G174" s="275">
        <v>38716.83</v>
      </c>
      <c r="H174" s="276">
        <v>38902</v>
      </c>
      <c r="I174" s="274">
        <v>24145</v>
      </c>
      <c r="J174" s="121">
        <v>25015</v>
      </c>
      <c r="K174" s="275">
        <v>26273</v>
      </c>
      <c r="L174" s="276">
        <v>26617</v>
      </c>
      <c r="M174" s="311">
        <v>100.6</v>
      </c>
      <c r="N174" s="124">
        <v>104.3</v>
      </c>
      <c r="O174" s="74">
        <f>IF(M174-N174=0,"-",(M174-N174)/N174*100)</f>
        <v>-3.5474592521572417</v>
      </c>
      <c r="P174" s="277">
        <v>434.4</v>
      </c>
      <c r="Q174" s="124">
        <v>440.1</v>
      </c>
      <c r="R174" s="74">
        <f>IF(P174-Q174=0,"-",(P174-Q174)/Q174*100)</f>
        <v>-1.2951601908657226</v>
      </c>
      <c r="S174" s="8"/>
      <c r="T174" s="8"/>
      <c r="U174" s="406"/>
      <c r="V174" s="8"/>
      <c r="W174" s="406"/>
      <c r="X174" s="8"/>
      <c r="Y174" s="8"/>
      <c r="Z174" s="8"/>
    </row>
    <row r="175" spans="1:26" ht="12.75">
      <c r="A175" s="67" t="s">
        <v>118</v>
      </c>
      <c r="B175" s="68"/>
      <c r="C175" s="80"/>
      <c r="D175" s="94" t="s">
        <v>24</v>
      </c>
      <c r="E175" s="274">
        <v>13509</v>
      </c>
      <c r="F175" s="121">
        <v>12907</v>
      </c>
      <c r="G175" s="275">
        <v>13171</v>
      </c>
      <c r="H175" s="276">
        <v>12980</v>
      </c>
      <c r="I175" s="274">
        <v>10722</v>
      </c>
      <c r="J175" s="121">
        <v>10260.16</v>
      </c>
      <c r="K175" s="275">
        <v>10475</v>
      </c>
      <c r="L175" s="276">
        <v>10370</v>
      </c>
      <c r="M175" s="311">
        <v>44.7</v>
      </c>
      <c r="N175" s="124">
        <v>42.8</v>
      </c>
      <c r="O175" s="74">
        <f>IF(M175-N175=0,"-",(M175-N175)/N175*100)</f>
        <v>4.4392523364486118</v>
      </c>
      <c r="P175" s="277">
        <v>173.2</v>
      </c>
      <c r="Q175" s="124">
        <v>171.5</v>
      </c>
      <c r="R175" s="74">
        <f>IF(P175-Q175=0,"-",(P175-Q175)/Q175*100)</f>
        <v>0.99125364431486218</v>
      </c>
      <c r="S175" s="8"/>
      <c r="T175" s="8"/>
      <c r="U175" s="406"/>
      <c r="V175" s="8"/>
      <c r="W175" s="406"/>
      <c r="X175" s="8"/>
      <c r="Y175" s="8"/>
      <c r="Z175" s="8"/>
    </row>
    <row r="176" spans="1:26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N176" si="40">E174+E175</f>
        <v>50252</v>
      </c>
      <c r="F176" s="97">
        <f t="shared" si="40"/>
        <v>50621</v>
      </c>
      <c r="G176" s="82">
        <f t="shared" si="40"/>
        <v>51887.83</v>
      </c>
      <c r="H176" s="250">
        <f t="shared" si="40"/>
        <v>51882</v>
      </c>
      <c r="I176" s="173">
        <f t="shared" si="40"/>
        <v>34867</v>
      </c>
      <c r="J176" s="97">
        <f t="shared" si="40"/>
        <v>35275.160000000003</v>
      </c>
      <c r="K176" s="82">
        <f t="shared" si="40"/>
        <v>36748</v>
      </c>
      <c r="L176" s="173">
        <f t="shared" si="40"/>
        <v>36987</v>
      </c>
      <c r="M176" s="115">
        <f t="shared" si="40"/>
        <v>145.30000000000001</v>
      </c>
      <c r="N176" s="93">
        <f t="shared" si="40"/>
        <v>147.1</v>
      </c>
      <c r="O176" s="74">
        <f>IF(M176-N176=0,"-",(M176-N176)/N176*100)</f>
        <v>-1.2236573759347269</v>
      </c>
      <c r="P176" s="115">
        <f>P174+P175</f>
        <v>607.59999999999991</v>
      </c>
      <c r="Q176" s="93">
        <f>Q174+Q175</f>
        <v>611.6</v>
      </c>
      <c r="R176" s="74">
        <f>IF(P176-Q176=0,"-",(P176-Q176)/Q176*100)</f>
        <v>-0.6540222367560683</v>
      </c>
      <c r="S176" s="8"/>
      <c r="T176" s="86">
        <f>+P176*1000000/C176/365</f>
        <v>36747.406937010492</v>
      </c>
      <c r="U176" s="406">
        <f>+T176-K176</f>
        <v>-0.5930629895083257</v>
      </c>
      <c r="V176" s="86">
        <f>+Q176*1000000/C176/365</f>
        <v>36989.325350025705</v>
      </c>
      <c r="W176" s="406">
        <f>+V176-L176</f>
        <v>2.3253500257051201</v>
      </c>
      <c r="X176" s="8"/>
      <c r="Y176" s="8"/>
      <c r="Z176" s="8"/>
    </row>
    <row r="177" spans="1:26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  <c r="X177" s="8"/>
      <c r="Y177" s="8"/>
      <c r="Z177" s="8"/>
    </row>
    <row r="178" spans="1:26" ht="12.75">
      <c r="A178" s="67" t="s">
        <v>120</v>
      </c>
      <c r="B178" s="68"/>
      <c r="C178" s="80"/>
      <c r="D178" s="94" t="s">
        <v>20</v>
      </c>
      <c r="E178" s="274">
        <v>57232</v>
      </c>
      <c r="F178" s="121">
        <v>59052.12</v>
      </c>
      <c r="G178" s="275">
        <v>67521</v>
      </c>
      <c r="H178" s="276">
        <v>67882</v>
      </c>
      <c r="I178" s="274">
        <v>22481</v>
      </c>
      <c r="J178" s="121">
        <v>23225</v>
      </c>
      <c r="K178" s="275">
        <v>26533</v>
      </c>
      <c r="L178" s="276">
        <v>26799</v>
      </c>
      <c r="M178" s="311">
        <v>135.30000000000001</v>
      </c>
      <c r="N178" s="124">
        <v>139.69999999999999</v>
      </c>
      <c r="O178" s="74">
        <f>IF(M178-N178=0,"-",(M178-N178)/N178*100)</f>
        <v>-3.1496062992125826</v>
      </c>
      <c r="P178" s="277">
        <v>633.4</v>
      </c>
      <c r="Q178" s="124">
        <v>639.70000000000005</v>
      </c>
      <c r="R178" s="74">
        <f>IF(P178-Q178=0,"-",(P178-Q178)/Q178*100)</f>
        <v>-0.98483664217603062</v>
      </c>
      <c r="S178" s="8"/>
      <c r="T178" s="8"/>
      <c r="U178" s="406"/>
      <c r="V178" s="8"/>
      <c r="W178" s="406"/>
      <c r="X178" s="8"/>
      <c r="Y178" s="8"/>
      <c r="Z178" s="8"/>
    </row>
    <row r="179" spans="1:26" ht="12.75">
      <c r="A179" s="52"/>
      <c r="B179" s="9"/>
      <c r="C179" s="80"/>
      <c r="D179" s="94" t="s">
        <v>24</v>
      </c>
      <c r="E179" s="274">
        <v>9198</v>
      </c>
      <c r="F179" s="121">
        <v>8667</v>
      </c>
      <c r="G179" s="275">
        <v>9582</v>
      </c>
      <c r="H179" s="276">
        <v>9674</v>
      </c>
      <c r="I179" s="274">
        <v>3969</v>
      </c>
      <c r="J179" s="121">
        <v>3780</v>
      </c>
      <c r="K179" s="275">
        <v>4140</v>
      </c>
      <c r="L179" s="276">
        <v>4194</v>
      </c>
      <c r="M179" s="311">
        <v>23.9</v>
      </c>
      <c r="N179" s="124">
        <v>22.7</v>
      </c>
      <c r="O179" s="74">
        <f>IF(M179-N179=0,"-",(M179-N179)/N179*100)</f>
        <v>5.2863436123347993</v>
      </c>
      <c r="P179" s="277">
        <v>98.8</v>
      </c>
      <c r="Q179" s="124">
        <v>100.1</v>
      </c>
      <c r="R179" s="74">
        <f>IF(P179-Q179=0,"-",(P179-Q179)/Q179*100)</f>
        <v>-1.298701298701296</v>
      </c>
      <c r="S179" s="8"/>
      <c r="T179" s="8"/>
      <c r="U179" s="406"/>
      <c r="V179" s="8"/>
      <c r="W179" s="406"/>
      <c r="X179" s="8"/>
      <c r="Y179" s="8"/>
      <c r="Z179" s="8"/>
    </row>
    <row r="180" spans="1:26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N180" si="41">E178+E179</f>
        <v>66430</v>
      </c>
      <c r="F180" s="97">
        <f t="shared" si="41"/>
        <v>67719.12</v>
      </c>
      <c r="G180" s="82">
        <f t="shared" si="41"/>
        <v>77103</v>
      </c>
      <c r="H180" s="250">
        <f t="shared" si="41"/>
        <v>77556</v>
      </c>
      <c r="I180" s="173">
        <f t="shared" si="41"/>
        <v>26450</v>
      </c>
      <c r="J180" s="97">
        <f t="shared" si="41"/>
        <v>27005</v>
      </c>
      <c r="K180" s="82">
        <f t="shared" si="41"/>
        <v>30673</v>
      </c>
      <c r="L180" s="173">
        <f t="shared" si="41"/>
        <v>30993</v>
      </c>
      <c r="M180" s="115">
        <f t="shared" si="41"/>
        <v>159.20000000000002</v>
      </c>
      <c r="N180" s="93">
        <f t="shared" si="41"/>
        <v>162.39999999999998</v>
      </c>
      <c r="O180" s="74">
        <f>IF(M180-N180=0,"-",(M180-N180)/N180*100)</f>
        <v>-1.9704433497536704</v>
      </c>
      <c r="P180" s="115">
        <f>P178+P179</f>
        <v>732.19999999999993</v>
      </c>
      <c r="Q180" s="93">
        <f>Q178+Q179</f>
        <v>739.80000000000007</v>
      </c>
      <c r="R180" s="74">
        <f>IF(P180-Q180=0,"-",(P180-Q180)/Q180*100)</f>
        <v>-1.0273046769397318</v>
      </c>
      <c r="S180" s="8"/>
      <c r="T180" s="86">
        <f>+P180*1000000/C180/365</f>
        <v>30673.201792970543</v>
      </c>
      <c r="U180" s="406">
        <f>+T180-K180</f>
        <v>0.20179297054346534</v>
      </c>
      <c r="V180" s="86">
        <f>+Q180*1000000/C180/365</f>
        <v>30991.579741108457</v>
      </c>
      <c r="W180" s="406">
        <f>+V180-L180</f>
        <v>-1.4202588915431988</v>
      </c>
      <c r="X180" s="8"/>
      <c r="Y180" s="8"/>
      <c r="Z180" s="8"/>
    </row>
    <row r="181" spans="1:26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  <c r="Y181" s="8"/>
      <c r="Z181" s="8"/>
    </row>
    <row r="182" spans="1:26" ht="12.75">
      <c r="A182" s="67" t="s">
        <v>122</v>
      </c>
      <c r="B182" s="68"/>
      <c r="C182" s="80"/>
      <c r="D182" s="94" t="s">
        <v>20</v>
      </c>
      <c r="E182" s="171">
        <v>145616</v>
      </c>
      <c r="F182" s="97">
        <v>144583</v>
      </c>
      <c r="G182" s="82">
        <v>143830</v>
      </c>
      <c r="H182" s="250">
        <v>143470</v>
      </c>
      <c r="I182" s="173">
        <v>39918</v>
      </c>
      <c r="J182" s="97">
        <v>40081</v>
      </c>
      <c r="K182" s="82">
        <v>40147</v>
      </c>
      <c r="L182" s="296">
        <v>40511</v>
      </c>
      <c r="M182" s="115">
        <v>284.60000000000002</v>
      </c>
      <c r="N182" s="93">
        <v>293.2</v>
      </c>
      <c r="O182" s="74">
        <f>IF(M182-N182=0,"-",(M182-N182)/N182*100)</f>
        <v>-2.9331514324692929</v>
      </c>
      <c r="P182" s="115">
        <v>1165</v>
      </c>
      <c r="Q182" s="93">
        <v>1175.5</v>
      </c>
      <c r="R182" s="74">
        <f>IF(P182-Q182=0,"-",(P182-Q182)/Q182*100)</f>
        <v>-0.89323692045937908</v>
      </c>
      <c r="S182" s="8"/>
      <c r="T182" s="8"/>
      <c r="U182" s="406"/>
      <c r="V182" s="8"/>
      <c r="W182" s="406"/>
      <c r="X182" s="8">
        <f>+P184+P188+P192</f>
        <v>2431.4</v>
      </c>
      <c r="Y182" s="8"/>
      <c r="Z182" s="8"/>
    </row>
    <row r="183" spans="1:26" ht="12.75">
      <c r="A183" s="67" t="s">
        <v>123</v>
      </c>
      <c r="B183" s="68"/>
      <c r="C183" s="80"/>
      <c r="D183" s="94" t="s">
        <v>24</v>
      </c>
      <c r="E183" s="171">
        <v>19109</v>
      </c>
      <c r="F183" s="97">
        <v>18580</v>
      </c>
      <c r="G183" s="82">
        <v>19065</v>
      </c>
      <c r="H183" s="250">
        <v>18707</v>
      </c>
      <c r="I183" s="173">
        <v>5313</v>
      </c>
      <c r="J183" s="97">
        <v>5367</v>
      </c>
      <c r="K183" s="82">
        <v>5350</v>
      </c>
      <c r="L183" s="296">
        <v>5320</v>
      </c>
      <c r="M183" s="115">
        <v>38.9</v>
      </c>
      <c r="N183" s="93">
        <v>39.299999999999997</v>
      </c>
      <c r="O183" s="74">
        <f>IF(M183-N183=0,"-",(M183-N183)/N183*100)</f>
        <v>-1.017811704834602</v>
      </c>
      <c r="P183" s="115">
        <v>155.19999999999999</v>
      </c>
      <c r="Q183" s="93">
        <v>154.4</v>
      </c>
      <c r="R183" s="74">
        <f>IF(P183-Q183=0,"-",(P183-Q183)/Q183*100)</f>
        <v>0.5181347150258957</v>
      </c>
      <c r="S183" s="8"/>
      <c r="T183" s="8"/>
      <c r="U183" s="406"/>
      <c r="V183" s="8"/>
      <c r="W183" s="406"/>
      <c r="X183" s="8"/>
      <c r="Y183" s="8"/>
      <c r="Z183" s="8"/>
    </row>
    <row r="184" spans="1:26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2">E182+E183</f>
        <v>164725</v>
      </c>
      <c r="F184" s="97">
        <f t="shared" si="42"/>
        <v>163163</v>
      </c>
      <c r="G184" s="82">
        <f t="shared" si="42"/>
        <v>162895</v>
      </c>
      <c r="H184" s="250">
        <f t="shared" si="42"/>
        <v>162177</v>
      </c>
      <c r="I184" s="173">
        <f t="shared" si="42"/>
        <v>45231</v>
      </c>
      <c r="J184" s="97">
        <f t="shared" si="42"/>
        <v>45448</v>
      </c>
      <c r="K184" s="82">
        <f t="shared" si="42"/>
        <v>45497</v>
      </c>
      <c r="L184" s="173">
        <f t="shared" si="42"/>
        <v>45831</v>
      </c>
      <c r="M184" s="115">
        <f t="shared" si="42"/>
        <v>323.5</v>
      </c>
      <c r="N184" s="93">
        <f t="shared" si="42"/>
        <v>332.5</v>
      </c>
      <c r="O184" s="74">
        <f>IF(M184-N184=0,"-",(M184-N184)/N184*100)</f>
        <v>-2.7067669172932329</v>
      </c>
      <c r="P184" s="92">
        <f>P182+P183</f>
        <v>1320.2</v>
      </c>
      <c r="Q184" s="93">
        <f>Q182+Q183</f>
        <v>1329.9</v>
      </c>
      <c r="R184" s="74">
        <f>IF(P184-Q184=0,"-",(P184-Q184)/Q184*100)</f>
        <v>-0.72937814873299078</v>
      </c>
      <c r="S184" s="8"/>
      <c r="T184" s="86">
        <f>+P184*1000000/C184/365</f>
        <v>45496.683036098904</v>
      </c>
      <c r="U184" s="406">
        <f>+T184-K184</f>
        <v>-0.31696390109573258</v>
      </c>
      <c r="V184" s="86">
        <f>+Q184*1000000/C184/365</f>
        <v>45830.964073403979</v>
      </c>
      <c r="W184" s="406">
        <f>+V184-L184</f>
        <v>-3.5926596021454316E-2</v>
      </c>
      <c r="X184" s="8"/>
      <c r="Y184" s="10"/>
      <c r="Z184" s="8"/>
    </row>
    <row r="185" spans="1:26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  <c r="Y185" s="8"/>
      <c r="Z185" s="8"/>
    </row>
    <row r="186" spans="1:26" ht="12.75">
      <c r="A186" s="67" t="s">
        <v>126</v>
      </c>
      <c r="B186" s="68"/>
      <c r="C186" s="80"/>
      <c r="D186" s="94" t="s">
        <v>20</v>
      </c>
      <c r="E186" s="171">
        <v>34554</v>
      </c>
      <c r="F186" s="97">
        <v>37489</v>
      </c>
      <c r="G186" s="82">
        <v>37131</v>
      </c>
      <c r="H186" s="250">
        <v>37920</v>
      </c>
      <c r="I186" s="173">
        <v>11460</v>
      </c>
      <c r="J186" s="97">
        <v>12257</v>
      </c>
      <c r="K186" s="82">
        <v>12741</v>
      </c>
      <c r="L186" s="296">
        <v>13006</v>
      </c>
      <c r="M186" s="115">
        <v>121.1</v>
      </c>
      <c r="N186" s="93">
        <v>129.6</v>
      </c>
      <c r="O186" s="74">
        <f>IF(M186-N186=0,"-",(M186-N186)/N186*100)</f>
        <v>-6.5586419753086416</v>
      </c>
      <c r="P186" s="115">
        <v>534.29999999999995</v>
      </c>
      <c r="Q186" s="93">
        <v>545.5</v>
      </c>
      <c r="R186" s="74">
        <f>IF(P186-Q186=0,"-",(P186-Q186)/Q186*100)</f>
        <v>-2.0531622364803015</v>
      </c>
      <c r="S186" s="8"/>
      <c r="T186" s="8"/>
      <c r="U186" s="406"/>
      <c r="V186" s="8"/>
      <c r="W186" s="406"/>
      <c r="X186" s="8"/>
      <c r="Y186" s="8"/>
      <c r="Z186" s="8"/>
    </row>
    <row r="187" spans="1:26" ht="12.75">
      <c r="A187" s="67" t="s">
        <v>127</v>
      </c>
      <c r="B187" s="68"/>
      <c r="C187" s="80"/>
      <c r="D187" s="94" t="s">
        <v>24</v>
      </c>
      <c r="E187" s="171">
        <v>7877</v>
      </c>
      <c r="F187" s="97">
        <v>8337</v>
      </c>
      <c r="G187" s="82">
        <v>7975</v>
      </c>
      <c r="H187" s="250">
        <v>8032</v>
      </c>
      <c r="I187" s="173">
        <v>2653</v>
      </c>
      <c r="J187" s="97">
        <v>2729</v>
      </c>
      <c r="K187" s="82">
        <v>2677</v>
      </c>
      <c r="L187" s="296">
        <v>2694</v>
      </c>
      <c r="M187" s="115">
        <v>28</v>
      </c>
      <c r="N187" s="93">
        <v>28.8</v>
      </c>
      <c r="O187" s="74">
        <f>IF(M187-N187=0,"-",(M187-N187)/N187*100)</f>
        <v>-2.7777777777777799</v>
      </c>
      <c r="P187" s="115">
        <v>112.3</v>
      </c>
      <c r="Q187" s="93">
        <v>113</v>
      </c>
      <c r="R187" s="74">
        <f>IF(P187-Q187=0,"-",(P187-Q187)/Q187*100)</f>
        <v>-0.61946902654867508</v>
      </c>
      <c r="S187" s="8"/>
      <c r="T187" s="8"/>
      <c r="U187" s="406"/>
      <c r="V187" s="8"/>
      <c r="W187" s="406"/>
      <c r="X187" s="8"/>
      <c r="Y187" s="8"/>
      <c r="Z187" s="8"/>
    </row>
    <row r="188" spans="1:26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3">E186+E187</f>
        <v>42431</v>
      </c>
      <c r="F188" s="97">
        <f t="shared" si="43"/>
        <v>45826</v>
      </c>
      <c r="G188" s="82">
        <f t="shared" si="43"/>
        <v>45106</v>
      </c>
      <c r="H188" s="250">
        <f t="shared" si="43"/>
        <v>45952</v>
      </c>
      <c r="I188" s="250">
        <f t="shared" si="43"/>
        <v>14113</v>
      </c>
      <c r="J188" s="97">
        <f t="shared" si="43"/>
        <v>14986</v>
      </c>
      <c r="K188" s="82">
        <f t="shared" si="43"/>
        <v>15418</v>
      </c>
      <c r="L188" s="173">
        <f t="shared" si="43"/>
        <v>15700</v>
      </c>
      <c r="M188" s="115">
        <f t="shared" si="43"/>
        <v>149.1</v>
      </c>
      <c r="N188" s="93">
        <f t="shared" si="43"/>
        <v>158.4</v>
      </c>
      <c r="O188" s="74">
        <f>IF(M188-N188=0,"-",(M188-N188)/N188*100)</f>
        <v>-5.8712121212121282</v>
      </c>
      <c r="P188" s="92">
        <f>P186+P187</f>
        <v>646.59999999999991</v>
      </c>
      <c r="Q188" s="93">
        <f>Q186+Q187</f>
        <v>658.5</v>
      </c>
      <c r="R188" s="74">
        <f>IF(P188-Q188=0,"-",(P188-Q188)/Q188*100)</f>
        <v>-1.8071374335611377</v>
      </c>
      <c r="S188" s="8"/>
      <c r="T188" s="86">
        <f>+P188*1000000/C188/365</f>
        <v>15417.814180287798</v>
      </c>
      <c r="U188" s="406">
        <f>+T188-K188</f>
        <v>-0.18581971220191917</v>
      </c>
      <c r="V188" s="86">
        <f>+Q188*1000000/C188/365</f>
        <v>15701.563002968633</v>
      </c>
      <c r="W188" s="406">
        <f>+V188-L188</f>
        <v>1.5630029686326452</v>
      </c>
      <c r="X188" s="8"/>
      <c r="Y188" s="8"/>
      <c r="Z188" s="8"/>
    </row>
    <row r="189" spans="1:26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  <c r="Y189" s="8"/>
      <c r="Z189" s="8"/>
    </row>
    <row r="190" spans="1:26" ht="12.75">
      <c r="A190" s="67" t="s">
        <v>128</v>
      </c>
      <c r="B190" s="68"/>
      <c r="C190" s="80"/>
      <c r="D190" s="94" t="s">
        <v>20</v>
      </c>
      <c r="E190" s="171">
        <v>24189</v>
      </c>
      <c r="F190" s="97">
        <v>27859</v>
      </c>
      <c r="G190" s="82">
        <v>26324</v>
      </c>
      <c r="H190" s="250">
        <v>28076</v>
      </c>
      <c r="I190" s="173">
        <v>11103</v>
      </c>
      <c r="J190" s="97">
        <v>12876</v>
      </c>
      <c r="K190" s="82">
        <v>12457</v>
      </c>
      <c r="L190" s="296">
        <v>12966</v>
      </c>
      <c r="M190" s="115">
        <v>88.9</v>
      </c>
      <c r="N190" s="93">
        <v>103.1</v>
      </c>
      <c r="O190" s="74">
        <f>IF(M190-N190=0,"-",(M190-N190)/N190*100)</f>
        <v>-13.773035887487866</v>
      </c>
      <c r="P190" s="115">
        <v>395.6</v>
      </c>
      <c r="Q190" s="93">
        <v>411.7</v>
      </c>
      <c r="R190" s="74">
        <f>IF(P190-Q190=0,"-",(P190-Q190)/Q190*100)</f>
        <v>-3.9106145251396565</v>
      </c>
      <c r="S190" s="8"/>
      <c r="T190" s="8"/>
      <c r="U190" s="406"/>
      <c r="V190" s="8"/>
      <c r="W190" s="406"/>
      <c r="X190" s="8"/>
      <c r="Y190" s="8"/>
      <c r="Z190" s="8"/>
    </row>
    <row r="191" spans="1:26" ht="12.75">
      <c r="A191" s="67" t="s">
        <v>129</v>
      </c>
      <c r="B191" s="68"/>
      <c r="C191" s="80"/>
      <c r="D191" s="94" t="s">
        <v>24</v>
      </c>
      <c r="E191" s="171">
        <v>4106</v>
      </c>
      <c r="F191" s="97">
        <v>5284</v>
      </c>
      <c r="G191" s="82">
        <v>4313</v>
      </c>
      <c r="H191" s="250">
        <v>4628</v>
      </c>
      <c r="I191" s="173">
        <v>2059</v>
      </c>
      <c r="J191" s="97">
        <v>2549</v>
      </c>
      <c r="K191" s="82">
        <v>2173</v>
      </c>
      <c r="L191" s="296">
        <v>2177</v>
      </c>
      <c r="M191" s="115">
        <v>16.5</v>
      </c>
      <c r="N191" s="93">
        <v>20.399999999999999</v>
      </c>
      <c r="O191" s="74">
        <f>IF(M191-N191=0,"-",(M191-N191)/N191*100)</f>
        <v>-19.117647058823522</v>
      </c>
      <c r="P191" s="115">
        <v>69</v>
      </c>
      <c r="Q191" s="93">
        <v>69.099999999999994</v>
      </c>
      <c r="R191" s="74">
        <f>IF(P191-Q191=0,"-",(P191-Q191)/Q191*100)</f>
        <v>-0.14471780028942741</v>
      </c>
      <c r="S191" s="8"/>
      <c r="T191" s="8"/>
      <c r="U191" s="406"/>
      <c r="V191" s="8"/>
      <c r="W191" s="406"/>
      <c r="X191" s="8"/>
      <c r="Y191" s="8"/>
      <c r="Z191" s="8"/>
    </row>
    <row r="192" spans="1:26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4">E190+E191</f>
        <v>28295</v>
      </c>
      <c r="F192" s="97">
        <f t="shared" si="44"/>
        <v>33143</v>
      </c>
      <c r="G192" s="82">
        <f t="shared" si="44"/>
        <v>30637</v>
      </c>
      <c r="H192" s="250">
        <f t="shared" si="44"/>
        <v>32704</v>
      </c>
      <c r="I192" s="173">
        <f t="shared" si="44"/>
        <v>13162</v>
      </c>
      <c r="J192" s="173">
        <f t="shared" si="44"/>
        <v>15425</v>
      </c>
      <c r="K192" s="82">
        <f t="shared" si="44"/>
        <v>14630</v>
      </c>
      <c r="L192" s="173">
        <f t="shared" si="44"/>
        <v>15143</v>
      </c>
      <c r="M192" s="115">
        <f t="shared" si="44"/>
        <v>105.4</v>
      </c>
      <c r="N192" s="93">
        <f t="shared" si="44"/>
        <v>123.5</v>
      </c>
      <c r="O192" s="74">
        <f>IF(M192-N192=0,"-",(M192-N192)/N192*100)</f>
        <v>-14.655870445344124</v>
      </c>
      <c r="P192" s="92">
        <f>P190+P191</f>
        <v>464.6</v>
      </c>
      <c r="Q192" s="93">
        <f>Q190+Q191</f>
        <v>480.79999999999995</v>
      </c>
      <c r="R192" s="74">
        <f>IF(P192-Q192=0,"-",(P192-Q192)/Q192*100)</f>
        <v>-3.3693843594009842</v>
      </c>
      <c r="S192" s="8"/>
      <c r="T192" s="86">
        <f>+P192*1000000/C192/365</f>
        <v>14630.766808376635</v>
      </c>
      <c r="U192" s="406">
        <f>+T192-K192</f>
        <v>0.76680837663479906</v>
      </c>
      <c r="V192" s="86">
        <f>+Q192*1000000/C192/365</f>
        <v>15140.922689340259</v>
      </c>
      <c r="W192" s="406">
        <f>+V192-L192</f>
        <v>-2.0773106597407605</v>
      </c>
      <c r="X192" s="8"/>
      <c r="Y192" s="8"/>
      <c r="Z192" s="8"/>
    </row>
    <row r="193" spans="1:26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  <c r="Y193" s="8"/>
      <c r="Z193" s="8"/>
    </row>
    <row r="194" spans="1:26" ht="12.75">
      <c r="A194" s="67" t="s">
        <v>130</v>
      </c>
      <c r="B194" s="68"/>
      <c r="C194" s="80"/>
      <c r="D194" s="94" t="s">
        <v>20</v>
      </c>
      <c r="E194" s="274">
        <v>78942</v>
      </c>
      <c r="F194" s="121">
        <v>82668</v>
      </c>
      <c r="G194" s="275">
        <v>86534.37</v>
      </c>
      <c r="H194" s="276">
        <v>86944</v>
      </c>
      <c r="I194" s="274">
        <v>27797</v>
      </c>
      <c r="J194" s="121">
        <v>29367</v>
      </c>
      <c r="K194" s="275">
        <v>32114.13</v>
      </c>
      <c r="L194" s="276">
        <v>32417</v>
      </c>
      <c r="M194" s="311">
        <v>342.2</v>
      </c>
      <c r="N194" s="124">
        <v>361.5</v>
      </c>
      <c r="O194" s="74">
        <f>IF(M194-N194=0,"-",(M194-N194)/N194*100)</f>
        <v>-5.3388658367911512</v>
      </c>
      <c r="P194" s="277">
        <v>1568.4</v>
      </c>
      <c r="Q194" s="124">
        <v>1583.1</v>
      </c>
      <c r="R194" s="74">
        <f>IF(P194-Q194=0,"-",(P194-Q194)/Q194*100)</f>
        <v>-0.92855789274207678</v>
      </c>
      <c r="S194" s="8"/>
      <c r="T194" s="8"/>
      <c r="U194" s="406"/>
      <c r="V194" s="8"/>
      <c r="W194" s="406"/>
      <c r="X194" s="8"/>
      <c r="Y194" s="8"/>
      <c r="Z194" s="8"/>
    </row>
    <row r="195" spans="1:26" ht="12.75">
      <c r="A195" s="52"/>
      <c r="B195" s="9"/>
      <c r="C195" s="80"/>
      <c r="D195" s="94" t="s">
        <v>24</v>
      </c>
      <c r="E195" s="274">
        <v>22627</v>
      </c>
      <c r="F195" s="121">
        <v>21343</v>
      </c>
      <c r="G195" s="275">
        <v>22516</v>
      </c>
      <c r="H195" s="276">
        <v>22294</v>
      </c>
      <c r="I195" s="274">
        <v>10711</v>
      </c>
      <c r="J195" s="121">
        <v>10389</v>
      </c>
      <c r="K195" s="275">
        <v>10750</v>
      </c>
      <c r="L195" s="276">
        <v>10696</v>
      </c>
      <c r="M195" s="311">
        <v>131.80000000000001</v>
      </c>
      <c r="N195" s="124">
        <v>127.9</v>
      </c>
      <c r="O195" s="74">
        <f>IF(M195-N195=0,"-",(M195-N195)/N195*100)</f>
        <v>3.0492572322126703</v>
      </c>
      <c r="P195" s="277">
        <v>525</v>
      </c>
      <c r="Q195" s="124">
        <v>522.4</v>
      </c>
      <c r="R195" s="74">
        <f>IF(P195-Q195=0,"-",(P195-Q195)/Q195*100)</f>
        <v>0.49770290964778385</v>
      </c>
      <c r="S195" s="8"/>
      <c r="T195" s="8"/>
      <c r="U195" s="406"/>
      <c r="V195" s="8"/>
      <c r="W195" s="406"/>
      <c r="X195" s="8"/>
      <c r="Y195" s="8"/>
      <c r="Z195" s="8"/>
    </row>
    <row r="196" spans="1:26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N196" si="45">E194+E195</f>
        <v>101569</v>
      </c>
      <c r="F196" s="97">
        <f t="shared" si="45"/>
        <v>104011</v>
      </c>
      <c r="G196" s="82">
        <f t="shared" si="45"/>
        <v>109050.37</v>
      </c>
      <c r="H196" s="250">
        <f t="shared" si="45"/>
        <v>109238</v>
      </c>
      <c r="I196" s="173">
        <f t="shared" si="45"/>
        <v>38508</v>
      </c>
      <c r="J196" s="97">
        <f t="shared" si="45"/>
        <v>39756</v>
      </c>
      <c r="K196" s="82">
        <f t="shared" si="45"/>
        <v>42864.130000000005</v>
      </c>
      <c r="L196" s="173">
        <f t="shared" si="45"/>
        <v>43113</v>
      </c>
      <c r="M196" s="115">
        <f t="shared" si="45"/>
        <v>474</v>
      </c>
      <c r="N196" s="93">
        <f t="shared" si="45"/>
        <v>489.4</v>
      </c>
      <c r="O196" s="74">
        <f>IF(M196-N196=0,"-",(M196-N196)/N196*100)</f>
        <v>-3.1467102574581074</v>
      </c>
      <c r="P196" s="115">
        <f>P194+P195</f>
        <v>2093.4</v>
      </c>
      <c r="Q196" s="93">
        <f>Q194+Q195</f>
        <v>2105.5</v>
      </c>
      <c r="R196" s="74">
        <f>IF(P196-Q196=0,"-",(P196-Q196)/Q196*100)</f>
        <v>-0.57468534789835712</v>
      </c>
      <c r="S196" s="8"/>
      <c r="T196" s="86">
        <f>+P196*1000000/C196/365</f>
        <v>42865.040850175072</v>
      </c>
      <c r="U196" s="406">
        <f>+T196-K196</f>
        <v>0.9108501750670257</v>
      </c>
      <c r="V196" s="86">
        <f>+Q196*1000000/C196/365</f>
        <v>43112.803816778258</v>
      </c>
      <c r="W196" s="406">
        <f>+V196-L196</f>
        <v>-0.19618322174210334</v>
      </c>
      <c r="X196" s="8"/>
      <c r="Y196" s="8"/>
      <c r="Z196" s="8"/>
    </row>
    <row r="197" spans="1:26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  <c r="X197" s="8"/>
      <c r="Y197" s="8"/>
      <c r="Z197" s="8"/>
    </row>
    <row r="198" spans="1:26" ht="12.75">
      <c r="A198" s="67" t="s">
        <v>131</v>
      </c>
      <c r="B198" s="68"/>
      <c r="C198" s="80"/>
      <c r="D198" s="94" t="s">
        <v>20</v>
      </c>
      <c r="E198" s="274">
        <v>200970</v>
      </c>
      <c r="F198" s="121">
        <v>199052</v>
      </c>
      <c r="G198" s="275">
        <v>201145</v>
      </c>
      <c r="H198" s="276">
        <v>196016</v>
      </c>
      <c r="I198" s="274">
        <v>53190</v>
      </c>
      <c r="J198" s="121">
        <v>53937</v>
      </c>
      <c r="K198" s="275">
        <v>55718</v>
      </c>
      <c r="L198" s="276">
        <v>55288</v>
      </c>
      <c r="M198" s="311">
        <v>988.5</v>
      </c>
      <c r="N198" s="124">
        <v>1002.4</v>
      </c>
      <c r="O198" s="74">
        <f>IF(M198-N198=0,"-",(M198-N198)/N198*100)</f>
        <v>-1.3866719872306441</v>
      </c>
      <c r="P198" s="277">
        <v>4108.1000000000004</v>
      </c>
      <c r="Q198" s="124">
        <v>4076.4</v>
      </c>
      <c r="R198" s="74">
        <f>IF(P198-Q198=0,"-",(P198-Q198)/Q198*100)</f>
        <v>0.77764694338142171</v>
      </c>
      <c r="S198" s="8"/>
      <c r="T198" s="8"/>
      <c r="U198" s="406"/>
      <c r="V198" s="8"/>
      <c r="W198" s="406"/>
      <c r="X198" s="8"/>
      <c r="Y198" s="8"/>
      <c r="Z198" s="8"/>
    </row>
    <row r="199" spans="1:26" ht="12.75">
      <c r="A199" s="52"/>
      <c r="B199" s="9"/>
      <c r="C199" s="80"/>
      <c r="D199" s="94" t="s">
        <v>24</v>
      </c>
      <c r="E199" s="274">
        <v>39304</v>
      </c>
      <c r="F199" s="121">
        <v>36931</v>
      </c>
      <c r="G199" s="275">
        <v>38118</v>
      </c>
      <c r="H199" s="276">
        <v>37622</v>
      </c>
      <c r="I199" s="274">
        <v>13728</v>
      </c>
      <c r="J199" s="121">
        <v>13031</v>
      </c>
      <c r="K199" s="275">
        <v>13539</v>
      </c>
      <c r="L199" s="276">
        <v>13368</v>
      </c>
      <c r="M199" s="311">
        <v>255.1</v>
      </c>
      <c r="N199" s="124">
        <v>242.2</v>
      </c>
      <c r="O199" s="74">
        <f>IF(M199-N199=0,"-",(M199-N199)/N199*100)</f>
        <v>5.3261767134599527</v>
      </c>
      <c r="P199" s="277">
        <v>998.3</v>
      </c>
      <c r="Q199" s="124">
        <v>985.6</v>
      </c>
      <c r="R199" s="74">
        <f>IF(P199-Q199=0,"-",(P199-Q199)/Q199*100)</f>
        <v>1.2885551948051879</v>
      </c>
      <c r="S199" s="8"/>
      <c r="T199" s="8"/>
      <c r="U199" s="406"/>
      <c r="V199" s="8"/>
      <c r="W199" s="406"/>
      <c r="X199" s="8"/>
      <c r="Y199" s="8"/>
      <c r="Z199" s="8"/>
    </row>
    <row r="200" spans="1:26" ht="12.75">
      <c r="A200" s="67"/>
      <c r="B200" s="79" t="s">
        <v>25</v>
      </c>
      <c r="C200" s="80">
        <v>202</v>
      </c>
      <c r="D200" s="94" t="s">
        <v>26</v>
      </c>
      <c r="E200" s="171">
        <f t="shared" ref="E200:N200" si="46">E198+E199</f>
        <v>240274</v>
      </c>
      <c r="F200" s="97">
        <f t="shared" si="46"/>
        <v>235983</v>
      </c>
      <c r="G200" s="82">
        <f t="shared" si="46"/>
        <v>239263</v>
      </c>
      <c r="H200" s="250">
        <f t="shared" si="46"/>
        <v>233638</v>
      </c>
      <c r="I200" s="173">
        <f t="shared" si="46"/>
        <v>66918</v>
      </c>
      <c r="J200" s="97">
        <f t="shared" si="46"/>
        <v>66968</v>
      </c>
      <c r="K200" s="82">
        <f t="shared" si="46"/>
        <v>69257</v>
      </c>
      <c r="L200" s="173">
        <f t="shared" si="46"/>
        <v>68656</v>
      </c>
      <c r="M200" s="115">
        <f t="shared" si="46"/>
        <v>1243.5999999999999</v>
      </c>
      <c r="N200" s="93">
        <f t="shared" si="46"/>
        <v>1244.5999999999999</v>
      </c>
      <c r="O200" s="74">
        <f>IF(M200-N200=0,"-",(M200-N200)/N200*100)</f>
        <v>-8.0347099469709152E-2</v>
      </c>
      <c r="P200" s="115">
        <f>P198+P199</f>
        <v>5106.4000000000005</v>
      </c>
      <c r="Q200" s="93">
        <f>Q198+Q199</f>
        <v>5062</v>
      </c>
      <c r="R200" s="74">
        <f>IF(P200-Q200=0,"-",(P200-Q200)/Q200*100)</f>
        <v>0.8771236665349772</v>
      </c>
      <c r="S200" s="8"/>
      <c r="T200" s="86">
        <f>+P200*1000000/C200/365</f>
        <v>69258.103892581057</v>
      </c>
      <c r="U200" s="406">
        <f>+T200-K200</f>
        <v>1.1038925810571527</v>
      </c>
      <c r="V200" s="86">
        <f>+Q200*1000000/C200/365</f>
        <v>68655.906686559058</v>
      </c>
      <c r="W200" s="406">
        <f>+V200-L200</f>
        <v>-9.3313440942438319E-2</v>
      </c>
      <c r="X200" s="8"/>
      <c r="Y200" s="8"/>
      <c r="Z200" s="8"/>
    </row>
    <row r="201" spans="1:26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  <c r="X201" s="8"/>
      <c r="Y201" s="8"/>
      <c r="Z201" s="8"/>
    </row>
    <row r="202" spans="1:26" ht="12.75">
      <c r="A202" s="67" t="s">
        <v>133</v>
      </c>
      <c r="B202" s="68"/>
      <c r="C202" s="80"/>
      <c r="D202" s="94" t="s">
        <v>20</v>
      </c>
      <c r="E202" s="274">
        <v>76088</v>
      </c>
      <c r="F202" s="121">
        <v>75949</v>
      </c>
      <c r="G202" s="275">
        <v>77801</v>
      </c>
      <c r="H202" s="276">
        <v>76273</v>
      </c>
      <c r="I202" s="274">
        <v>30930</v>
      </c>
      <c r="J202" s="121">
        <v>30955</v>
      </c>
      <c r="K202" s="275">
        <v>33408</v>
      </c>
      <c r="L202" s="276">
        <v>32890</v>
      </c>
      <c r="M202" s="311">
        <v>157.4</v>
      </c>
      <c r="N202" s="124">
        <v>157.5</v>
      </c>
      <c r="O202" s="74">
        <f>IF(M202-N202=0,"-",(M202-N202)/N202*100)</f>
        <v>-6.349206349205988E-2</v>
      </c>
      <c r="P202" s="277">
        <v>674.3</v>
      </c>
      <c r="Q202" s="124">
        <v>663.9</v>
      </c>
      <c r="R202" s="74">
        <f>IF(P202-Q202=0,"-",(P202-Q202)/Q202*100)</f>
        <v>1.5665009790631086</v>
      </c>
      <c r="S202" s="8"/>
      <c r="T202" s="8"/>
      <c r="U202" s="406"/>
      <c r="V202" s="8"/>
      <c r="W202" s="406"/>
      <c r="X202" s="8"/>
      <c r="Y202" s="8"/>
      <c r="Z202" s="8"/>
    </row>
    <row r="203" spans="1:26" ht="12.75">
      <c r="A203" s="52"/>
      <c r="B203" s="9"/>
      <c r="C203" s="80"/>
      <c r="D203" s="94" t="s">
        <v>24</v>
      </c>
      <c r="E203" s="274">
        <v>18711</v>
      </c>
      <c r="F203" s="121">
        <v>17572</v>
      </c>
      <c r="G203" s="275">
        <v>18307</v>
      </c>
      <c r="H203" s="276">
        <v>18348</v>
      </c>
      <c r="I203" s="274">
        <v>9491</v>
      </c>
      <c r="J203" s="121">
        <v>8952</v>
      </c>
      <c r="K203" s="275">
        <v>9379</v>
      </c>
      <c r="L203" s="276">
        <v>9351</v>
      </c>
      <c r="M203" s="311">
        <v>48.3</v>
      </c>
      <c r="N203" s="124">
        <v>45.5</v>
      </c>
      <c r="O203" s="74">
        <f>IF(M203-N203=0,"-",(M203-N203)/N203*100)</f>
        <v>6.153846153846148</v>
      </c>
      <c r="P203" s="277">
        <v>189.3</v>
      </c>
      <c r="Q203" s="124">
        <v>188.7</v>
      </c>
      <c r="R203" s="74">
        <f>IF(P203-Q203=0,"-",(P203-Q203)/Q203*100)</f>
        <v>0.31796502384738884</v>
      </c>
      <c r="S203" s="8"/>
      <c r="T203" s="8"/>
      <c r="U203" s="406"/>
      <c r="V203" s="8"/>
      <c r="W203" s="406"/>
      <c r="X203" s="8"/>
      <c r="Y203" s="8"/>
      <c r="Z203" s="8"/>
    </row>
    <row r="204" spans="1:26" ht="12.75">
      <c r="A204" s="67"/>
      <c r="B204" s="79" t="s">
        <v>25</v>
      </c>
      <c r="C204" s="80">
        <v>55.3</v>
      </c>
      <c r="D204" s="94" t="s">
        <v>26</v>
      </c>
      <c r="E204" s="171">
        <f t="shared" ref="E204:N204" si="47">E202+E203</f>
        <v>94799</v>
      </c>
      <c r="F204" s="97">
        <f t="shared" si="47"/>
        <v>93521</v>
      </c>
      <c r="G204" s="82">
        <f t="shared" si="47"/>
        <v>96108</v>
      </c>
      <c r="H204" s="250">
        <f t="shared" si="47"/>
        <v>94621</v>
      </c>
      <c r="I204" s="173">
        <f t="shared" si="47"/>
        <v>40421</v>
      </c>
      <c r="J204" s="97">
        <f t="shared" si="47"/>
        <v>39907</v>
      </c>
      <c r="K204" s="82">
        <f t="shared" si="47"/>
        <v>42787</v>
      </c>
      <c r="L204" s="173">
        <f t="shared" si="47"/>
        <v>42241</v>
      </c>
      <c r="M204" s="115">
        <f t="shared" si="47"/>
        <v>205.7</v>
      </c>
      <c r="N204" s="93">
        <f t="shared" si="47"/>
        <v>203</v>
      </c>
      <c r="O204" s="74">
        <f>IF(M204-N204=0,"-",(M204-N204)/N204*100)</f>
        <v>1.3300492610837382</v>
      </c>
      <c r="P204" s="115">
        <f>P202+P203</f>
        <v>863.59999999999991</v>
      </c>
      <c r="Q204" s="93">
        <f>Q202+Q203</f>
        <v>852.59999999999991</v>
      </c>
      <c r="R204" s="74">
        <f>IF(P204-Q204=0,"-",(P204-Q204)/Q204*100)</f>
        <v>1.2901712409101573</v>
      </c>
      <c r="S204" s="8"/>
      <c r="T204" s="86">
        <f>+P204*1000000/C204/365</f>
        <v>42785.305556243649</v>
      </c>
      <c r="U204" s="406">
        <f>+T204-K204</f>
        <v>-1.6944437563506654</v>
      </c>
      <c r="V204" s="86">
        <f>+Q204*1000000/C204/365</f>
        <v>42240.332928732438</v>
      </c>
      <c r="W204" s="406">
        <f>+V204-L204</f>
        <v>-0.66707126756227808</v>
      </c>
      <c r="X204" s="8"/>
      <c r="Y204" s="8"/>
      <c r="Z204" s="8"/>
    </row>
    <row r="205" spans="1:26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  <c r="X205" s="8"/>
      <c r="Y205" s="8"/>
      <c r="Z205" s="8"/>
    </row>
    <row r="206" spans="1:26" ht="12.75">
      <c r="A206" s="67" t="s">
        <v>135</v>
      </c>
      <c r="B206" s="68"/>
      <c r="C206" s="80"/>
      <c r="D206" s="94" t="s">
        <v>20</v>
      </c>
      <c r="E206" s="274">
        <v>64344</v>
      </c>
      <c r="F206" s="121">
        <v>66539</v>
      </c>
      <c r="G206" s="275">
        <v>65344</v>
      </c>
      <c r="H206" s="276">
        <v>65454</v>
      </c>
      <c r="I206" s="274">
        <v>18615</v>
      </c>
      <c r="J206" s="121">
        <v>19318</v>
      </c>
      <c r="K206" s="275">
        <v>19643</v>
      </c>
      <c r="L206" s="276">
        <v>19735</v>
      </c>
      <c r="M206" s="311">
        <v>295.10000000000002</v>
      </c>
      <c r="N206" s="124">
        <v>306.2</v>
      </c>
      <c r="O206" s="74">
        <f>IF(M206-N206=0,"-",(M206-N206)/N206*100)</f>
        <v>-3.6250816459830069</v>
      </c>
      <c r="P206" s="277">
        <v>1235.4000000000001</v>
      </c>
      <c r="Q206" s="124">
        <v>1241.0999999999999</v>
      </c>
      <c r="R206" s="74">
        <f>IF(P206-Q206=0,"-",(P206-Q206)/Q206*100)</f>
        <v>-0.45927000241719595</v>
      </c>
      <c r="S206" s="8"/>
      <c r="T206" s="8"/>
      <c r="U206" s="406"/>
      <c r="V206" s="8"/>
      <c r="W206" s="406"/>
      <c r="X206" s="8"/>
      <c r="Y206" s="8"/>
      <c r="Z206" s="8"/>
    </row>
    <row r="207" spans="1:26" ht="12.75">
      <c r="A207" s="52"/>
      <c r="B207" s="9"/>
      <c r="C207" s="80"/>
      <c r="D207" s="94" t="s">
        <v>24</v>
      </c>
      <c r="E207" s="274">
        <v>12068</v>
      </c>
      <c r="F207" s="121">
        <v>11919</v>
      </c>
      <c r="G207" s="275">
        <v>11935</v>
      </c>
      <c r="H207" s="276">
        <v>12131</v>
      </c>
      <c r="I207" s="274">
        <v>4395</v>
      </c>
      <c r="J207" s="121">
        <v>4344</v>
      </c>
      <c r="K207" s="275">
        <v>4367</v>
      </c>
      <c r="L207" s="276">
        <v>4425</v>
      </c>
      <c r="M207" s="311">
        <v>69.7</v>
      </c>
      <c r="N207" s="124">
        <v>68.900000000000006</v>
      </c>
      <c r="O207" s="74">
        <f>IF(M207-N207=0,"-",(M207-N207)/N207*100)</f>
        <v>1.1611030478954965</v>
      </c>
      <c r="P207" s="277">
        <v>274.60000000000002</v>
      </c>
      <c r="Q207" s="124">
        <v>278.3</v>
      </c>
      <c r="R207" s="74">
        <f>IF(P207-Q207=0,"-",(P207-Q207)/Q207*100)</f>
        <v>-1.329500538986701</v>
      </c>
      <c r="S207" s="8"/>
      <c r="T207" s="8"/>
      <c r="U207" s="406"/>
      <c r="V207" s="8"/>
      <c r="W207" s="406"/>
      <c r="X207" s="8"/>
      <c r="Y207" s="8"/>
      <c r="Z207" s="8"/>
    </row>
    <row r="208" spans="1:26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N208" si="48">E206+E207</f>
        <v>76412</v>
      </c>
      <c r="F208" s="97">
        <f t="shared" si="48"/>
        <v>78458</v>
      </c>
      <c r="G208" s="82">
        <f t="shared" si="48"/>
        <v>77279</v>
      </c>
      <c r="H208" s="250">
        <f t="shared" si="48"/>
        <v>77585</v>
      </c>
      <c r="I208" s="173">
        <f t="shared" si="48"/>
        <v>23010</v>
      </c>
      <c r="J208" s="97">
        <f t="shared" si="48"/>
        <v>23662</v>
      </c>
      <c r="K208" s="82">
        <f t="shared" si="48"/>
        <v>24010</v>
      </c>
      <c r="L208" s="173">
        <f t="shared" si="48"/>
        <v>24160</v>
      </c>
      <c r="M208" s="115">
        <f t="shared" si="48"/>
        <v>364.8</v>
      </c>
      <c r="N208" s="93">
        <f t="shared" si="48"/>
        <v>375.1</v>
      </c>
      <c r="O208" s="74">
        <f>IF(M208-N208=0,"-",(M208-N208)/N208*100)</f>
        <v>-2.7459344174886726</v>
      </c>
      <c r="P208" s="115">
        <f>P206+P207</f>
        <v>1510</v>
      </c>
      <c r="Q208" s="93">
        <f>Q206+Q207</f>
        <v>1519.3999999999999</v>
      </c>
      <c r="R208" s="74">
        <f>IF(P208-Q208=0,"-",(P208-Q208)/Q208*100)</f>
        <v>-0.6186652626036504</v>
      </c>
      <c r="S208" s="8"/>
      <c r="T208" s="86">
        <f>+P208*1000000/C208/365</f>
        <v>24010.367390422885</v>
      </c>
      <c r="U208" s="406">
        <f>+T208-K208</f>
        <v>0.36739042288536439</v>
      </c>
      <c r="V208" s="86">
        <f>+Q208*1000000/C208/365</f>
        <v>24159.83590265465</v>
      </c>
      <c r="W208" s="406">
        <f>+V208-L208</f>
        <v>-0.16409734535045573</v>
      </c>
      <c r="X208" s="8"/>
      <c r="Y208" s="8"/>
      <c r="Z208" s="8"/>
    </row>
    <row r="209" spans="1:26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  <c r="X209" s="8"/>
      <c r="Y209" s="8"/>
      <c r="Z209" s="8"/>
    </row>
    <row r="210" spans="1:26" ht="12.75">
      <c r="A210" s="67" t="s">
        <v>136</v>
      </c>
      <c r="B210" s="68"/>
      <c r="C210" s="80"/>
      <c r="D210" s="94" t="s">
        <v>20</v>
      </c>
      <c r="E210" s="274">
        <v>38824</v>
      </c>
      <c r="F210" s="121">
        <v>42811</v>
      </c>
      <c r="G210" s="275">
        <v>43682</v>
      </c>
      <c r="H210" s="276">
        <v>46135</v>
      </c>
      <c r="I210" s="274">
        <v>22397</v>
      </c>
      <c r="J210" s="121">
        <v>24419</v>
      </c>
      <c r="K210" s="275">
        <v>26065</v>
      </c>
      <c r="L210" s="276">
        <v>27230</v>
      </c>
      <c r="M210" s="311">
        <v>102.4</v>
      </c>
      <c r="N210" s="124">
        <v>111.7</v>
      </c>
      <c r="O210" s="74">
        <f>IF(M210-N210=0,"-",(M210-N210)/N210*100)</f>
        <v>-8.325872873769022</v>
      </c>
      <c r="P210" s="277">
        <v>472.8</v>
      </c>
      <c r="Q210" s="124">
        <v>494</v>
      </c>
      <c r="R210" s="74">
        <f>IF(P210-Q210=0,"-",(P210-Q210)/Q210*100)</f>
        <v>-4.2914979757084994</v>
      </c>
      <c r="S210" s="8"/>
      <c r="T210" s="8"/>
      <c r="U210" s="406"/>
      <c r="V210" s="8"/>
      <c r="W210" s="406"/>
      <c r="X210" s="8"/>
      <c r="Y210" s="8"/>
      <c r="Z210" s="8"/>
    </row>
    <row r="211" spans="1:26" ht="12.75">
      <c r="A211" s="52"/>
      <c r="B211" s="9"/>
      <c r="C211" s="80"/>
      <c r="D211" s="94" t="s">
        <v>24</v>
      </c>
      <c r="E211" s="274">
        <v>12948</v>
      </c>
      <c r="F211" s="121">
        <v>12674.88</v>
      </c>
      <c r="G211" s="275">
        <v>12978</v>
      </c>
      <c r="H211" s="276">
        <v>13176</v>
      </c>
      <c r="I211" s="274">
        <v>8645</v>
      </c>
      <c r="J211" s="121">
        <v>8494</v>
      </c>
      <c r="K211" s="275">
        <v>8725</v>
      </c>
      <c r="L211" s="276">
        <v>8773</v>
      </c>
      <c r="M211" s="311">
        <v>39.5</v>
      </c>
      <c r="N211" s="124">
        <v>38.799999999999997</v>
      </c>
      <c r="O211" s="74">
        <f>IF(M211-N211=0,"-",(M211-N211)/N211*100)</f>
        <v>1.8041237113402135</v>
      </c>
      <c r="P211" s="277">
        <v>158.30000000000001</v>
      </c>
      <c r="Q211" s="124">
        <v>159.1</v>
      </c>
      <c r="R211" s="74">
        <f>IF(P211-Q211=0,"-",(P211-Q211)/Q211*100)</f>
        <v>-0.50282840980514321</v>
      </c>
      <c r="S211" s="8"/>
      <c r="T211" s="8"/>
      <c r="U211" s="406"/>
      <c r="V211" s="8"/>
      <c r="W211" s="406"/>
      <c r="X211" s="8"/>
      <c r="Y211" s="8"/>
      <c r="Z211" s="8"/>
    </row>
    <row r="212" spans="1:26" ht="12.75">
      <c r="A212" s="67"/>
      <c r="B212" s="79" t="s">
        <v>25</v>
      </c>
      <c r="C212" s="80">
        <v>49.7</v>
      </c>
      <c r="D212" s="94" t="s">
        <v>26</v>
      </c>
      <c r="E212" s="171">
        <f t="shared" ref="E212:N212" si="49">E210+E211</f>
        <v>51772</v>
      </c>
      <c r="F212" s="97">
        <f t="shared" si="49"/>
        <v>55485.88</v>
      </c>
      <c r="G212" s="82">
        <f t="shared" si="49"/>
        <v>56660</v>
      </c>
      <c r="H212" s="250">
        <f t="shared" si="49"/>
        <v>59311</v>
      </c>
      <c r="I212" s="173">
        <f t="shared" si="49"/>
        <v>31042</v>
      </c>
      <c r="J212" s="97">
        <f t="shared" si="49"/>
        <v>32913</v>
      </c>
      <c r="K212" s="82">
        <f t="shared" si="49"/>
        <v>34790</v>
      </c>
      <c r="L212" s="173">
        <f t="shared" si="49"/>
        <v>36003</v>
      </c>
      <c r="M212" s="115">
        <f t="shared" si="49"/>
        <v>141.9</v>
      </c>
      <c r="N212" s="93">
        <f t="shared" si="49"/>
        <v>150.5</v>
      </c>
      <c r="O212" s="74">
        <f>IF(M212-N212=0,"-",(M212-N212)/N212*100)</f>
        <v>-5.7142857142857109</v>
      </c>
      <c r="P212" s="115">
        <f>P210+P211</f>
        <v>631.1</v>
      </c>
      <c r="Q212" s="93">
        <f>Q210+Q211</f>
        <v>653.1</v>
      </c>
      <c r="R212" s="74">
        <f>IF(P212-Q212=0,"-",(P212-Q212)/Q212*100)</f>
        <v>-3.3685499923442044</v>
      </c>
      <c r="S212" s="8"/>
      <c r="T212" s="86">
        <f>+P212*1000000/C212/365</f>
        <v>34789.559273448911</v>
      </c>
      <c r="U212" s="406">
        <f>+T212-K212</f>
        <v>-0.44072655108902836</v>
      </c>
      <c r="V212" s="86">
        <f>+Q212*1000000/C212/365</f>
        <v>36002.315261431599</v>
      </c>
      <c r="W212" s="406">
        <f>+V212-L212</f>
        <v>-0.68473856840137159</v>
      </c>
      <c r="X212" s="8"/>
      <c r="Y212" s="8"/>
      <c r="Z212" s="8"/>
    </row>
    <row r="213" spans="1:26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  <c r="X213" s="8"/>
      <c r="Y213" s="8"/>
      <c r="Z213" s="8"/>
    </row>
    <row r="214" spans="1:26" ht="12.75">
      <c r="A214" s="67" t="s">
        <v>137</v>
      </c>
      <c r="B214" s="68"/>
      <c r="C214" s="80"/>
      <c r="D214" s="94" t="s">
        <v>20</v>
      </c>
      <c r="E214" s="274">
        <v>29438</v>
      </c>
      <c r="F214" s="121">
        <v>31848</v>
      </c>
      <c r="G214" s="275">
        <v>34659</v>
      </c>
      <c r="H214" s="276">
        <v>35915</v>
      </c>
      <c r="I214" s="274">
        <v>11387.74</v>
      </c>
      <c r="J214" s="121">
        <v>12413</v>
      </c>
      <c r="K214" s="275">
        <v>14466</v>
      </c>
      <c r="L214" s="276">
        <v>15032</v>
      </c>
      <c r="M214" s="311">
        <v>198.6</v>
      </c>
      <c r="N214" s="124">
        <v>216.5</v>
      </c>
      <c r="O214" s="74">
        <f>IF(M214-N214=0,"-",(M214-N214)/N214*100)</f>
        <v>-8.2678983833718274</v>
      </c>
      <c r="P214" s="277">
        <v>1001.1</v>
      </c>
      <c r="Q214" s="124">
        <v>1040.3</v>
      </c>
      <c r="R214" s="74">
        <f>IF(P214-Q214=0,"-",(P214-Q214)/Q214*100)</f>
        <v>-3.7681438046717233</v>
      </c>
      <c r="S214" s="8"/>
      <c r="T214" s="8"/>
      <c r="U214" s="406"/>
      <c r="V214" s="8"/>
      <c r="W214" s="406"/>
      <c r="X214" s="8"/>
      <c r="Y214" s="8"/>
      <c r="Z214" s="8"/>
    </row>
    <row r="215" spans="1:26" ht="12.75">
      <c r="A215" s="52"/>
      <c r="B215" s="9"/>
      <c r="C215" s="80"/>
      <c r="D215" s="94" t="s">
        <v>24</v>
      </c>
      <c r="E215" s="274">
        <v>10607</v>
      </c>
      <c r="F215" s="121">
        <v>10521</v>
      </c>
      <c r="G215" s="275">
        <v>10735</v>
      </c>
      <c r="H215" s="276">
        <v>10879</v>
      </c>
      <c r="I215" s="274">
        <v>4856</v>
      </c>
      <c r="J215" s="121">
        <v>5068</v>
      </c>
      <c r="K215" s="275">
        <v>4986</v>
      </c>
      <c r="L215" s="276">
        <v>5175</v>
      </c>
      <c r="M215" s="311">
        <v>84.7</v>
      </c>
      <c r="N215" s="124">
        <v>88.4</v>
      </c>
      <c r="O215" s="74">
        <f>IF(M215-N215=0,"-",(M215-N215)/N215*100)</f>
        <v>-4.1855203619909531</v>
      </c>
      <c r="P215" s="277">
        <v>345.1</v>
      </c>
      <c r="Q215" s="124">
        <v>358.1</v>
      </c>
      <c r="R215" s="74">
        <f>IF(P215-Q215=0,"-",(P215-Q215)/Q215*100)</f>
        <v>-3.6302708740575258</v>
      </c>
      <c r="S215" s="8"/>
      <c r="T215" s="8"/>
      <c r="U215" s="406"/>
      <c r="V215" s="8"/>
      <c r="W215" s="406"/>
      <c r="X215" s="8"/>
      <c r="Y215" s="8"/>
      <c r="Z215" s="8"/>
    </row>
    <row r="216" spans="1:26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N216" si="50">E214+E215</f>
        <v>40045</v>
      </c>
      <c r="F216" s="97">
        <f t="shared" si="50"/>
        <v>42369</v>
      </c>
      <c r="G216" s="82">
        <f t="shared" si="50"/>
        <v>45394</v>
      </c>
      <c r="H216" s="250">
        <f t="shared" si="50"/>
        <v>46794</v>
      </c>
      <c r="I216" s="173">
        <f t="shared" si="50"/>
        <v>16243.74</v>
      </c>
      <c r="J216" s="97">
        <f t="shared" si="50"/>
        <v>17481</v>
      </c>
      <c r="K216" s="82">
        <f t="shared" si="50"/>
        <v>19452</v>
      </c>
      <c r="L216" s="173">
        <f t="shared" si="50"/>
        <v>20207</v>
      </c>
      <c r="M216" s="115">
        <f t="shared" si="50"/>
        <v>283.3</v>
      </c>
      <c r="N216" s="93">
        <f t="shared" si="50"/>
        <v>304.89999999999998</v>
      </c>
      <c r="O216" s="74">
        <f>IF(M216-N216=0,"-",(M216-N216)/N216*100)</f>
        <v>-7.0842899311249488</v>
      </c>
      <c r="P216" s="115">
        <f>P214+P215</f>
        <v>1346.2</v>
      </c>
      <c r="Q216" s="93">
        <f>Q214+Q215</f>
        <v>1398.4</v>
      </c>
      <c r="R216" s="74">
        <f>IF(P216-Q216=0,"-",(P216-Q216)/Q216*100)</f>
        <v>-3.7328375286041222</v>
      </c>
      <c r="S216" s="8"/>
      <c r="T216" s="86">
        <f>+P216*1000000/C216/365</f>
        <v>19452.632795792153</v>
      </c>
      <c r="U216" s="406">
        <f>+T216-K216</f>
        <v>0.63279579215304693</v>
      </c>
      <c r="V216" s="86">
        <f>+Q216*1000000/C216/365</f>
        <v>20206.924455233802</v>
      </c>
      <c r="W216" s="406">
        <f>+V216-L216</f>
        <v>-7.5544766197708668E-2</v>
      </c>
      <c r="X216" s="8"/>
      <c r="Y216" s="8"/>
      <c r="Z216" s="8"/>
    </row>
    <row r="217" spans="1:26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15"/>
      <c r="Q217" s="93"/>
      <c r="R217" s="74"/>
      <c r="S217" s="8"/>
      <c r="T217" s="8"/>
      <c r="U217" s="406"/>
      <c r="V217" s="8"/>
      <c r="W217" s="406"/>
      <c r="X217" s="8"/>
      <c r="Y217" s="8"/>
      <c r="Z217" s="8"/>
    </row>
    <row r="218" spans="1:26" ht="12.75">
      <c r="A218" s="67" t="s">
        <v>138</v>
      </c>
      <c r="B218" s="68"/>
      <c r="C218" s="80"/>
      <c r="D218" s="94" t="s">
        <v>20</v>
      </c>
      <c r="E218" s="274">
        <v>24121.13</v>
      </c>
      <c r="F218" s="121">
        <v>25788</v>
      </c>
      <c r="G218" s="275">
        <v>27924.51</v>
      </c>
      <c r="H218" s="276">
        <v>28618.26</v>
      </c>
      <c r="I218" s="274">
        <v>10946</v>
      </c>
      <c r="J218" s="121">
        <v>11730</v>
      </c>
      <c r="K218" s="275">
        <v>13212</v>
      </c>
      <c r="L218" s="276">
        <v>13620</v>
      </c>
      <c r="M218" s="311">
        <v>144</v>
      </c>
      <c r="N218" s="124">
        <v>154.30000000000001</v>
      </c>
      <c r="O218" s="74">
        <f>IF(M218-N218=0,"-",(M218-N218)/N218*100)</f>
        <v>-6.6753078418665011</v>
      </c>
      <c r="P218" s="277">
        <v>689.6</v>
      </c>
      <c r="Q218" s="124">
        <v>710.9</v>
      </c>
      <c r="R218" s="74">
        <f>IF(P218-Q218=0,"-",(P218-Q218)/Q218*100)</f>
        <v>-2.9962019974679919</v>
      </c>
      <c r="S218" s="8"/>
      <c r="T218" s="8"/>
      <c r="U218" s="406"/>
      <c r="V218" s="8"/>
      <c r="W218" s="406"/>
      <c r="X218" s="8"/>
      <c r="Y218" s="8"/>
      <c r="Z218" s="8"/>
    </row>
    <row r="219" spans="1:26" ht="12.75">
      <c r="A219" s="52"/>
      <c r="B219" s="9"/>
      <c r="C219" s="80"/>
      <c r="D219" s="94" t="s">
        <v>24</v>
      </c>
      <c r="E219" s="274">
        <v>6340</v>
      </c>
      <c r="F219" s="121">
        <v>6653</v>
      </c>
      <c r="G219" s="275">
        <v>6287</v>
      </c>
      <c r="H219" s="276">
        <v>6649</v>
      </c>
      <c r="I219" s="274">
        <v>2968</v>
      </c>
      <c r="J219" s="121">
        <v>3145</v>
      </c>
      <c r="K219" s="275">
        <v>2980</v>
      </c>
      <c r="L219" s="276">
        <v>3184</v>
      </c>
      <c r="M219" s="311">
        <v>39</v>
      </c>
      <c r="N219" s="124">
        <v>41.4</v>
      </c>
      <c r="O219" s="74">
        <f>IF(M219-N219=0,"-",(M219-N219)/N219*100)</f>
        <v>-5.7971014492753588</v>
      </c>
      <c r="P219" s="277">
        <v>155.5</v>
      </c>
      <c r="Q219" s="124">
        <v>166.2</v>
      </c>
      <c r="R219" s="74">
        <f>IF(P219-Q219=0,"-",(P219-Q219)/Q219*100)</f>
        <v>-6.4380264741275504</v>
      </c>
      <c r="S219" s="8"/>
      <c r="T219" s="8"/>
      <c r="U219" s="406"/>
      <c r="V219" s="8"/>
      <c r="W219" s="406"/>
      <c r="X219" s="8"/>
      <c r="Y219" s="8"/>
      <c r="Z219" s="8"/>
    </row>
    <row r="220" spans="1:26" ht="12.75">
      <c r="A220" s="67"/>
      <c r="B220" s="79" t="s">
        <v>25</v>
      </c>
      <c r="C220" s="80">
        <v>143</v>
      </c>
      <c r="D220" s="94" t="s">
        <v>26</v>
      </c>
      <c r="E220" s="171">
        <f t="shared" ref="E220:N220" si="51">E218+E219</f>
        <v>30461.13</v>
      </c>
      <c r="F220" s="97">
        <f t="shared" si="51"/>
        <v>32441</v>
      </c>
      <c r="G220" s="82">
        <f t="shared" si="51"/>
        <v>34211.509999999995</v>
      </c>
      <c r="H220" s="250">
        <f t="shared" si="51"/>
        <v>35267.259999999995</v>
      </c>
      <c r="I220" s="173">
        <f t="shared" si="51"/>
        <v>13914</v>
      </c>
      <c r="J220" s="97">
        <f t="shared" si="51"/>
        <v>14875</v>
      </c>
      <c r="K220" s="82">
        <f t="shared" si="51"/>
        <v>16192</v>
      </c>
      <c r="L220" s="173">
        <f t="shared" si="51"/>
        <v>16804</v>
      </c>
      <c r="M220" s="115">
        <f t="shared" si="51"/>
        <v>183</v>
      </c>
      <c r="N220" s="93">
        <f t="shared" si="51"/>
        <v>195.70000000000002</v>
      </c>
      <c r="O220" s="74">
        <f>IF(M220-N220=0,"-",(M220-N220)/N220*100)</f>
        <v>-6.4895247828308715</v>
      </c>
      <c r="P220" s="115">
        <f>P218+P219</f>
        <v>845.1</v>
      </c>
      <c r="Q220" s="93">
        <f>Q218+Q219</f>
        <v>877.09999999999991</v>
      </c>
      <c r="R220" s="74">
        <f>IF(P220-Q220=0,"-",(P220-Q220)/Q220*100)</f>
        <v>-3.6483867289932608</v>
      </c>
      <c r="S220" s="8"/>
      <c r="T220" s="86">
        <f>+P220*1000000/C220/365</f>
        <v>16191.206054219754</v>
      </c>
      <c r="U220" s="406">
        <f>+T220-K220</f>
        <v>-0.79394578024584916</v>
      </c>
      <c r="V220" s="86">
        <f>+Q220*1000000/C220/365</f>
        <v>16804.291598812142</v>
      </c>
      <c r="W220" s="406">
        <f>+V220-L220</f>
        <v>0.29159881214218331</v>
      </c>
      <c r="X220" s="8"/>
      <c r="Y220" s="8"/>
      <c r="Z220" s="8"/>
    </row>
    <row r="221" spans="1:26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  <c r="Y221" s="8"/>
      <c r="Z221" s="8"/>
    </row>
    <row r="222" spans="1:26" ht="12.75">
      <c r="A222" s="67" t="s">
        <v>140</v>
      </c>
      <c r="B222" s="68"/>
      <c r="C222" s="80"/>
      <c r="D222" s="94" t="s">
        <v>20</v>
      </c>
      <c r="E222" s="171">
        <v>241529</v>
      </c>
      <c r="F222" s="97">
        <v>241995</v>
      </c>
      <c r="G222" s="82">
        <v>236795</v>
      </c>
      <c r="H222" s="250">
        <v>235163</v>
      </c>
      <c r="I222" s="173">
        <v>130058</v>
      </c>
      <c r="J222" s="97">
        <v>130381</v>
      </c>
      <c r="K222" s="82">
        <v>127546</v>
      </c>
      <c r="L222" s="86">
        <f>+Q222*1000000/C224/365</f>
        <v>126651.29526651296</v>
      </c>
      <c r="M222" s="115">
        <v>241.7</v>
      </c>
      <c r="N222" s="93">
        <v>242.3</v>
      </c>
      <c r="O222" s="74">
        <f t="shared" ref="O222:O236" si="52">IF(M222-N222=0,"-",(M222-N222)/N222*100)</f>
        <v>-0.2476269087907646</v>
      </c>
      <c r="P222" s="115">
        <v>940.4</v>
      </c>
      <c r="Q222" s="93">
        <v>933.8</v>
      </c>
      <c r="R222" s="74">
        <f t="shared" ref="R222:R236" si="53">IF(P222-Q222=0,"-",(P222-Q222)/Q222*100)</f>
        <v>0.70678946241165375</v>
      </c>
      <c r="S222" s="8"/>
      <c r="T222" s="8"/>
      <c r="U222" s="406"/>
      <c r="V222" s="86">
        <f>+Q222*1000000/C224/365</f>
        <v>126651.29526651296</v>
      </c>
      <c r="W222" s="406"/>
      <c r="X222" s="8"/>
      <c r="Y222" s="8"/>
      <c r="Z222" s="8"/>
    </row>
    <row r="223" spans="1:26" ht="12.75">
      <c r="A223" s="52"/>
      <c r="B223" s="9"/>
      <c r="C223" s="80"/>
      <c r="D223" s="94" t="s">
        <v>24</v>
      </c>
      <c r="E223" s="171">
        <v>21862</v>
      </c>
      <c r="F223" s="97">
        <v>21904</v>
      </c>
      <c r="G223" s="82">
        <v>21433</v>
      </c>
      <c r="H223" s="250">
        <v>21285</v>
      </c>
      <c r="I223" s="173">
        <v>11784</v>
      </c>
      <c r="J223" s="97">
        <v>11784</v>
      </c>
      <c r="K223" s="82">
        <v>11544</v>
      </c>
      <c r="L223" s="86">
        <f>+Q223*1000000/C224/365</f>
        <v>11474.298114742982</v>
      </c>
      <c r="M223" s="115">
        <v>21.9</v>
      </c>
      <c r="N223" s="93">
        <v>21.9</v>
      </c>
      <c r="O223" s="74" t="str">
        <f t="shared" si="52"/>
        <v>-</v>
      </c>
      <c r="P223" s="115">
        <v>85.1</v>
      </c>
      <c r="Q223" s="93">
        <v>84.6</v>
      </c>
      <c r="R223" s="74">
        <f t="shared" si="53"/>
        <v>0.59101654846335705</v>
      </c>
      <c r="S223" s="8"/>
      <c r="T223" s="8"/>
      <c r="U223" s="406"/>
      <c r="V223" s="86">
        <f>+Q223*1000000/C224/365</f>
        <v>11474.298114742982</v>
      </c>
      <c r="W223" s="406"/>
      <c r="X223" s="8"/>
      <c r="Y223" s="8"/>
      <c r="Z223" s="8"/>
    </row>
    <row r="224" spans="1:26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4">E222+E223</f>
        <v>263391</v>
      </c>
      <c r="F224" s="97">
        <f t="shared" si="54"/>
        <v>263899</v>
      </c>
      <c r="G224" s="82">
        <f t="shared" si="54"/>
        <v>258228</v>
      </c>
      <c r="H224" s="250">
        <f t="shared" si="54"/>
        <v>256448</v>
      </c>
      <c r="I224" s="173">
        <f t="shared" si="54"/>
        <v>141842</v>
      </c>
      <c r="J224" s="97">
        <f t="shared" si="54"/>
        <v>142165</v>
      </c>
      <c r="K224" s="82">
        <f t="shared" si="54"/>
        <v>139090</v>
      </c>
      <c r="L224" s="173">
        <f t="shared" si="54"/>
        <v>138125.59338125592</v>
      </c>
      <c r="M224" s="115">
        <f t="shared" si="54"/>
        <v>263.59999999999997</v>
      </c>
      <c r="N224" s="93">
        <f t="shared" si="54"/>
        <v>264.2</v>
      </c>
      <c r="O224" s="74">
        <f t="shared" si="52"/>
        <v>-0.22710068130205255</v>
      </c>
      <c r="P224" s="92">
        <f>P222+P223</f>
        <v>1025.5</v>
      </c>
      <c r="Q224" s="93">
        <f>Q222+Q223</f>
        <v>1018.4</v>
      </c>
      <c r="R224" s="74">
        <f t="shared" si="53"/>
        <v>0.69717203456402432</v>
      </c>
      <c r="S224" s="8"/>
      <c r="T224" s="86">
        <f>+P224*1000000/C224/365</f>
        <v>139088.56639088568</v>
      </c>
      <c r="U224" s="406">
        <f>+T224-K224</f>
        <v>-1.4336091143195517</v>
      </c>
      <c r="V224" s="86">
        <f>+Q224*1000000/C224/365</f>
        <v>138125.59338125595</v>
      </c>
      <c r="W224" s="406">
        <f>+V224-L224</f>
        <v>0</v>
      </c>
      <c r="X224" s="8"/>
      <c r="Y224" s="8"/>
      <c r="Z224" s="8"/>
    </row>
    <row r="225" spans="1:26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  <c r="Y225" s="8"/>
      <c r="Z225" s="8"/>
    </row>
    <row r="226" spans="1:26" ht="12.75">
      <c r="A226" s="67" t="s">
        <v>142</v>
      </c>
      <c r="B226" s="68"/>
      <c r="C226" s="80"/>
      <c r="D226" s="94" t="s">
        <v>20</v>
      </c>
      <c r="E226" s="171">
        <v>138144</v>
      </c>
      <c r="F226" s="97">
        <v>140885</v>
      </c>
      <c r="G226" s="82">
        <v>140918</v>
      </c>
      <c r="H226" s="250">
        <v>143110</v>
      </c>
      <c r="I226" s="173">
        <v>72285</v>
      </c>
      <c r="J226" s="97">
        <v>73635</v>
      </c>
      <c r="K226" s="82">
        <v>73740</v>
      </c>
      <c r="L226" s="296">
        <v>74990</v>
      </c>
      <c r="M226" s="115">
        <v>343.1</v>
      </c>
      <c r="N226" s="93">
        <v>350</v>
      </c>
      <c r="O226" s="74">
        <f t="shared" si="52"/>
        <v>-1.9714285714285649</v>
      </c>
      <c r="P226" s="115">
        <v>1388.7</v>
      </c>
      <c r="Q226" s="93">
        <v>1410.4</v>
      </c>
      <c r="R226" s="74">
        <f t="shared" si="53"/>
        <v>-1.5385706182643253</v>
      </c>
      <c r="S226" s="8"/>
      <c r="T226" s="8"/>
      <c r="U226" s="406"/>
      <c r="V226" s="8"/>
      <c r="W226" s="406"/>
      <c r="X226" s="154"/>
      <c r="Y226" s="154"/>
      <c r="Z226" s="154"/>
    </row>
    <row r="227" spans="1:26" ht="12.75">
      <c r="A227" s="52"/>
      <c r="B227" s="9"/>
      <c r="C227" s="80"/>
      <c r="D227" s="94" t="s">
        <v>24</v>
      </c>
      <c r="E227" s="171">
        <v>13493</v>
      </c>
      <c r="F227" s="97">
        <v>13902</v>
      </c>
      <c r="G227" s="82">
        <v>13660</v>
      </c>
      <c r="H227" s="250">
        <v>13982</v>
      </c>
      <c r="I227" s="173">
        <v>7900</v>
      </c>
      <c r="J227" s="97">
        <v>7500</v>
      </c>
      <c r="K227" s="82">
        <v>8001</v>
      </c>
      <c r="L227" s="296">
        <v>8188</v>
      </c>
      <c r="M227" s="115">
        <v>37.5</v>
      </c>
      <c r="N227" s="93">
        <v>38.6</v>
      </c>
      <c r="O227" s="74">
        <f t="shared" si="52"/>
        <v>-2.8497409326424905</v>
      </c>
      <c r="P227" s="115">
        <v>150.69999999999999</v>
      </c>
      <c r="Q227" s="93">
        <v>154.19999999999999</v>
      </c>
      <c r="R227" s="74">
        <f t="shared" si="53"/>
        <v>-2.2697795071335931</v>
      </c>
      <c r="S227" s="8"/>
      <c r="T227" s="8"/>
      <c r="U227" s="406"/>
      <c r="V227" s="8"/>
      <c r="W227" s="406"/>
      <c r="X227" s="154"/>
      <c r="Y227" s="154"/>
      <c r="Z227" s="154"/>
    </row>
    <row r="228" spans="1:26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5">E226+E227</f>
        <v>151637</v>
      </c>
      <c r="F228" s="97">
        <f t="shared" si="55"/>
        <v>154787</v>
      </c>
      <c r="G228" s="82">
        <f t="shared" si="55"/>
        <v>154578</v>
      </c>
      <c r="H228" s="250">
        <f t="shared" si="55"/>
        <v>157092</v>
      </c>
      <c r="I228" s="173">
        <f t="shared" si="55"/>
        <v>80185</v>
      </c>
      <c r="J228" s="97">
        <f t="shared" si="55"/>
        <v>81135</v>
      </c>
      <c r="K228" s="82">
        <f t="shared" si="55"/>
        <v>81741</v>
      </c>
      <c r="L228" s="173">
        <f t="shared" si="55"/>
        <v>83178</v>
      </c>
      <c r="M228" s="115">
        <f t="shared" si="55"/>
        <v>380.6</v>
      </c>
      <c r="N228" s="93">
        <f t="shared" si="55"/>
        <v>388.6</v>
      </c>
      <c r="O228" s="74">
        <f t="shared" si="52"/>
        <v>-2.058672156459084</v>
      </c>
      <c r="P228" s="92">
        <f>P226+P227</f>
        <v>1539.4</v>
      </c>
      <c r="Q228" s="93">
        <f>Q226+Q227</f>
        <v>1564.6000000000001</v>
      </c>
      <c r="R228" s="74">
        <f t="shared" si="53"/>
        <v>-1.610635306148539</v>
      </c>
      <c r="S228" s="8"/>
      <c r="T228" s="86">
        <f>+P228*1000000/C228/365</f>
        <v>81735.159817351596</v>
      </c>
      <c r="U228" s="406">
        <f>+T228-K228</f>
        <v>-5.8401826484041521</v>
      </c>
      <c r="V228" s="86">
        <f>+Q228*1000000/C228/365</f>
        <v>83073.165551661892</v>
      </c>
      <c r="W228" s="406">
        <f>+V228-L228</f>
        <v>-104.8344483381079</v>
      </c>
      <c r="X228" s="8"/>
      <c r="Y228" s="8"/>
      <c r="Z228" s="8"/>
    </row>
    <row r="229" spans="1:26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  <c r="Y229" s="8"/>
      <c r="Z229" s="8"/>
    </row>
    <row r="230" spans="1:26" ht="12.75">
      <c r="A230" s="67" t="s">
        <v>144</v>
      </c>
      <c r="B230" s="68"/>
      <c r="C230" s="80"/>
      <c r="D230" s="94" t="s">
        <v>20</v>
      </c>
      <c r="E230" s="171">
        <v>68687</v>
      </c>
      <c r="F230" s="97">
        <v>66984</v>
      </c>
      <c r="G230" s="82">
        <v>73642</v>
      </c>
      <c r="H230" s="250">
        <v>72680</v>
      </c>
      <c r="I230" s="173">
        <v>23212</v>
      </c>
      <c r="J230" s="97">
        <v>22798</v>
      </c>
      <c r="K230" s="82">
        <v>25966</v>
      </c>
      <c r="L230" s="296">
        <v>25889</v>
      </c>
      <c r="M230" s="115">
        <v>164</v>
      </c>
      <c r="N230" s="93">
        <v>161.1</v>
      </c>
      <c r="O230" s="74">
        <f t="shared" si="52"/>
        <v>1.8001241464928652</v>
      </c>
      <c r="P230" s="115">
        <v>727.9</v>
      </c>
      <c r="Q230" s="93">
        <v>725.7</v>
      </c>
      <c r="R230" s="74">
        <f t="shared" si="53"/>
        <v>0.30315557392861125</v>
      </c>
      <c r="S230" s="8"/>
      <c r="T230" s="8"/>
      <c r="U230" s="406"/>
      <c r="V230" s="8"/>
      <c r="W230" s="406"/>
      <c r="X230" s="8"/>
      <c r="Y230" s="8"/>
      <c r="Z230" s="8"/>
    </row>
    <row r="231" spans="1:26" ht="12.75">
      <c r="A231" s="67" t="s">
        <v>23</v>
      </c>
      <c r="B231" s="68"/>
      <c r="C231" s="80"/>
      <c r="D231" s="94" t="s">
        <v>24</v>
      </c>
      <c r="E231" s="171">
        <v>8059</v>
      </c>
      <c r="F231" s="97">
        <v>8331</v>
      </c>
      <c r="G231" s="82">
        <v>8582</v>
      </c>
      <c r="H231" s="250">
        <v>8706</v>
      </c>
      <c r="I231" s="173">
        <v>4307</v>
      </c>
      <c r="J231" s="97">
        <v>4409</v>
      </c>
      <c r="K231" s="82">
        <v>4577</v>
      </c>
      <c r="L231" s="296">
        <v>4646</v>
      </c>
      <c r="M231" s="115">
        <v>30.4</v>
      </c>
      <c r="N231" s="93">
        <v>31.1</v>
      </c>
      <c r="O231" s="74">
        <f t="shared" si="52"/>
        <v>-2.2508038585209094</v>
      </c>
      <c r="P231" s="115">
        <v>128.30000000000001</v>
      </c>
      <c r="Q231" s="93">
        <v>130.19999999999999</v>
      </c>
      <c r="R231" s="74">
        <f t="shared" si="53"/>
        <v>-1.4592933947772484</v>
      </c>
      <c r="S231" s="8"/>
      <c r="T231" s="8"/>
      <c r="U231" s="406"/>
      <c r="V231" s="8"/>
      <c r="W231" s="406"/>
      <c r="X231" s="69"/>
      <c r="Y231" s="69"/>
      <c r="Z231" s="8"/>
    </row>
    <row r="232" spans="1:26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6">E230+E231</f>
        <v>76746</v>
      </c>
      <c r="F232" s="97">
        <f t="shared" si="56"/>
        <v>75315</v>
      </c>
      <c r="G232" s="82">
        <f t="shared" si="56"/>
        <v>82224</v>
      </c>
      <c r="H232" s="250">
        <f t="shared" si="56"/>
        <v>81386</v>
      </c>
      <c r="I232" s="173">
        <f t="shared" si="56"/>
        <v>27519</v>
      </c>
      <c r="J232" s="97">
        <f t="shared" si="56"/>
        <v>27207</v>
      </c>
      <c r="K232" s="82">
        <f t="shared" si="56"/>
        <v>30543</v>
      </c>
      <c r="L232" s="173">
        <f t="shared" si="56"/>
        <v>30535</v>
      </c>
      <c r="M232" s="115">
        <f t="shared" si="56"/>
        <v>194.4</v>
      </c>
      <c r="N232" s="93">
        <f t="shared" si="56"/>
        <v>192.2</v>
      </c>
      <c r="O232" s="74">
        <f t="shared" si="52"/>
        <v>1.1446409989594262</v>
      </c>
      <c r="P232" s="92">
        <f>P230+P231</f>
        <v>856.2</v>
      </c>
      <c r="Q232" s="93">
        <f>Q230+Q231</f>
        <v>855.90000000000009</v>
      </c>
      <c r="R232" s="74">
        <f t="shared" si="53"/>
        <v>3.5050823694351502E-2</v>
      </c>
      <c r="S232" s="8"/>
      <c r="T232" s="86">
        <f>+P232*1000000/C232/365</f>
        <v>30543.664383561645</v>
      </c>
      <c r="U232" s="406">
        <f>+T232-K232</f>
        <v>0.6643835616450815</v>
      </c>
      <c r="V232" s="86">
        <f>+Q232*1000000/C232/365</f>
        <v>30532.962328767127</v>
      </c>
      <c r="W232" s="406">
        <f>+V232-L232</f>
        <v>-2.0376712328725262</v>
      </c>
      <c r="X232" s="69">
        <f>+P232+P236</f>
        <v>1826.5</v>
      </c>
      <c r="Y232" s="69"/>
      <c r="Z232" s="8"/>
    </row>
    <row r="233" spans="1:26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  <c r="Y233" s="69"/>
      <c r="Z233" s="8"/>
    </row>
    <row r="234" spans="1:26" ht="15">
      <c r="A234" s="155" t="s">
        <v>146</v>
      </c>
      <c r="B234" s="156"/>
      <c r="C234" s="157"/>
      <c r="D234" s="158" t="s">
        <v>20</v>
      </c>
      <c r="E234" s="294">
        <v>55998</v>
      </c>
      <c r="F234" s="161">
        <v>53807</v>
      </c>
      <c r="G234" s="159">
        <v>59669</v>
      </c>
      <c r="H234" s="312">
        <v>65860</v>
      </c>
      <c r="I234" s="295">
        <v>11223</v>
      </c>
      <c r="J234" s="161">
        <v>11236</v>
      </c>
      <c r="K234" s="159">
        <v>12496</v>
      </c>
      <c r="L234" s="312">
        <v>12437</v>
      </c>
      <c r="M234" s="164">
        <v>187.7</v>
      </c>
      <c r="N234" s="163">
        <v>187.9</v>
      </c>
      <c r="O234" s="74">
        <f t="shared" si="52"/>
        <v>-0.10643959552954607</v>
      </c>
      <c r="P234" s="164">
        <v>829.2</v>
      </c>
      <c r="Q234" s="163">
        <v>829.4</v>
      </c>
      <c r="R234" s="74">
        <f t="shared" si="53"/>
        <v>-2.411381721725727E-2</v>
      </c>
      <c r="S234" s="165"/>
      <c r="T234" s="165"/>
      <c r="U234" s="409"/>
      <c r="V234" s="165"/>
      <c r="W234" s="409"/>
      <c r="X234" s="167"/>
      <c r="Y234" s="167"/>
      <c r="Z234" s="165"/>
    </row>
    <row r="235" spans="1:26" ht="15">
      <c r="A235" s="155"/>
      <c r="B235" s="156"/>
      <c r="C235" s="157"/>
      <c r="D235" s="158" t="s">
        <v>24</v>
      </c>
      <c r="E235" s="294">
        <v>6861</v>
      </c>
      <c r="F235" s="161">
        <v>7123</v>
      </c>
      <c r="G235" s="159">
        <v>7173</v>
      </c>
      <c r="H235" s="312">
        <v>8024</v>
      </c>
      <c r="I235" s="295">
        <v>1988</v>
      </c>
      <c r="J235" s="161">
        <v>2082</v>
      </c>
      <c r="K235" s="159">
        <v>2127</v>
      </c>
      <c r="L235" s="312">
        <v>2123</v>
      </c>
      <c r="M235" s="164">
        <v>33.4</v>
      </c>
      <c r="N235" s="163">
        <v>34.799999999999997</v>
      </c>
      <c r="O235" s="74">
        <f t="shared" si="52"/>
        <v>-4.0229885057471231</v>
      </c>
      <c r="P235" s="164">
        <v>141.1</v>
      </c>
      <c r="Q235" s="163">
        <v>140.9</v>
      </c>
      <c r="R235" s="74">
        <f t="shared" si="53"/>
        <v>0.14194464158977191</v>
      </c>
      <c r="S235" s="165"/>
      <c r="T235" s="165"/>
      <c r="U235" s="409"/>
      <c r="V235" s="165"/>
      <c r="W235" s="409"/>
      <c r="X235" s="167"/>
      <c r="Y235" s="167"/>
      <c r="Z235" s="165"/>
    </row>
    <row r="236" spans="1:26" ht="15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7">E234+E235</f>
        <v>62859</v>
      </c>
      <c r="F236" s="97">
        <f t="shared" si="57"/>
        <v>60930</v>
      </c>
      <c r="G236" s="82">
        <f t="shared" si="57"/>
        <v>66842</v>
      </c>
      <c r="H236" s="250">
        <f t="shared" si="57"/>
        <v>73884</v>
      </c>
      <c r="I236" s="173">
        <f t="shared" si="57"/>
        <v>13211</v>
      </c>
      <c r="J236" s="97">
        <f t="shared" si="57"/>
        <v>13318</v>
      </c>
      <c r="K236" s="82">
        <f t="shared" si="57"/>
        <v>14623</v>
      </c>
      <c r="L236" s="173">
        <f t="shared" si="57"/>
        <v>14560</v>
      </c>
      <c r="M236" s="115">
        <f t="shared" si="57"/>
        <v>221.1</v>
      </c>
      <c r="N236" s="93">
        <f t="shared" si="57"/>
        <v>222.7</v>
      </c>
      <c r="O236" s="74">
        <f t="shared" si="52"/>
        <v>-0.7184553210597191</v>
      </c>
      <c r="P236" s="92">
        <f>P234+P235</f>
        <v>970.30000000000007</v>
      </c>
      <c r="Q236" s="93">
        <f>Q234+Q235</f>
        <v>970.3</v>
      </c>
      <c r="R236" s="74">
        <f t="shared" si="53"/>
        <v>1.1716668836608887E-14</v>
      </c>
      <c r="S236" s="165"/>
      <c r="T236" s="86">
        <f>+P236*1000000/C236/365</f>
        <v>14622.421146224213</v>
      </c>
      <c r="U236" s="409">
        <f>+T236-K236</f>
        <v>-0.57885377578713815</v>
      </c>
      <c r="V236" s="86">
        <f>+Q236*1000000/C236/365</f>
        <v>14622.421146224209</v>
      </c>
      <c r="W236" s="409">
        <f>+V236-L236</f>
        <v>62.421146224209224</v>
      </c>
      <c r="X236" s="169"/>
      <c r="Y236" s="169"/>
      <c r="Z236" s="165"/>
    </row>
    <row r="237" spans="1:26" ht="15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  <c r="Y237" s="170"/>
      <c r="Z237" s="8"/>
    </row>
    <row r="238" spans="1:26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  <c r="Y238" s="69"/>
      <c r="Z238" s="69"/>
    </row>
    <row r="239" spans="1:26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28607.490459217086</v>
      </c>
      <c r="J239" s="182">
        <f>(N239*1000)/(5485.9*92)*1000</f>
        <v>29561.100116741974</v>
      </c>
      <c r="K239" s="183">
        <f>(P239*1000)/($C$241*365)*1000</f>
        <v>31993.627875045633</v>
      </c>
      <c r="L239" s="181">
        <f>(Q239*1000)/(5485.9*365)*1000</f>
        <v>32239.337359761899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14536.45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14919.570000000002</v>
      </c>
      <c r="O239" s="313">
        <f>IF(M239-N239=0,"-",(M239-N239)/N239*100)</f>
        <v>-2.5679024261423136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64498.13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64554.549999999996</v>
      </c>
      <c r="R239" s="185">
        <f>IF(P239-Q239=0,"-",(P239-Q239)/Q239*100)</f>
        <v>-8.7398951739262765E-2</v>
      </c>
      <c r="S239" s="8"/>
      <c r="T239" s="8"/>
      <c r="U239" s="406"/>
      <c r="V239" s="8"/>
      <c r="W239" s="406"/>
      <c r="X239" s="69"/>
      <c r="Y239" s="69"/>
      <c r="Z239" s="69"/>
    </row>
    <row r="240" spans="1:26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9271.2282419769235</v>
      </c>
      <c r="J240" s="191">
        <f>(N240*1000)/(5485.9*92)*1000</f>
        <v>8955.527886906908</v>
      </c>
      <c r="K240" s="192">
        <f>(P240*1000)/($C$241*365)*1000</f>
        <v>9312.2509881109199</v>
      </c>
      <c r="L240" s="193">
        <f>(Q240*1000)/(5485.9*365)*1000</f>
        <v>9171.1728223812624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4711.0299999999988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4519.88</v>
      </c>
      <c r="O240" s="314">
        <f>IF(M240-N240=0,"-",(M240-N240)/N240*100)</f>
        <v>4.2290945777321243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18773.199999999997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18363.929999999997</v>
      </c>
      <c r="R240" s="195">
        <f>IF(P240-Q240=0,"-",(P240-Q240)/Q240*100)</f>
        <v>2.2286623832698149</v>
      </c>
      <c r="S240" s="8"/>
      <c r="T240" s="8"/>
      <c r="U240" s="406"/>
      <c r="V240" s="8"/>
      <c r="W240" s="406"/>
      <c r="X240" s="69"/>
      <c r="Y240" s="69"/>
      <c r="Z240" s="69"/>
    </row>
    <row r="241" spans="1:26" ht="13.5" thickBot="1">
      <c r="A241" s="196"/>
      <c r="B241" s="197" t="s">
        <v>25</v>
      </c>
      <c r="C241" s="321">
        <f>SUM(C11:C237)</f>
        <v>5523.2000000000007</v>
      </c>
      <c r="D241" s="199" t="s">
        <v>26</v>
      </c>
      <c r="E241" s="200"/>
      <c r="F241" s="200"/>
      <c r="G241" s="200"/>
      <c r="H241" s="201"/>
      <c r="I241" s="202">
        <f>I239+I240</f>
        <v>37878.718701194011</v>
      </c>
      <c r="J241" s="203">
        <f>J239+J240</f>
        <v>38516.628003648882</v>
      </c>
      <c r="K241" s="204">
        <f>K239+K240</f>
        <v>41305.878863156555</v>
      </c>
      <c r="L241" s="205">
        <f>L239+L240</f>
        <v>41410.51018214316</v>
      </c>
      <c r="M241" s="297">
        <f>SUM(M239:M240)</f>
        <v>19247.48</v>
      </c>
      <c r="N241" s="315">
        <f>SUM(N239:N240)</f>
        <v>19439.45</v>
      </c>
      <c r="O241" s="316">
        <f>IF(M241-N241=0,"-",(M241-N241)/N241*100)</f>
        <v>-0.98752793931927685</v>
      </c>
      <c r="P241" s="206">
        <f>SUM(P239:P240)</f>
        <v>83271.329999999987</v>
      </c>
      <c r="Q241" s="207">
        <f>SUM(Q239:Q240)</f>
        <v>82918.48</v>
      </c>
      <c r="R241" s="208">
        <f>IF(P241-Q241=0,"-",(P241-Q241)/Q241*100)</f>
        <v>0.4255384324459292</v>
      </c>
      <c r="S241" s="8"/>
      <c r="T241" s="86">
        <f>+P241*1000000/C241/365</f>
        <v>41305.878863156548</v>
      </c>
      <c r="U241" s="406">
        <f>+T241-K241</f>
        <v>0</v>
      </c>
      <c r="V241" s="86">
        <f>+Q241*1000000/5485.9/365</f>
        <v>41410.510182143167</v>
      </c>
      <c r="W241" s="412">
        <f>+V241-L241</f>
        <v>0</v>
      </c>
      <c r="X241" s="69"/>
      <c r="Y241" s="69"/>
      <c r="Z241" s="69"/>
    </row>
    <row r="242" spans="1:26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  <c r="Z242" s="8"/>
    </row>
    <row r="243" spans="1:26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  <c r="Z243" s="8"/>
    </row>
    <row r="244" spans="1:26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  <c r="Z244" s="8"/>
    </row>
    <row r="245" spans="1:26" ht="12.75">
      <c r="A245" s="234"/>
      <c r="B245" s="9"/>
      <c r="C245" s="235" t="s">
        <v>152</v>
      </c>
      <c r="D245" s="246" t="s">
        <v>20</v>
      </c>
      <c r="E245" s="237">
        <v>1961001</v>
      </c>
      <c r="F245" s="237">
        <v>1996709</v>
      </c>
      <c r="G245" s="237">
        <v>2033421</v>
      </c>
      <c r="H245" s="237">
        <v>2032700</v>
      </c>
      <c r="I245" s="237">
        <v>32602</v>
      </c>
      <c r="J245" s="237">
        <v>33602</v>
      </c>
      <c r="K245" s="237">
        <v>36314</v>
      </c>
      <c r="L245" s="237">
        <v>36430</v>
      </c>
      <c r="M245" s="238">
        <v>8562.1</v>
      </c>
      <c r="N245" s="238">
        <v>8824.6</v>
      </c>
      <c r="O245" s="322">
        <v>-3</v>
      </c>
      <c r="P245" s="238">
        <v>37836.199999999997</v>
      </c>
      <c r="Q245" s="238">
        <v>37957.599999999999</v>
      </c>
      <c r="R245" s="322">
        <v>-0.3</v>
      </c>
      <c r="S245" s="8"/>
      <c r="T245" s="86"/>
      <c r="U245" s="406"/>
      <c r="V245" s="233"/>
      <c r="W245" s="406"/>
      <c r="X245" s="8"/>
      <c r="Y245" s="8"/>
      <c r="Z245" s="8"/>
    </row>
    <row r="246" spans="1:26" ht="12.75">
      <c r="A246" s="234"/>
      <c r="B246" s="9"/>
      <c r="C246" s="239" t="s">
        <v>153</v>
      </c>
      <c r="D246" s="246" t="s">
        <v>24</v>
      </c>
      <c r="E246" s="237">
        <v>449129</v>
      </c>
      <c r="F246" s="237">
        <v>419239.13</v>
      </c>
      <c r="G246" s="237">
        <v>439377</v>
      </c>
      <c r="H246" s="237">
        <v>436108</v>
      </c>
      <c r="I246" s="237">
        <v>10530</v>
      </c>
      <c r="J246" s="237">
        <v>10042</v>
      </c>
      <c r="K246" s="237">
        <v>10476</v>
      </c>
      <c r="L246" s="237">
        <v>10338.65</v>
      </c>
      <c r="M246" s="238">
        <v>2765.4</v>
      </c>
      <c r="N246" s="238">
        <v>2637.4</v>
      </c>
      <c r="O246" s="322">
        <v>4.9000000000000004</v>
      </c>
      <c r="P246" s="238">
        <v>10915.7</v>
      </c>
      <c r="Q246" s="238">
        <v>10772.1</v>
      </c>
      <c r="R246" s="322">
        <v>1.3</v>
      </c>
      <c r="S246" s="8"/>
      <c r="T246" s="8"/>
      <c r="U246" s="406"/>
      <c r="V246" s="8"/>
      <c r="W246" s="406"/>
      <c r="X246" s="8"/>
      <c r="Y246" s="8"/>
      <c r="Z246" s="8"/>
    </row>
    <row r="247" spans="1:26" ht="12.75">
      <c r="A247" s="234"/>
      <c r="B247" s="9"/>
      <c r="C247" s="239" t="s">
        <v>154</v>
      </c>
      <c r="D247" s="239" t="s">
        <v>26</v>
      </c>
      <c r="E247" s="237">
        <v>2410130</v>
      </c>
      <c r="F247" s="237">
        <v>2415948</v>
      </c>
      <c r="G247" s="237">
        <v>2472798.23</v>
      </c>
      <c r="H247" s="237">
        <v>2468808</v>
      </c>
      <c r="I247" s="237">
        <v>43132.15</v>
      </c>
      <c r="J247" s="237">
        <v>43644</v>
      </c>
      <c r="K247" s="237">
        <v>46790</v>
      </c>
      <c r="L247" s="237">
        <v>46769</v>
      </c>
      <c r="M247" s="238">
        <v>11327.5</v>
      </c>
      <c r="N247" s="238">
        <v>11462</v>
      </c>
      <c r="O247" s="322">
        <v>-1.2</v>
      </c>
      <c r="P247" s="238">
        <v>48751.9</v>
      </c>
      <c r="Q247" s="238">
        <v>48729.7</v>
      </c>
      <c r="R247" s="322">
        <v>0</v>
      </c>
      <c r="S247" s="8"/>
      <c r="T247" s="116"/>
      <c r="U247" s="406"/>
      <c r="V247" s="86"/>
      <c r="W247" s="412"/>
      <c r="X247" s="8"/>
      <c r="Y247" s="8"/>
      <c r="Z247" s="8"/>
    </row>
    <row r="248" spans="1:26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/>
      <c r="U248" s="406"/>
      <c r="V248" s="8"/>
      <c r="W248" s="406"/>
      <c r="X248" s="8"/>
      <c r="Y248" s="8"/>
      <c r="Z248" s="8"/>
    </row>
    <row r="249" spans="1:26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  <c r="X249" s="8"/>
      <c r="Y249" s="8"/>
      <c r="Z249" s="8"/>
    </row>
    <row r="250" spans="1:26" ht="15">
      <c r="A250" s="234"/>
      <c r="B250" s="9"/>
      <c r="C250" s="239" t="s">
        <v>155</v>
      </c>
      <c r="D250" s="246" t="s">
        <v>20</v>
      </c>
      <c r="E250" s="237">
        <v>41660</v>
      </c>
      <c r="F250" s="237">
        <v>42256</v>
      </c>
      <c r="G250" s="237">
        <v>45452</v>
      </c>
      <c r="H250" s="237">
        <v>55566</v>
      </c>
      <c r="I250" s="237"/>
      <c r="J250" s="237"/>
      <c r="K250" s="237"/>
      <c r="L250" s="237"/>
      <c r="M250" s="238">
        <v>7.5</v>
      </c>
      <c r="N250" s="238">
        <v>7.6</v>
      </c>
      <c r="O250" s="232"/>
      <c r="P250" s="238">
        <v>32.5</v>
      </c>
      <c r="Q250" s="238">
        <v>37.200000000000003</v>
      </c>
      <c r="R250" s="232"/>
      <c r="S250" s="8"/>
      <c r="T250" s="8"/>
      <c r="U250" s="406"/>
      <c r="V250" s="8"/>
      <c r="W250" s="406"/>
      <c r="X250" s="8"/>
      <c r="Y250" s="8"/>
      <c r="Z250" s="8"/>
    </row>
    <row r="251" spans="1:26" ht="15">
      <c r="A251" s="234"/>
      <c r="B251" s="9"/>
      <c r="C251" s="244"/>
      <c r="D251" s="246" t="s">
        <v>24</v>
      </c>
      <c r="E251" s="237">
        <v>13196.13</v>
      </c>
      <c r="F251" s="237">
        <v>12854</v>
      </c>
      <c r="G251" s="237">
        <v>13577</v>
      </c>
      <c r="H251" s="237">
        <v>16734</v>
      </c>
      <c r="I251" s="237"/>
      <c r="J251" s="237"/>
      <c r="K251" s="237"/>
      <c r="L251" s="237"/>
      <c r="M251" s="238">
        <v>2.4</v>
      </c>
      <c r="N251" s="238">
        <v>2.2999999999999998</v>
      </c>
      <c r="O251" s="232"/>
      <c r="P251" s="238">
        <v>9.6999999999999993</v>
      </c>
      <c r="Q251" s="238">
        <v>11.6</v>
      </c>
      <c r="R251" s="232"/>
      <c r="S251" s="8"/>
      <c r="T251" s="8"/>
      <c r="U251" s="406"/>
      <c r="V251" s="8"/>
      <c r="W251" s="406"/>
      <c r="X251" s="8"/>
      <c r="Y251" s="8"/>
      <c r="Z251" s="8"/>
    </row>
    <row r="252" spans="1:26" ht="15">
      <c r="A252" s="234"/>
      <c r="B252" s="9"/>
      <c r="C252" s="247"/>
      <c r="D252" s="239" t="s">
        <v>26</v>
      </c>
      <c r="E252" s="237">
        <v>54856</v>
      </c>
      <c r="F252" s="237">
        <v>55110</v>
      </c>
      <c r="G252" s="237">
        <v>59029</v>
      </c>
      <c r="H252" s="237">
        <v>72300</v>
      </c>
      <c r="I252" s="323"/>
      <c r="J252" s="323"/>
      <c r="K252" s="323"/>
      <c r="L252" s="323"/>
      <c r="M252" s="238">
        <v>9.9</v>
      </c>
      <c r="N252" s="238">
        <v>9.9</v>
      </c>
      <c r="O252" s="232"/>
      <c r="P252" s="238">
        <v>42.1</v>
      </c>
      <c r="Q252" s="238">
        <v>48.8</v>
      </c>
      <c r="R252" s="232"/>
      <c r="S252" s="8"/>
      <c r="T252" s="8"/>
      <c r="U252" s="406"/>
      <c r="V252" s="8"/>
      <c r="W252" s="406"/>
      <c r="X252" s="8"/>
      <c r="Y252" s="8"/>
      <c r="Z252" s="8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A1:X252"/>
  <sheetViews>
    <sheetView workbookViewId="0">
      <selection activeCell="A27" sqref="A27"/>
    </sheetView>
  </sheetViews>
  <sheetFormatPr defaultRowHeight="12"/>
  <cols>
    <col min="1" max="1" width="18.125" customWidth="1"/>
    <col min="19" max="19" width="4.5" customWidth="1"/>
    <col min="21" max="21" width="8.875" style="410"/>
    <col min="23" max="23" width="8.875" style="410"/>
  </cols>
  <sheetData>
    <row r="1" spans="1:24" ht="15.75">
      <c r="A1" s="2" t="s">
        <v>190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</row>
    <row r="2" spans="1:24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</row>
    <row r="3" spans="1:24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</row>
    <row r="4" spans="1:24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</row>
    <row r="5" spans="1:24" ht="12.75">
      <c r="A5" s="24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  <c r="X5" s="8"/>
    </row>
    <row r="6" spans="1:24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</row>
    <row r="7" spans="1:24" ht="15.75">
      <c r="A7" s="30"/>
      <c r="B7" s="31"/>
      <c r="C7" s="32"/>
      <c r="D7" s="33"/>
      <c r="E7" s="38" t="s">
        <v>11</v>
      </c>
      <c r="F7" s="35" t="s">
        <v>8</v>
      </c>
      <c r="G7" s="260">
        <v>2009</v>
      </c>
      <c r="H7" s="260">
        <v>2008</v>
      </c>
      <c r="I7" s="38" t="s">
        <v>11</v>
      </c>
      <c r="J7" s="35" t="s">
        <v>8</v>
      </c>
      <c r="K7" s="260">
        <v>2009</v>
      </c>
      <c r="L7" s="260">
        <v>2008</v>
      </c>
      <c r="M7" s="261" t="s">
        <v>11</v>
      </c>
      <c r="N7" s="259" t="s">
        <v>8</v>
      </c>
      <c r="O7" s="39" t="s">
        <v>12</v>
      </c>
      <c r="P7" s="260">
        <v>2009</v>
      </c>
      <c r="Q7" s="260">
        <v>2008</v>
      </c>
      <c r="R7" s="40" t="s">
        <v>12</v>
      </c>
      <c r="S7" s="41"/>
      <c r="T7" s="1567" t="s">
        <v>191</v>
      </c>
      <c r="U7" s="1567"/>
      <c r="V7" s="1567"/>
      <c r="W7" s="1567"/>
      <c r="X7" s="8"/>
    </row>
    <row r="8" spans="1:24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</row>
    <row r="9" spans="1:24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</row>
    <row r="10" spans="1:24" ht="12.75">
      <c r="A10" s="67" t="s">
        <v>19</v>
      </c>
      <c r="B10" s="68"/>
      <c r="C10" s="69"/>
      <c r="D10" s="70" t="s">
        <v>20</v>
      </c>
      <c r="E10" s="272">
        <v>2472</v>
      </c>
      <c r="F10" s="113">
        <v>2363</v>
      </c>
      <c r="G10" s="95">
        <v>3285</v>
      </c>
      <c r="H10" s="303">
        <v>3244</v>
      </c>
      <c r="I10" s="95">
        <v>2472</v>
      </c>
      <c r="J10" s="71">
        <v>2363</v>
      </c>
      <c r="K10" s="71">
        <v>3285</v>
      </c>
      <c r="L10" s="71">
        <v>3244</v>
      </c>
      <c r="M10" s="107">
        <v>1.32</v>
      </c>
      <c r="N10" s="73">
        <v>1.26</v>
      </c>
      <c r="O10" s="74">
        <f>IF(M10-N10=0,"-",(M10-N10)/N10*100)</f>
        <v>4.7619047619047654</v>
      </c>
      <c r="P10" s="107">
        <v>6.96</v>
      </c>
      <c r="Q10" s="73">
        <v>6.89</v>
      </c>
      <c r="R10" s="74">
        <f>IF(P10-Q10=0,"-",(P10-Q10)/Q10*100)</f>
        <v>1.0159651669085672</v>
      </c>
      <c r="S10" s="8"/>
      <c r="T10" s="75"/>
      <c r="U10" s="408" t="s">
        <v>21</v>
      </c>
      <c r="V10" s="75"/>
      <c r="W10" s="408"/>
      <c r="X10" s="8"/>
    </row>
    <row r="11" spans="1:24" ht="12.75">
      <c r="A11" s="67" t="s">
        <v>22</v>
      </c>
      <c r="B11" s="68"/>
      <c r="C11" s="77" t="s">
        <v>23</v>
      </c>
      <c r="D11" s="70" t="s">
        <v>24</v>
      </c>
      <c r="E11" s="272">
        <v>1473</v>
      </c>
      <c r="F11" s="113">
        <v>1571</v>
      </c>
      <c r="G11" s="95">
        <v>1462</v>
      </c>
      <c r="H11" s="303">
        <v>1650</v>
      </c>
      <c r="I11" s="95">
        <v>1473</v>
      </c>
      <c r="J11" s="71">
        <v>1571</v>
      </c>
      <c r="K11" s="71">
        <v>1462</v>
      </c>
      <c r="L11" s="71">
        <v>1650</v>
      </c>
      <c r="M11" s="107">
        <v>0.79</v>
      </c>
      <c r="N11" s="73">
        <v>0.84</v>
      </c>
      <c r="O11" s="74">
        <f>IF(M11-N11=0,"-",(M11-N11)/N11*100)</f>
        <v>-5.9523809523809446</v>
      </c>
      <c r="P11" s="107">
        <v>3.09</v>
      </c>
      <c r="Q11" s="73">
        <v>3.5</v>
      </c>
      <c r="R11" s="74">
        <f>IF(P11-Q11=0,"-",(P11-Q11)/Q11*100)</f>
        <v>-11.714285714285719</v>
      </c>
      <c r="S11" s="8"/>
      <c r="T11" s="8"/>
      <c r="U11" s="406"/>
      <c r="V11" s="8"/>
      <c r="W11" s="406"/>
      <c r="X11" s="8"/>
    </row>
    <row r="12" spans="1:24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3945</v>
      </c>
      <c r="F12" s="97">
        <f t="shared" si="0"/>
        <v>3934</v>
      </c>
      <c r="G12" s="82">
        <f t="shared" si="0"/>
        <v>4747</v>
      </c>
      <c r="H12" s="304">
        <f t="shared" si="0"/>
        <v>4894</v>
      </c>
      <c r="I12" s="305">
        <f t="shared" si="0"/>
        <v>3945</v>
      </c>
      <c r="J12" s="87">
        <f t="shared" si="0"/>
        <v>3934</v>
      </c>
      <c r="K12" s="305">
        <f t="shared" si="0"/>
        <v>4747</v>
      </c>
      <c r="L12" s="305">
        <f t="shared" si="0"/>
        <v>4894</v>
      </c>
      <c r="M12" s="107">
        <f t="shared" si="0"/>
        <v>2.1100000000000003</v>
      </c>
      <c r="N12" s="73">
        <f t="shared" si="0"/>
        <v>2.1</v>
      </c>
      <c r="O12" s="74">
        <f>IF(M12-N12=0,"-",(M12-N12)/N12*100)</f>
        <v>0.47619047619048716</v>
      </c>
      <c r="P12" s="72">
        <f>+P10+P11</f>
        <v>10.050000000000001</v>
      </c>
      <c r="Q12" s="73">
        <f>+Q10+Q11</f>
        <v>10.39</v>
      </c>
      <c r="R12" s="74">
        <f>IF(P12-Q12=0,"-",(P12-Q12)/Q12*100)</f>
        <v>-3.2723772858517788</v>
      </c>
      <c r="S12" s="8"/>
      <c r="T12" s="86">
        <f>+P12*1000000/C12/365</f>
        <v>4747.2838923004256</v>
      </c>
      <c r="U12" s="406">
        <f>+T12-K12</f>
        <v>0.28389230042557756</v>
      </c>
      <c r="V12" s="86">
        <f>+Q12*1000000/C12/366</f>
        <v>4894.47899001319</v>
      </c>
      <c r="W12" s="406">
        <f>+V12-L12</f>
        <v>0.478990013190014</v>
      </c>
      <c r="X12" s="8"/>
    </row>
    <row r="13" spans="1:24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</row>
    <row r="14" spans="1:24" ht="12.75">
      <c r="A14" s="67" t="s">
        <v>19</v>
      </c>
      <c r="B14" s="68"/>
      <c r="C14" s="80"/>
      <c r="D14" s="94" t="s">
        <v>20</v>
      </c>
      <c r="E14" s="272">
        <v>1131</v>
      </c>
      <c r="F14" s="113">
        <v>1050</v>
      </c>
      <c r="G14" s="95">
        <v>1442</v>
      </c>
      <c r="H14" s="303">
        <v>1411</v>
      </c>
      <c r="I14" s="272">
        <v>1131</v>
      </c>
      <c r="J14" s="113">
        <v>1050</v>
      </c>
      <c r="K14" s="95">
        <v>1442</v>
      </c>
      <c r="L14" s="303">
        <v>1411</v>
      </c>
      <c r="M14" s="107">
        <v>1.33</v>
      </c>
      <c r="N14" s="73">
        <v>1.24</v>
      </c>
      <c r="O14" s="74">
        <f>IF(M14-N14=0,"-",(M14-N14)/N14*100)</f>
        <v>7.2580645161290382</v>
      </c>
      <c r="P14" s="107">
        <v>6.74</v>
      </c>
      <c r="Q14" s="73">
        <v>6.61</v>
      </c>
      <c r="R14" s="74">
        <f>IF(P14-Q14=0,"-",(P14-Q14)/Q14*100)</f>
        <v>1.9667170953101345</v>
      </c>
      <c r="S14" s="8"/>
      <c r="T14" s="8"/>
      <c r="U14" s="406"/>
      <c r="V14" s="8"/>
      <c r="W14" s="406"/>
      <c r="X14" s="8"/>
    </row>
    <row r="15" spans="1:24" ht="12.75">
      <c r="A15" s="67" t="s">
        <v>28</v>
      </c>
      <c r="B15" s="68"/>
      <c r="C15" s="80"/>
      <c r="D15" s="94" t="s">
        <v>24</v>
      </c>
      <c r="E15" s="272">
        <v>144</v>
      </c>
      <c r="F15" s="113">
        <v>175</v>
      </c>
      <c r="G15" s="95">
        <v>144</v>
      </c>
      <c r="H15" s="303">
        <v>177</v>
      </c>
      <c r="I15" s="272">
        <v>144</v>
      </c>
      <c r="J15" s="113">
        <v>175</v>
      </c>
      <c r="K15" s="95">
        <v>144</v>
      </c>
      <c r="L15" s="303">
        <v>177</v>
      </c>
      <c r="M15" s="107">
        <v>0.17</v>
      </c>
      <c r="N15" s="73">
        <v>0.21</v>
      </c>
      <c r="O15" s="74">
        <f>IF(M15-N15=0,"-",(M15-N15)/N15*100)</f>
        <v>-19.047619047619037</v>
      </c>
      <c r="P15" s="107">
        <v>0.67</v>
      </c>
      <c r="Q15" s="73">
        <v>0.83</v>
      </c>
      <c r="R15" s="74">
        <f>IF(P15-Q15=0,"-",(P15-Q15)/Q15*100)</f>
        <v>-19.277108433734931</v>
      </c>
      <c r="S15" s="8"/>
      <c r="T15" s="8"/>
      <c r="U15" s="406"/>
      <c r="V15" s="8"/>
      <c r="W15" s="406"/>
      <c r="X15" s="8"/>
    </row>
    <row r="16" spans="1:24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1275</v>
      </c>
      <c r="F16" s="97">
        <f t="shared" si="1"/>
        <v>1225</v>
      </c>
      <c r="G16" s="82">
        <f t="shared" si="1"/>
        <v>1586</v>
      </c>
      <c r="H16" s="304">
        <f t="shared" si="1"/>
        <v>1588</v>
      </c>
      <c r="I16" s="309">
        <f t="shared" si="1"/>
        <v>1275</v>
      </c>
      <c r="J16" s="85">
        <f t="shared" si="1"/>
        <v>1225</v>
      </c>
      <c r="K16" s="266">
        <f t="shared" si="1"/>
        <v>1586</v>
      </c>
      <c r="L16" s="305">
        <f t="shared" si="1"/>
        <v>1588</v>
      </c>
      <c r="M16" s="107">
        <f>M15+M14</f>
        <v>1.5</v>
      </c>
      <c r="N16" s="73">
        <f>N15+N14</f>
        <v>1.45</v>
      </c>
      <c r="O16" s="74">
        <f>IF(M16-N16=0,"-",(M16-N16)/N16*100)</f>
        <v>3.4482758620689689</v>
      </c>
      <c r="P16" s="72">
        <f>P15+P14</f>
        <v>7.41</v>
      </c>
      <c r="Q16" s="73">
        <f>Q15+Q14</f>
        <v>7.44</v>
      </c>
      <c r="R16" s="74">
        <f>IF(P16-Q16=0,"-",(P16-Q16)/Q16*100)</f>
        <v>-0.40322580645161621</v>
      </c>
      <c r="S16" s="8"/>
      <c r="T16" s="86">
        <f>+P16*1000000/C16/365</f>
        <v>1586.0445205479452</v>
      </c>
      <c r="U16" s="406">
        <f>+T16-K16</f>
        <v>4.4520547945239741E-2</v>
      </c>
      <c r="V16" s="86">
        <f>+Q16*1000000/C16/366</f>
        <v>1588.1147540983607</v>
      </c>
      <c r="W16" s="406">
        <f>+V16-L16</f>
        <v>0.11475409836066319</v>
      </c>
      <c r="X16" s="8"/>
    </row>
    <row r="17" spans="1:24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</row>
    <row r="18" spans="1:24" ht="12.75">
      <c r="A18" s="99" t="s">
        <v>30</v>
      </c>
      <c r="B18" s="100"/>
      <c r="C18" s="101" t="s">
        <v>23</v>
      </c>
      <c r="D18" s="94" t="s">
        <v>20</v>
      </c>
      <c r="E18" s="272">
        <v>1797</v>
      </c>
      <c r="F18" s="113">
        <v>1730</v>
      </c>
      <c r="G18" s="95">
        <v>2318</v>
      </c>
      <c r="H18" s="303">
        <v>2364</v>
      </c>
      <c r="I18" s="272">
        <v>1797</v>
      </c>
      <c r="J18" s="113">
        <v>1730</v>
      </c>
      <c r="K18" s="95">
        <v>2318</v>
      </c>
      <c r="L18" s="303">
        <v>2364</v>
      </c>
      <c r="M18" s="107">
        <v>1.1200000000000001</v>
      </c>
      <c r="N18" s="73">
        <v>1.08</v>
      </c>
      <c r="O18" s="74">
        <f>IF(M18-N18=0,"-",(M18-N18)/N18*100)</f>
        <v>3.7037037037037068</v>
      </c>
      <c r="P18" s="107">
        <v>5.75</v>
      </c>
      <c r="Q18" s="73">
        <v>5.88</v>
      </c>
      <c r="R18" s="74">
        <f>IF(P18-Q18=0,"-",(P18-Q18)/Q18*100)</f>
        <v>-2.2108843537414948</v>
      </c>
      <c r="S18" s="8"/>
      <c r="T18" s="8"/>
      <c r="U18" s="406"/>
      <c r="V18" s="8"/>
      <c r="W18" s="406"/>
      <c r="X18" s="8"/>
    </row>
    <row r="19" spans="1:24" ht="12.75">
      <c r="A19" s="102"/>
      <c r="B19" s="103"/>
      <c r="C19" s="80"/>
      <c r="D19" s="94" t="s">
        <v>24</v>
      </c>
      <c r="E19" s="272">
        <v>1962</v>
      </c>
      <c r="F19" s="113">
        <v>1970</v>
      </c>
      <c r="G19" s="95">
        <v>1922</v>
      </c>
      <c r="H19" s="303">
        <v>2303</v>
      </c>
      <c r="I19" s="272">
        <v>1962</v>
      </c>
      <c r="J19" s="113">
        <v>1970</v>
      </c>
      <c r="K19" s="95">
        <v>1922</v>
      </c>
      <c r="L19" s="303">
        <v>2303</v>
      </c>
      <c r="M19" s="107">
        <v>1.22</v>
      </c>
      <c r="N19" s="73">
        <v>1.23</v>
      </c>
      <c r="O19" s="74">
        <f>IF(M19-N19=0,"-",(M19-N19)/N19*100)</f>
        <v>-0.81300813008130157</v>
      </c>
      <c r="P19" s="107">
        <v>4.7699999999999996</v>
      </c>
      <c r="Q19" s="73">
        <v>5.73</v>
      </c>
      <c r="R19" s="74">
        <f>IF(P19-Q19=0,"-",(P19-Q19)/Q19*100)</f>
        <v>-16.753926701570695</v>
      </c>
      <c r="S19" s="8"/>
      <c r="T19" s="8"/>
      <c r="U19" s="406"/>
      <c r="V19" s="233"/>
      <c r="W19" s="406"/>
      <c r="X19" s="8"/>
    </row>
    <row r="20" spans="1:24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3759</v>
      </c>
      <c r="F20" s="97">
        <f t="shared" si="2"/>
        <v>3700</v>
      </c>
      <c r="G20" s="82">
        <f t="shared" si="2"/>
        <v>4240</v>
      </c>
      <c r="H20" s="304">
        <f t="shared" si="2"/>
        <v>4667</v>
      </c>
      <c r="I20" s="309">
        <f t="shared" si="2"/>
        <v>3759</v>
      </c>
      <c r="J20" s="85">
        <f t="shared" si="2"/>
        <v>3700</v>
      </c>
      <c r="K20" s="266">
        <f t="shared" si="2"/>
        <v>4240</v>
      </c>
      <c r="L20" s="305">
        <f t="shared" si="2"/>
        <v>4667</v>
      </c>
      <c r="M20" s="107">
        <f>M19+M18</f>
        <v>2.34</v>
      </c>
      <c r="N20" s="73">
        <f>N19+N18</f>
        <v>2.31</v>
      </c>
      <c r="O20" s="74">
        <f>IF(M20-N20=0,"-",(M20-N20)/N20*100)</f>
        <v>1.2987012987012903</v>
      </c>
      <c r="P20" s="107">
        <f>P19+P18</f>
        <v>10.52</v>
      </c>
      <c r="Q20" s="73">
        <f>Q19+Q18</f>
        <v>11.61</v>
      </c>
      <c r="R20" s="74">
        <f>IF(P20-Q20=0,"-",(P20-Q20)/Q20*100)</f>
        <v>-9.3884582256675273</v>
      </c>
      <c r="S20" s="8"/>
      <c r="T20" s="86">
        <f>+P20*1000000/C20/365</f>
        <v>4238.5173247381144</v>
      </c>
      <c r="U20" s="406">
        <f>+T20-K20</f>
        <v>-1.4826752618855608</v>
      </c>
      <c r="V20" s="86">
        <f>+Q20*1000000/C20/366</f>
        <v>4664.8987463837993</v>
      </c>
      <c r="W20" s="406">
        <f>+V20-L20</f>
        <v>-2.1012536162006654</v>
      </c>
      <c r="X20" s="8"/>
    </row>
    <row r="21" spans="1:24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</row>
    <row r="22" spans="1:24" ht="12.75">
      <c r="A22" s="67" t="s">
        <v>32</v>
      </c>
      <c r="B22" s="68"/>
      <c r="C22" s="8"/>
      <c r="D22" s="94" t="s">
        <v>20</v>
      </c>
      <c r="E22" s="272">
        <v>5576</v>
      </c>
      <c r="F22" s="113">
        <v>5281</v>
      </c>
      <c r="G22" s="95">
        <v>7002</v>
      </c>
      <c r="H22" s="303">
        <v>6616</v>
      </c>
      <c r="I22" s="264">
        <v>5505</v>
      </c>
      <c r="J22" s="113">
        <v>5214</v>
      </c>
      <c r="K22" s="95">
        <v>6916</v>
      </c>
      <c r="L22" s="264">
        <v>6510</v>
      </c>
      <c r="M22" s="115">
        <v>16.399999999999999</v>
      </c>
      <c r="N22" s="93">
        <v>15.5</v>
      </c>
      <c r="O22" s="74">
        <f>IF(M22-N22=0,"-",(M22-N22)/N22*100)</f>
        <v>5.8064516129032162</v>
      </c>
      <c r="P22" s="115">
        <v>81.5</v>
      </c>
      <c r="Q22" s="93">
        <v>77.2</v>
      </c>
      <c r="R22" s="74">
        <f>IF(P22-Q22=0,"-",(P22-Q22)/Q22*100)</f>
        <v>5.5699481865284932</v>
      </c>
      <c r="S22" s="8"/>
      <c r="T22" s="8"/>
      <c r="U22" s="406"/>
      <c r="V22" s="8"/>
      <c r="W22" s="406"/>
      <c r="X22" s="8"/>
    </row>
    <row r="23" spans="1:24" ht="12.75">
      <c r="A23" s="67"/>
      <c r="B23" s="68"/>
      <c r="C23" s="8"/>
      <c r="D23" s="94" t="s">
        <v>24</v>
      </c>
      <c r="E23" s="272">
        <v>2221</v>
      </c>
      <c r="F23" s="113">
        <v>2271</v>
      </c>
      <c r="G23" s="95">
        <v>2281</v>
      </c>
      <c r="H23" s="303">
        <v>2432</v>
      </c>
      <c r="I23" s="264">
        <v>2197</v>
      </c>
      <c r="J23" s="113">
        <v>2247</v>
      </c>
      <c r="K23" s="95">
        <v>2255</v>
      </c>
      <c r="L23" s="264">
        <v>2403</v>
      </c>
      <c r="M23" s="115">
        <v>6.5</v>
      </c>
      <c r="N23" s="93">
        <v>6.7</v>
      </c>
      <c r="O23" s="74">
        <f>IF(M23-N23=0,"-",(M23-N23)/N23*100)</f>
        <v>-2.9850746268656745</v>
      </c>
      <c r="P23" s="115">
        <v>26.6</v>
      </c>
      <c r="Q23" s="93">
        <v>28.5</v>
      </c>
      <c r="R23" s="74">
        <f>IF(P23-Q23=0,"-",(P23-Q23)/Q23*100)</f>
        <v>-6.6666666666666607</v>
      </c>
      <c r="S23" s="8"/>
      <c r="T23" s="8"/>
      <c r="U23" s="406"/>
      <c r="V23" s="8"/>
      <c r="W23" s="406"/>
      <c r="X23" s="8"/>
    </row>
    <row r="24" spans="1:24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7797</v>
      </c>
      <c r="F24" s="97">
        <f t="shared" si="3"/>
        <v>7552</v>
      </c>
      <c r="G24" s="82">
        <f t="shared" si="3"/>
        <v>9283</v>
      </c>
      <c r="H24" s="304">
        <f t="shared" si="3"/>
        <v>9048</v>
      </c>
      <c r="I24" s="309">
        <f t="shared" si="3"/>
        <v>7702</v>
      </c>
      <c r="J24" s="85">
        <f t="shared" si="3"/>
        <v>7461</v>
      </c>
      <c r="K24" s="266">
        <f t="shared" si="3"/>
        <v>9171</v>
      </c>
      <c r="L24" s="305">
        <f t="shared" si="3"/>
        <v>8913</v>
      </c>
      <c r="M24" s="115">
        <f t="shared" si="3"/>
        <v>22.9</v>
      </c>
      <c r="N24" s="93">
        <f t="shared" si="3"/>
        <v>22.2</v>
      </c>
      <c r="O24" s="74">
        <f>IF(M24-N24=0,"-",(M24-N24)/N24*100)</f>
        <v>3.1531531531531503</v>
      </c>
      <c r="P24" s="92">
        <f>P22+P23</f>
        <v>108.1</v>
      </c>
      <c r="Q24" s="93">
        <f>Q22+Q23</f>
        <v>105.7</v>
      </c>
      <c r="R24" s="74">
        <f>IF(P24-Q24=0,"-",(P24-Q24)/Q24*100)</f>
        <v>2.270577105014183</v>
      </c>
      <c r="S24" s="8"/>
      <c r="T24" s="86">
        <f>+P24*1000000/C24/365</f>
        <v>9140.8760358532054</v>
      </c>
      <c r="U24" s="406">
        <f>+T24-K24</f>
        <v>-30.123964146794606</v>
      </c>
      <c r="V24" s="86">
        <f>+Q24*1000000/C24/366</f>
        <v>8913.5127841867361</v>
      </c>
      <c r="W24" s="406">
        <f>+V24-L24</f>
        <v>0.51278418673609849</v>
      </c>
      <c r="X24" s="8"/>
    </row>
    <row r="25" spans="1:24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  <c r="X25" s="8"/>
    </row>
    <row r="26" spans="1:24" ht="12.75">
      <c r="A26" s="67" t="s">
        <v>34</v>
      </c>
      <c r="B26" s="68"/>
      <c r="C26" s="101"/>
      <c r="D26" s="94" t="s">
        <v>20</v>
      </c>
      <c r="E26" s="171">
        <v>15045</v>
      </c>
      <c r="F26" s="97">
        <v>15300</v>
      </c>
      <c r="G26" s="82">
        <v>17886</v>
      </c>
      <c r="H26" s="250">
        <v>17974</v>
      </c>
      <c r="I26" s="264">
        <v>7468</v>
      </c>
      <c r="J26" s="113">
        <v>7598</v>
      </c>
      <c r="K26" s="95">
        <v>8879</v>
      </c>
      <c r="L26" s="310">
        <v>8908</v>
      </c>
      <c r="M26" s="115">
        <v>52</v>
      </c>
      <c r="N26" s="93">
        <v>52.9</v>
      </c>
      <c r="O26" s="74">
        <f>IF(M26-N26=0,"-",(M26-N26)/N26*100)</f>
        <v>-1.701323251417767</v>
      </c>
      <c r="P26" s="115">
        <v>245.3</v>
      </c>
      <c r="Q26" s="93">
        <v>246.8</v>
      </c>
      <c r="R26" s="74">
        <f>IF(P26-Q26=0,"-",(P26-Q26)/Q26*100)</f>
        <v>-0.60777957860615883</v>
      </c>
      <c r="S26" s="8"/>
      <c r="T26" s="86"/>
      <c r="U26" s="406"/>
      <c r="V26" s="8"/>
      <c r="W26" s="406"/>
      <c r="X26" s="8"/>
    </row>
    <row r="27" spans="1:24" ht="12.75">
      <c r="A27" s="52"/>
      <c r="B27" s="79"/>
      <c r="C27" s="80"/>
      <c r="D27" s="94" t="s">
        <v>24</v>
      </c>
      <c r="E27" s="171">
        <v>5963</v>
      </c>
      <c r="F27" s="97">
        <v>6116</v>
      </c>
      <c r="G27" s="82">
        <v>6093</v>
      </c>
      <c r="H27" s="250">
        <v>7132</v>
      </c>
      <c r="I27" s="264">
        <v>2975</v>
      </c>
      <c r="J27" s="113">
        <v>3049</v>
      </c>
      <c r="K27" s="95">
        <v>3039</v>
      </c>
      <c r="L27" s="310">
        <v>3548</v>
      </c>
      <c r="M27" s="115">
        <v>20.7</v>
      </c>
      <c r="N27" s="93">
        <v>21.2</v>
      </c>
      <c r="O27" s="74">
        <f>IF(M27-N27=0,"-",(M27-N27)/N27*100)</f>
        <v>-2.358490566037736</v>
      </c>
      <c r="P27" s="115">
        <v>84</v>
      </c>
      <c r="Q27" s="93">
        <v>98.3</v>
      </c>
      <c r="R27" s="74">
        <f>IF(P27-Q27=0,"-",(P27-Q27)/Q27*100)</f>
        <v>-14.54730417090539</v>
      </c>
      <c r="S27" s="8"/>
      <c r="T27" s="86"/>
      <c r="U27" s="406"/>
      <c r="V27" s="8"/>
      <c r="W27" s="406"/>
      <c r="X27" s="8"/>
    </row>
    <row r="28" spans="1:24" ht="12.75">
      <c r="A28" s="78"/>
      <c r="B28" s="79" t="s">
        <v>25</v>
      </c>
      <c r="C28" s="114">
        <v>75.7</v>
      </c>
      <c r="D28" s="94" t="s">
        <v>26</v>
      </c>
      <c r="E28" s="171">
        <f>E27+E26</f>
        <v>21008</v>
      </c>
      <c r="F28" s="97">
        <f>F27+F26</f>
        <v>21416</v>
      </c>
      <c r="G28" s="82">
        <f>G27+G26</f>
        <v>23979</v>
      </c>
      <c r="H28" s="250">
        <f>H27+H26</f>
        <v>25106</v>
      </c>
      <c r="I28" s="264">
        <f>+I26+I27</f>
        <v>10443</v>
      </c>
      <c r="J28" s="113">
        <f>+J26+J27</f>
        <v>10647</v>
      </c>
      <c r="K28" s="95">
        <f>+K26+K27</f>
        <v>11918</v>
      </c>
      <c r="L28" s="310">
        <f>+L26+L27</f>
        <v>12456</v>
      </c>
      <c r="M28" s="115">
        <f>M27+M26</f>
        <v>72.7</v>
      </c>
      <c r="N28" s="93">
        <f>N27+N26</f>
        <v>74.099999999999994</v>
      </c>
      <c r="O28" s="74">
        <f>IF(M28-N28=0,"-",(M28-N28)/N28*100)</f>
        <v>-1.8893387314439833</v>
      </c>
      <c r="P28" s="115">
        <f>P27+P26</f>
        <v>329.3</v>
      </c>
      <c r="Q28" s="93">
        <f>Q27+Q26</f>
        <v>345.1</v>
      </c>
      <c r="R28" s="74">
        <f>IF(P28-Q28=0,"-",(P28-Q28)/Q28*100)</f>
        <v>-4.5783830773688816</v>
      </c>
      <c r="S28" s="8"/>
      <c r="T28" s="86">
        <f>+P28*1000000/C28/365</f>
        <v>11917.98917862507</v>
      </c>
      <c r="U28" s="406">
        <f>+T28-K28</f>
        <v>-1.0821374929946614E-2</v>
      </c>
      <c r="V28" s="86">
        <f>+Q28*1000000/C28/366</f>
        <v>12455.695837032867</v>
      </c>
      <c r="W28" s="406">
        <f>+V28-L28</f>
        <v>-0.30416296713337942</v>
      </c>
      <c r="X28" s="8"/>
    </row>
    <row r="29" spans="1:24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</row>
    <row r="30" spans="1:24" ht="12.75">
      <c r="A30" s="67" t="s">
        <v>35</v>
      </c>
      <c r="B30" s="68"/>
      <c r="C30" s="80"/>
      <c r="D30" s="94" t="s">
        <v>20</v>
      </c>
      <c r="E30" s="171">
        <v>21722</v>
      </c>
      <c r="F30" s="97">
        <v>20893</v>
      </c>
      <c r="G30" s="82">
        <v>24134</v>
      </c>
      <c r="H30" s="250">
        <v>53359</v>
      </c>
      <c r="I30" s="173">
        <v>12920</v>
      </c>
      <c r="J30" s="97">
        <v>12621</v>
      </c>
      <c r="K30" s="82">
        <v>14797</v>
      </c>
      <c r="L30" s="296">
        <v>14431</v>
      </c>
      <c r="M30" s="115">
        <v>70.7</v>
      </c>
      <c r="N30" s="93">
        <v>69.099999999999994</v>
      </c>
      <c r="O30" s="74">
        <f>IF(M30-N30=0,"-",(M30-N30)/N30*100)</f>
        <v>2.3154848046309824</v>
      </c>
      <c r="P30" s="115">
        <v>321.39999999999998</v>
      </c>
      <c r="Q30" s="93">
        <v>314.3</v>
      </c>
      <c r="R30" s="74">
        <f>IF(P30-Q30=0,"-",(P30-Q30)/Q30*100)</f>
        <v>2.2589882278078162</v>
      </c>
      <c r="S30" s="8"/>
      <c r="T30" s="8"/>
      <c r="U30" s="406"/>
      <c r="V30" s="8"/>
      <c r="W30" s="406"/>
      <c r="X30" s="8"/>
    </row>
    <row r="31" spans="1:24" ht="12.75">
      <c r="A31" s="67" t="s">
        <v>23</v>
      </c>
      <c r="B31" s="68"/>
      <c r="C31" s="80"/>
      <c r="D31" s="94" t="s">
        <v>24</v>
      </c>
      <c r="E31" s="171">
        <v>4854</v>
      </c>
      <c r="F31" s="97">
        <v>4856</v>
      </c>
      <c r="G31" s="82">
        <v>4879</v>
      </c>
      <c r="H31" s="250">
        <v>5171</v>
      </c>
      <c r="I31" s="173">
        <v>3452</v>
      </c>
      <c r="J31" s="97">
        <v>3508</v>
      </c>
      <c r="K31" s="82">
        <v>3481</v>
      </c>
      <c r="L31" s="296">
        <v>3744</v>
      </c>
      <c r="M31" s="115">
        <v>18.899999999999999</v>
      </c>
      <c r="N31" s="93">
        <v>19.2</v>
      </c>
      <c r="O31" s="74">
        <f>IF(M31-N31=0,"-",(M31-N31)/N31*100)</f>
        <v>-1.5625000000000038</v>
      </c>
      <c r="P31" s="115">
        <v>75.599999999999994</v>
      </c>
      <c r="Q31" s="93">
        <v>81.5</v>
      </c>
      <c r="R31" s="74">
        <f>IF(P31-Q31=0,"-",(P31-Q31)/Q31*100)</f>
        <v>-7.2392638036809887</v>
      </c>
      <c r="S31" s="8"/>
      <c r="T31" s="8"/>
      <c r="U31" s="406"/>
      <c r="V31" s="8"/>
      <c r="W31" s="406"/>
      <c r="X31" s="8"/>
    </row>
    <row r="32" spans="1:24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26576</v>
      </c>
      <c r="F32" s="97">
        <f t="shared" si="4"/>
        <v>25749</v>
      </c>
      <c r="G32" s="82">
        <f t="shared" si="4"/>
        <v>29013</v>
      </c>
      <c r="H32" s="250">
        <f t="shared" si="4"/>
        <v>58530</v>
      </c>
      <c r="I32" s="173">
        <f t="shared" si="4"/>
        <v>16372</v>
      </c>
      <c r="J32" s="97">
        <f t="shared" si="4"/>
        <v>16129</v>
      </c>
      <c r="K32" s="82">
        <f t="shared" si="4"/>
        <v>18278</v>
      </c>
      <c r="L32" s="296">
        <f t="shared" si="4"/>
        <v>18175</v>
      </c>
      <c r="M32" s="115">
        <f t="shared" si="4"/>
        <v>89.6</v>
      </c>
      <c r="N32" s="93">
        <f t="shared" si="4"/>
        <v>88.3</v>
      </c>
      <c r="O32" s="74">
        <f>IF(M32-N32=0,"-",(M32-N32)/N32*100)</f>
        <v>1.4722536806341984</v>
      </c>
      <c r="P32" s="115">
        <f>P30+P31</f>
        <v>397</v>
      </c>
      <c r="Q32" s="93">
        <f>Q30+Q31</f>
        <v>395.8</v>
      </c>
      <c r="R32" s="74">
        <f>IF(P32-Q32=0,"-",(P32-Q32)/Q32*100)</f>
        <v>0.30318342597271064</v>
      </c>
      <c r="S32" s="8"/>
      <c r="T32" s="86">
        <f>+P32*1000000/C32/365</f>
        <v>18280.188787843905</v>
      </c>
      <c r="U32" s="406">
        <f>+T32-K32</f>
        <v>2.1887878439047199</v>
      </c>
      <c r="V32" s="86">
        <f>+Q32*1000000/C32/366</f>
        <v>18175.138908022225</v>
      </c>
      <c r="W32" s="406">
        <f>+V32-L32</f>
        <v>0.13890802222522325</v>
      </c>
      <c r="X32" s="8"/>
    </row>
    <row r="33" spans="1:24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</row>
    <row r="34" spans="1:24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35075</v>
      </c>
      <c r="F34" s="97">
        <v>34910</v>
      </c>
      <c r="G34" s="82">
        <v>36857</v>
      </c>
      <c r="H34" s="296">
        <v>36908</v>
      </c>
      <c r="I34" s="173">
        <v>17796</v>
      </c>
      <c r="J34" s="97">
        <v>17638</v>
      </c>
      <c r="K34" s="82">
        <v>18587</v>
      </c>
      <c r="L34" s="296">
        <v>18545</v>
      </c>
      <c r="M34" s="115">
        <v>83.8</v>
      </c>
      <c r="N34" s="93">
        <v>83.1</v>
      </c>
      <c r="O34" s="74">
        <f>IF(M34-N34=0,"-",(M34-N34)/N34*100)</f>
        <v>0.84235860409145946</v>
      </c>
      <c r="P34" s="115">
        <v>347.4</v>
      </c>
      <c r="Q34" s="93">
        <v>347.5</v>
      </c>
      <c r="R34" s="74">
        <f>IF(P34-Q34=0,"-",(P34-Q34)/Q34*100)</f>
        <v>-2.8776978417272728E-2</v>
      </c>
      <c r="S34" s="8"/>
      <c r="T34" s="86"/>
      <c r="U34" s="406"/>
      <c r="V34" s="8"/>
      <c r="W34" s="406"/>
      <c r="X34" s="86"/>
    </row>
    <row r="35" spans="1:24" ht="12.75">
      <c r="A35" s="99" t="s">
        <v>37</v>
      </c>
      <c r="B35" s="68"/>
      <c r="C35" s="80"/>
      <c r="D35" s="94" t="s">
        <v>24</v>
      </c>
      <c r="E35" s="172">
        <v>6767</v>
      </c>
      <c r="F35" s="97">
        <v>7030</v>
      </c>
      <c r="G35" s="82">
        <v>6785</v>
      </c>
      <c r="H35" s="296">
        <v>7593</v>
      </c>
      <c r="I35" s="173">
        <v>3095</v>
      </c>
      <c r="J35" s="97">
        <v>3161</v>
      </c>
      <c r="K35" s="82">
        <v>3068</v>
      </c>
      <c r="L35" s="296">
        <v>3385</v>
      </c>
      <c r="M35" s="115">
        <v>14.6</v>
      </c>
      <c r="N35" s="93">
        <v>14.9</v>
      </c>
      <c r="O35" s="74">
        <f>IF(M35-N35=0,"-",(M35-N35)/N35*100)</f>
        <v>-2.013422818791951</v>
      </c>
      <c r="P35" s="115">
        <v>57.3</v>
      </c>
      <c r="Q35" s="93">
        <v>63.4</v>
      </c>
      <c r="R35" s="74">
        <f>IF(P35-Q35=0,"-",(P35-Q35)/Q35*100)</f>
        <v>-9.6214511041009487</v>
      </c>
      <c r="S35" s="8"/>
      <c r="T35" s="86"/>
      <c r="U35" s="406"/>
      <c r="V35" s="8"/>
      <c r="W35" s="406"/>
      <c r="X35" s="86"/>
    </row>
    <row r="36" spans="1:24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41842</v>
      </c>
      <c r="F36" s="97">
        <f t="shared" si="5"/>
        <v>41940</v>
      </c>
      <c r="G36" s="82">
        <f t="shared" si="5"/>
        <v>43642</v>
      </c>
      <c r="H36" s="250">
        <f t="shared" si="5"/>
        <v>44501</v>
      </c>
      <c r="I36" s="171">
        <f t="shared" si="5"/>
        <v>20891</v>
      </c>
      <c r="J36" s="97">
        <f t="shared" si="5"/>
        <v>20799</v>
      </c>
      <c r="K36" s="82">
        <f t="shared" si="5"/>
        <v>21655</v>
      </c>
      <c r="L36" s="173">
        <f t="shared" si="5"/>
        <v>21930</v>
      </c>
      <c r="M36" s="115">
        <f t="shared" si="5"/>
        <v>98.399999999999991</v>
      </c>
      <c r="N36" s="93">
        <f t="shared" si="5"/>
        <v>98</v>
      </c>
      <c r="O36" s="74">
        <f>IF(M36-N36=0,"-",(M36-N36)/N36*100)</f>
        <v>0.40816326530611374</v>
      </c>
      <c r="P36" s="92">
        <f>P34+P35</f>
        <v>404.7</v>
      </c>
      <c r="Q36" s="93">
        <f>Q34+Q35</f>
        <v>410.9</v>
      </c>
      <c r="R36" s="74">
        <f>IF(P36-Q36=0,"-",(P36-Q36)/Q36*100)</f>
        <v>-1.5088829398880479</v>
      </c>
      <c r="S36" s="8"/>
      <c r="T36" s="86">
        <f>+P36*1000000/C36/365</f>
        <v>21655.607876712329</v>
      </c>
      <c r="U36" s="406">
        <f>+T36-K36</f>
        <v>0.6078767123290163</v>
      </c>
      <c r="V36" s="86">
        <f>+Q36*1000000/C36/366</f>
        <v>21927.296789617485</v>
      </c>
      <c r="W36" s="406">
        <f>+V36-L36</f>
        <v>-2.7032103825149534</v>
      </c>
      <c r="X36" s="86"/>
    </row>
    <row r="37" spans="1:24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</row>
    <row r="38" spans="1:24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16629</v>
      </c>
      <c r="F38" s="97">
        <v>13218</v>
      </c>
      <c r="G38" s="82">
        <v>15305</v>
      </c>
      <c r="H38" s="250">
        <v>15122</v>
      </c>
      <c r="I38" s="173">
        <v>11713</v>
      </c>
      <c r="J38" s="97">
        <v>11550</v>
      </c>
      <c r="K38" s="82">
        <v>13767</v>
      </c>
      <c r="L38" s="296">
        <v>13503</v>
      </c>
      <c r="M38" s="115">
        <v>25.4</v>
      </c>
      <c r="N38" s="93">
        <v>25.1</v>
      </c>
      <c r="O38" s="74">
        <f>IF(M38-N38=0,"-",(M38-N38)/N38*100)</f>
        <v>1.1952191235059646</v>
      </c>
      <c r="P38" s="115">
        <v>118.6</v>
      </c>
      <c r="Q38" s="93">
        <v>116.6</v>
      </c>
      <c r="R38" s="74">
        <f>IF(P38-Q38=0,"-",(P38-Q38)/Q38*100)</f>
        <v>1.7152658662092626</v>
      </c>
      <c r="S38" s="8"/>
      <c r="T38" s="8"/>
      <c r="U38" s="406"/>
      <c r="V38" s="8"/>
      <c r="W38" s="406"/>
      <c r="X38" s="86"/>
    </row>
    <row r="39" spans="1:24" ht="12.75">
      <c r="A39" s="102"/>
      <c r="B39" s="9"/>
      <c r="C39" s="80"/>
      <c r="D39" s="94" t="s">
        <v>24</v>
      </c>
      <c r="E39" s="171">
        <v>3457</v>
      </c>
      <c r="F39" s="97">
        <v>3627</v>
      </c>
      <c r="G39" s="82">
        <v>3524</v>
      </c>
      <c r="H39" s="250">
        <v>3971</v>
      </c>
      <c r="I39" s="173">
        <v>3231</v>
      </c>
      <c r="J39" s="97">
        <v>3348</v>
      </c>
      <c r="K39" s="82">
        <v>3283</v>
      </c>
      <c r="L39" s="296">
        <v>3684</v>
      </c>
      <c r="M39" s="115">
        <v>7</v>
      </c>
      <c r="N39" s="93">
        <v>7.3</v>
      </c>
      <c r="O39" s="74">
        <f>IF(M39-N39=0,"-",(M39-N39)/N39*100)</f>
        <v>-4.1095890410958882</v>
      </c>
      <c r="P39" s="115">
        <v>28.3</v>
      </c>
      <c r="Q39" s="93">
        <v>31.8</v>
      </c>
      <c r="R39" s="74">
        <f>IF(P39-Q39=0,"-",(P39-Q39)/Q39*100)</f>
        <v>-11.0062893081761</v>
      </c>
      <c r="S39" s="8"/>
      <c r="T39" s="8"/>
      <c r="U39" s="406"/>
      <c r="V39" s="8"/>
      <c r="W39" s="406"/>
      <c r="X39" s="86"/>
    </row>
    <row r="40" spans="1:24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20086</v>
      </c>
      <c r="F40" s="97">
        <f t="shared" si="6"/>
        <v>16845</v>
      </c>
      <c r="G40" s="82">
        <f t="shared" si="6"/>
        <v>18829</v>
      </c>
      <c r="H40" s="250">
        <f t="shared" si="6"/>
        <v>19093</v>
      </c>
      <c r="I40" s="173">
        <f t="shared" si="6"/>
        <v>14944</v>
      </c>
      <c r="J40" s="97">
        <f t="shared" si="6"/>
        <v>14898</v>
      </c>
      <c r="K40" s="82">
        <f t="shared" si="6"/>
        <v>17050</v>
      </c>
      <c r="L40" s="173">
        <f t="shared" si="6"/>
        <v>17187</v>
      </c>
      <c r="M40" s="115">
        <f t="shared" si="6"/>
        <v>32.4</v>
      </c>
      <c r="N40" s="93">
        <f t="shared" si="6"/>
        <v>32.4</v>
      </c>
      <c r="O40" s="74" t="str">
        <f>IF(M40-N40=0,"-",(M40-N40)/N40*100)</f>
        <v>-</v>
      </c>
      <c r="P40" s="92">
        <f>P38+P39</f>
        <v>146.9</v>
      </c>
      <c r="Q40" s="93">
        <f>Q38+Q39</f>
        <v>148.4</v>
      </c>
      <c r="R40" s="74">
        <f>IF(P40-Q40=0,"-",(P40-Q40)/Q40*100)</f>
        <v>-1.0107816711590296</v>
      </c>
      <c r="S40" s="8"/>
      <c r="T40" s="86">
        <f>+P40*1000000/C40/365</f>
        <v>17053.633619688877</v>
      </c>
      <c r="U40" s="406">
        <f>+T40-K40</f>
        <v>3.6336196888769337</v>
      </c>
      <c r="V40" s="86">
        <f>+Q40*1000000/C40/366</f>
        <v>17180.698342132073</v>
      </c>
      <c r="W40" s="406">
        <f>+V40-L40</f>
        <v>-6.3016578679271333</v>
      </c>
      <c r="X40" s="86"/>
    </row>
    <row r="41" spans="1:24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</row>
    <row r="42" spans="1:24" ht="12.75">
      <c r="A42" s="324" t="s">
        <v>41</v>
      </c>
      <c r="B42" s="79"/>
      <c r="C42" s="80"/>
      <c r="D42" s="117" t="s">
        <v>20</v>
      </c>
      <c r="E42" s="171">
        <v>12974</v>
      </c>
      <c r="F42" s="97">
        <v>12265</v>
      </c>
      <c r="G42" s="82">
        <v>11528</v>
      </c>
      <c r="H42" s="250">
        <v>8755</v>
      </c>
      <c r="I42" s="173">
        <v>5054</v>
      </c>
      <c r="J42" s="97">
        <v>4843</v>
      </c>
      <c r="K42" s="82">
        <v>4638</v>
      </c>
      <c r="L42" s="296">
        <v>3625</v>
      </c>
      <c r="M42" s="92">
        <v>18.100000000000001</v>
      </c>
      <c r="N42" s="93">
        <v>17.399999999999999</v>
      </c>
      <c r="O42" s="74">
        <f>IF(M42-N42=0,"-",(M42-N42)/N42*100)</f>
        <v>4.0229885057471426</v>
      </c>
      <c r="P42" s="108">
        <v>66</v>
      </c>
      <c r="Q42" s="93">
        <v>34.200000000000003</v>
      </c>
      <c r="R42" s="74">
        <f>IF(P42-Q42=0,"-",(P42-Q42)/Q42*100)</f>
        <v>92.982456140350862</v>
      </c>
      <c r="S42" s="8"/>
      <c r="T42" s="8"/>
      <c r="U42" s="406"/>
      <c r="V42" s="8"/>
      <c r="W42" s="406"/>
      <c r="X42" s="8"/>
    </row>
    <row r="43" spans="1:24" ht="12.75">
      <c r="A43" s="325"/>
      <c r="B43" s="79"/>
      <c r="C43" s="80"/>
      <c r="D43" s="117" t="s">
        <v>24</v>
      </c>
      <c r="E43" s="171">
        <v>4155</v>
      </c>
      <c r="F43" s="97">
        <v>4116</v>
      </c>
      <c r="G43" s="82">
        <v>3688</v>
      </c>
      <c r="H43" s="250">
        <v>2623</v>
      </c>
      <c r="I43" s="173">
        <v>1692</v>
      </c>
      <c r="J43" s="97">
        <v>1697</v>
      </c>
      <c r="K43" s="82">
        <v>1550</v>
      </c>
      <c r="L43" s="296">
        <v>1090</v>
      </c>
      <c r="M43" s="92">
        <v>6.1</v>
      </c>
      <c r="N43" s="93">
        <v>6.1</v>
      </c>
      <c r="O43" s="74" t="str">
        <f>IF(M43-N43=0,"-",(M43-N43)/N43*100)</f>
        <v>-</v>
      </c>
      <c r="P43" s="108">
        <v>22</v>
      </c>
      <c r="Q43" s="93">
        <v>10.9</v>
      </c>
      <c r="R43" s="74">
        <f>IF(P43-Q43=0,"-",(P43-Q43)/Q43*100)</f>
        <v>101.83486238532109</v>
      </c>
      <c r="S43" s="8"/>
      <c r="T43" s="8"/>
      <c r="U43" s="406"/>
      <c r="V43" s="8"/>
      <c r="W43" s="406"/>
      <c r="X43" s="8"/>
    </row>
    <row r="44" spans="1:24" ht="12.75">
      <c r="A44" s="326"/>
      <c r="B44" s="79" t="s">
        <v>25</v>
      </c>
      <c r="C44" s="114">
        <v>39.4</v>
      </c>
      <c r="D44" s="117" t="s">
        <v>26</v>
      </c>
      <c r="E44" s="171">
        <f t="shared" ref="E44:N44" si="7">E42+E43</f>
        <v>17129</v>
      </c>
      <c r="F44" s="97">
        <f t="shared" si="7"/>
        <v>16381</v>
      </c>
      <c r="G44" s="82">
        <f t="shared" si="7"/>
        <v>15216</v>
      </c>
      <c r="H44" s="250">
        <f t="shared" si="7"/>
        <v>11378</v>
      </c>
      <c r="I44" s="173">
        <f t="shared" si="7"/>
        <v>6746</v>
      </c>
      <c r="J44" s="97">
        <f t="shared" si="7"/>
        <v>6540</v>
      </c>
      <c r="K44" s="82">
        <f t="shared" si="7"/>
        <v>6188</v>
      </c>
      <c r="L44" s="173">
        <f t="shared" si="7"/>
        <v>4715</v>
      </c>
      <c r="M44" s="115">
        <f t="shared" si="7"/>
        <v>24.200000000000003</v>
      </c>
      <c r="N44" s="93">
        <f t="shared" si="7"/>
        <v>23.5</v>
      </c>
      <c r="O44" s="74">
        <f>IF(M44-N44=0,"-",(M44-N44)/N44*100)</f>
        <v>2.978723404255331</v>
      </c>
      <c r="P44" s="92">
        <f>P42+P43</f>
        <v>88</v>
      </c>
      <c r="Q44" s="93">
        <f>Q42+Q43</f>
        <v>45.1</v>
      </c>
      <c r="R44" s="74">
        <f>IF(P44-Q44=0,"-",(P44-Q44)/Q44*100)</f>
        <v>95.121951219512198</v>
      </c>
      <c r="S44" s="8"/>
      <c r="T44" s="86">
        <f>+P44*1000000/C44/365</f>
        <v>6119.1850358111406</v>
      </c>
      <c r="U44" s="406">
        <f>+T44-K44</f>
        <v>-68.814964188859449</v>
      </c>
      <c r="V44" s="86">
        <f>+Q44*1000000/C44/366</f>
        <v>3127.5137998945943</v>
      </c>
      <c r="W44" s="406">
        <f>+V44-L44</f>
        <v>-1587.4862001054057</v>
      </c>
      <c r="X44" s="118" t="s">
        <v>187</v>
      </c>
    </row>
    <row r="45" spans="1:24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  <c r="X45" s="8"/>
    </row>
    <row r="46" spans="1:24" ht="12.75">
      <c r="A46" s="67" t="s">
        <v>44</v>
      </c>
      <c r="B46" s="68"/>
      <c r="C46" s="101" t="s">
        <v>23</v>
      </c>
      <c r="D46" s="94" t="s">
        <v>20</v>
      </c>
      <c r="E46" s="171">
        <v>41852</v>
      </c>
      <c r="F46" s="97">
        <v>39445</v>
      </c>
      <c r="G46" s="82">
        <v>45638</v>
      </c>
      <c r="H46" s="250">
        <v>43570</v>
      </c>
      <c r="I46" s="173">
        <v>13888</v>
      </c>
      <c r="J46" s="97">
        <v>13059</v>
      </c>
      <c r="K46" s="82">
        <v>17188</v>
      </c>
      <c r="L46" s="296">
        <v>16351</v>
      </c>
      <c r="M46" s="115">
        <v>167.3</v>
      </c>
      <c r="N46" s="93">
        <v>157.30000000000001</v>
      </c>
      <c r="O46" s="74">
        <f>IF(M46-N46=0,"-",(M46-N46)/N46*100)</f>
        <v>6.3572790845518119</v>
      </c>
      <c r="P46" s="115">
        <v>821.2</v>
      </c>
      <c r="Q46" s="93">
        <v>783.4</v>
      </c>
      <c r="R46" s="74">
        <f>IF(P46-Q46=0,"-",(P46-Q46)/Q46*100)</f>
        <v>4.8251212662752199</v>
      </c>
      <c r="S46" s="8"/>
      <c r="T46" s="8"/>
      <c r="U46" s="406"/>
      <c r="V46" s="8"/>
      <c r="W46" s="406"/>
      <c r="X46" s="8"/>
    </row>
    <row r="47" spans="1:24" ht="12.75">
      <c r="A47" s="52"/>
      <c r="B47" s="9"/>
      <c r="C47" s="80"/>
      <c r="D47" s="94" t="s">
        <v>24</v>
      </c>
      <c r="E47" s="171">
        <v>9514</v>
      </c>
      <c r="F47" s="97">
        <v>9408</v>
      </c>
      <c r="G47" s="82">
        <v>9492</v>
      </c>
      <c r="H47" s="250">
        <v>9904</v>
      </c>
      <c r="I47" s="173">
        <v>3387</v>
      </c>
      <c r="J47" s="97">
        <v>3309</v>
      </c>
      <c r="K47" s="82">
        <v>3430</v>
      </c>
      <c r="L47" s="296">
        <v>3579</v>
      </c>
      <c r="M47" s="115">
        <v>40.799999999999997</v>
      </c>
      <c r="N47" s="93">
        <v>39.9</v>
      </c>
      <c r="O47" s="74">
        <f>IF(M47-N47=0,"-",(M47-N47)/N47*100)</f>
        <v>2.2556390977443574</v>
      </c>
      <c r="P47" s="115">
        <v>163.9</v>
      </c>
      <c r="Q47" s="93">
        <v>171.5</v>
      </c>
      <c r="R47" s="74">
        <f>IF(P47-Q47=0,"-",(P47-Q47)/Q47*100)</f>
        <v>-4.4314868804664691</v>
      </c>
      <c r="S47" s="8"/>
      <c r="T47" s="8"/>
      <c r="U47" s="406"/>
      <c r="V47" s="8"/>
      <c r="W47" s="406"/>
      <c r="X47" s="8"/>
    </row>
    <row r="48" spans="1:24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51366</v>
      </c>
      <c r="F48" s="97">
        <f t="shared" si="8"/>
        <v>48853</v>
      </c>
      <c r="G48" s="82">
        <f t="shared" si="8"/>
        <v>55130</v>
      </c>
      <c r="H48" s="250">
        <f t="shared" si="8"/>
        <v>53474</v>
      </c>
      <c r="I48" s="173">
        <f t="shared" si="8"/>
        <v>17275</v>
      </c>
      <c r="J48" s="97">
        <f t="shared" si="8"/>
        <v>16368</v>
      </c>
      <c r="K48" s="82">
        <f t="shared" si="8"/>
        <v>20618</v>
      </c>
      <c r="L48" s="173">
        <f t="shared" si="8"/>
        <v>19930</v>
      </c>
      <c r="M48" s="115">
        <f t="shared" si="8"/>
        <v>208.10000000000002</v>
      </c>
      <c r="N48" s="93">
        <f t="shared" si="8"/>
        <v>197.20000000000002</v>
      </c>
      <c r="O48" s="74">
        <f>IF(M48-N48=0,"-",(M48-N48)/N48*100)</f>
        <v>5.5273833671399615</v>
      </c>
      <c r="P48" s="92">
        <f>P46+P47</f>
        <v>985.1</v>
      </c>
      <c r="Q48" s="93">
        <f>Q46+Q47</f>
        <v>954.9</v>
      </c>
      <c r="R48" s="74">
        <f>IF(P48-Q48=0,"-",(P48-Q48)/Q48*100)</f>
        <v>3.1626348308723475</v>
      </c>
      <c r="S48" s="8"/>
      <c r="T48" s="86">
        <f>+P48*1000000/C48/365</f>
        <v>20618.060424667998</v>
      </c>
      <c r="U48" s="406">
        <f>+T48-K48</f>
        <v>6.0424667997722281E-2</v>
      </c>
      <c r="V48" s="86">
        <f>+Q48*1000000/C48/366</f>
        <v>19931.370461746548</v>
      </c>
      <c r="W48" s="406">
        <f>+V48-L48</f>
        <v>1.3704617465482443</v>
      </c>
      <c r="X48" s="8"/>
    </row>
    <row r="49" spans="1:24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  <c r="X49" s="8"/>
    </row>
    <row r="50" spans="1:24" ht="12.75">
      <c r="A50" s="67" t="s">
        <v>46</v>
      </c>
      <c r="B50" s="68"/>
      <c r="C50" s="80"/>
      <c r="D50" s="94" t="s">
        <v>20</v>
      </c>
      <c r="E50" s="274">
        <v>41130</v>
      </c>
      <c r="F50" s="121">
        <v>38900</v>
      </c>
      <c r="G50" s="275">
        <v>49765</v>
      </c>
      <c r="H50" s="276">
        <v>48024.88</v>
      </c>
      <c r="I50" s="274">
        <v>21629</v>
      </c>
      <c r="J50" s="121">
        <v>20542</v>
      </c>
      <c r="K50" s="275">
        <v>28147</v>
      </c>
      <c r="L50" s="276">
        <v>27215.78</v>
      </c>
      <c r="M50" s="311">
        <v>166.6</v>
      </c>
      <c r="N50" s="124">
        <v>158.19999999999999</v>
      </c>
      <c r="O50" s="74">
        <f>IF(M50-N50=0,"-",(M50-N50)/N50*100)</f>
        <v>5.3097345132743401</v>
      </c>
      <c r="P50" s="277">
        <v>859.9</v>
      </c>
      <c r="Q50" s="124">
        <v>833.7</v>
      </c>
      <c r="R50" s="74">
        <f>IF(P50-Q50=0,"-",(P50-Q50)/Q50*100)</f>
        <v>3.1426172484106911</v>
      </c>
      <c r="S50" s="8"/>
      <c r="T50" s="8"/>
      <c r="U50" s="406"/>
      <c r="V50" s="8"/>
      <c r="W50" s="406"/>
      <c r="X50" s="8"/>
    </row>
    <row r="51" spans="1:24" ht="12.75">
      <c r="A51" s="67" t="s">
        <v>47</v>
      </c>
      <c r="B51" s="68"/>
      <c r="C51" s="80"/>
      <c r="D51" s="94" t="s">
        <v>24</v>
      </c>
      <c r="E51" s="274">
        <v>13190</v>
      </c>
      <c r="F51" s="121">
        <v>12907</v>
      </c>
      <c r="G51" s="275">
        <v>13490</v>
      </c>
      <c r="H51" s="276">
        <v>14124</v>
      </c>
      <c r="I51" s="274">
        <v>7609.13</v>
      </c>
      <c r="J51" s="121">
        <v>7490</v>
      </c>
      <c r="K51" s="275">
        <v>7880</v>
      </c>
      <c r="L51" s="276">
        <v>8319.94</v>
      </c>
      <c r="M51" s="311">
        <v>58.6</v>
      </c>
      <c r="N51" s="124">
        <v>57.7</v>
      </c>
      <c r="O51" s="74">
        <f>IF(M51-N51=0,"-",(M51-N51)/N51*100)</f>
        <v>1.5597920277296335</v>
      </c>
      <c r="P51" s="277">
        <v>240.7</v>
      </c>
      <c r="Q51" s="124">
        <v>254.9</v>
      </c>
      <c r="R51" s="74">
        <f>IF(P51-Q51=0,"-",(P51-Q51)/Q51*100)</f>
        <v>-5.5708120831698773</v>
      </c>
      <c r="S51" s="8"/>
      <c r="T51" s="8"/>
      <c r="U51" s="406"/>
      <c r="V51" s="8"/>
      <c r="W51" s="406"/>
      <c r="X51" s="8"/>
    </row>
    <row r="52" spans="1:24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Q52" si="9">E50+E51</f>
        <v>54320</v>
      </c>
      <c r="F52" s="97">
        <f t="shared" si="9"/>
        <v>51807</v>
      </c>
      <c r="G52" s="82">
        <f t="shared" si="9"/>
        <v>63255</v>
      </c>
      <c r="H52" s="250">
        <f t="shared" si="9"/>
        <v>62148.88</v>
      </c>
      <c r="I52" s="173">
        <f t="shared" si="9"/>
        <v>29238.13</v>
      </c>
      <c r="J52" s="97">
        <f t="shared" si="9"/>
        <v>28032</v>
      </c>
      <c r="K52" s="82">
        <f t="shared" si="9"/>
        <v>36027</v>
      </c>
      <c r="L52" s="173">
        <f t="shared" si="9"/>
        <v>35535.72</v>
      </c>
      <c r="M52" s="115">
        <f t="shared" si="9"/>
        <v>225.2</v>
      </c>
      <c r="N52" s="93">
        <f t="shared" si="9"/>
        <v>215.89999999999998</v>
      </c>
      <c r="O52" s="74">
        <f>IF(M52-N52=0,"-",(M52-N52)/N52*100)</f>
        <v>4.3075497915701773</v>
      </c>
      <c r="P52" s="115">
        <f t="shared" si="9"/>
        <v>1100.5999999999999</v>
      </c>
      <c r="Q52" s="93">
        <f t="shared" si="9"/>
        <v>1088.6000000000001</v>
      </c>
      <c r="R52" s="74">
        <f>IF(P52-Q52=0,"-",(P52-Q52)/Q52*100)</f>
        <v>1.1023332720925749</v>
      </c>
      <c r="S52" s="8"/>
      <c r="T52" s="86">
        <f>+P52*1000000/C52/365</f>
        <v>36025.596962406504</v>
      </c>
      <c r="U52" s="406">
        <f>+T52-K52</f>
        <v>-1.4030375934962649</v>
      </c>
      <c r="V52" s="86">
        <f>+Q52*1000000/C52/366</f>
        <v>35535.447310522235</v>
      </c>
      <c r="W52" s="406">
        <f>+V52-L52</f>
        <v>-0.2726894777661073</v>
      </c>
      <c r="X52" s="8"/>
    </row>
    <row r="53" spans="1:24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  <c r="X53" s="8"/>
    </row>
    <row r="54" spans="1:24" ht="12.75">
      <c r="A54" s="67" t="s">
        <v>46</v>
      </c>
      <c r="B54" s="68"/>
      <c r="C54" s="80"/>
      <c r="D54" s="94" t="s">
        <v>20</v>
      </c>
      <c r="E54" s="274">
        <v>55864</v>
      </c>
      <c r="F54" s="121">
        <v>54478</v>
      </c>
      <c r="G54" s="275">
        <v>59506</v>
      </c>
      <c r="H54" s="276">
        <v>58657</v>
      </c>
      <c r="I54" s="274">
        <v>12924</v>
      </c>
      <c r="J54" s="121">
        <v>12584</v>
      </c>
      <c r="K54" s="275">
        <v>14445</v>
      </c>
      <c r="L54" s="276">
        <v>14246</v>
      </c>
      <c r="M54" s="311">
        <v>191.7</v>
      </c>
      <c r="N54" s="124">
        <v>186.6</v>
      </c>
      <c r="O54" s="74">
        <f>IF(M54-N54=0,"-",(M54-N54)/N54*100)</f>
        <v>2.7331189710610904</v>
      </c>
      <c r="P54" s="277">
        <v>849.9</v>
      </c>
      <c r="Q54" s="124">
        <v>840.5</v>
      </c>
      <c r="R54" s="74">
        <f>IF(P54-Q54=0,"-",(P54-Q54)/Q54*100)</f>
        <v>1.1183819155264696</v>
      </c>
      <c r="S54" s="8"/>
      <c r="T54" s="8"/>
      <c r="U54" s="406"/>
      <c r="V54" s="8"/>
      <c r="W54" s="406"/>
      <c r="X54" s="8"/>
    </row>
    <row r="55" spans="1:24" ht="12.75">
      <c r="A55" s="67" t="s">
        <v>49</v>
      </c>
      <c r="B55" s="68"/>
      <c r="C55" s="80"/>
      <c r="D55" s="94" t="s">
        <v>24</v>
      </c>
      <c r="E55" s="274">
        <v>13703</v>
      </c>
      <c r="F55" s="121">
        <v>14149.63</v>
      </c>
      <c r="G55" s="275">
        <v>13891</v>
      </c>
      <c r="H55" s="276">
        <v>15158</v>
      </c>
      <c r="I55" s="274">
        <v>3384</v>
      </c>
      <c r="J55" s="121">
        <v>3507</v>
      </c>
      <c r="K55" s="275">
        <v>3472</v>
      </c>
      <c r="L55" s="276">
        <v>3798</v>
      </c>
      <c r="M55" s="311">
        <v>50.2</v>
      </c>
      <c r="N55" s="124">
        <v>52</v>
      </c>
      <c r="O55" s="74">
        <f>IF(M55-N55=0,"-",(M55-N55)/N55*100)</f>
        <v>-3.4615384615384563</v>
      </c>
      <c r="P55" s="277">
        <v>204.3</v>
      </c>
      <c r="Q55" s="124">
        <v>224.1</v>
      </c>
      <c r="R55" s="74">
        <f>IF(P55-Q55=0,"-",(P55-Q55)/Q55*100)</f>
        <v>-8.83534136546184</v>
      </c>
      <c r="S55" s="8"/>
      <c r="T55" s="8"/>
      <c r="U55" s="406"/>
      <c r="V55" s="8"/>
      <c r="W55" s="406"/>
      <c r="X55" s="8"/>
    </row>
    <row r="56" spans="1:24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Q56" si="10">E54+E55</f>
        <v>69567</v>
      </c>
      <c r="F56" s="97">
        <f t="shared" si="10"/>
        <v>68627.63</v>
      </c>
      <c r="G56" s="82">
        <f t="shared" si="10"/>
        <v>73397</v>
      </c>
      <c r="H56" s="250">
        <f t="shared" si="10"/>
        <v>73815</v>
      </c>
      <c r="I56" s="173">
        <f t="shared" si="10"/>
        <v>16308</v>
      </c>
      <c r="J56" s="97">
        <f t="shared" si="10"/>
        <v>16091</v>
      </c>
      <c r="K56" s="82">
        <f t="shared" si="10"/>
        <v>17917</v>
      </c>
      <c r="L56" s="173">
        <f t="shared" si="10"/>
        <v>18044</v>
      </c>
      <c r="M56" s="115">
        <f t="shared" si="10"/>
        <v>241.89999999999998</v>
      </c>
      <c r="N56" s="93">
        <f t="shared" si="10"/>
        <v>238.6</v>
      </c>
      <c r="O56" s="74">
        <f>IF(M56-N56=0,"-",(M56-N56)/N56*100)</f>
        <v>1.3830678960603451</v>
      </c>
      <c r="P56" s="115">
        <f t="shared" si="10"/>
        <v>1054.2</v>
      </c>
      <c r="Q56" s="93">
        <f t="shared" si="10"/>
        <v>1064.5999999999999</v>
      </c>
      <c r="R56" s="74">
        <f>IF(P56-Q56=0,"-",(P56-Q56)/Q56*100)</f>
        <v>-0.97689272966371077</v>
      </c>
      <c r="S56" s="8"/>
      <c r="T56" s="86">
        <f>+P56*1000000/C56/365</f>
        <v>17916.992419864713</v>
      </c>
      <c r="U56" s="406">
        <f>+T56-K56</f>
        <v>-7.5801352868438698E-3</v>
      </c>
      <c r="V56" s="86">
        <f>+Q56*1000000/C56/366</f>
        <v>18044.312465253763</v>
      </c>
      <c r="W56" s="406">
        <f>+V56-L56</f>
        <v>0.31246525376263889</v>
      </c>
      <c r="X56" s="8"/>
    </row>
    <row r="57" spans="1:24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"/>
      <c r="W57" s="406"/>
      <c r="X57" s="8"/>
    </row>
    <row r="58" spans="1:24" ht="12.75">
      <c r="A58" s="67" t="s">
        <v>53</v>
      </c>
      <c r="B58" s="68"/>
      <c r="C58" s="80"/>
      <c r="D58" s="94" t="s">
        <v>20</v>
      </c>
      <c r="E58" s="274">
        <v>249894</v>
      </c>
      <c r="F58" s="121">
        <v>247562</v>
      </c>
      <c r="G58" s="275">
        <v>250982</v>
      </c>
      <c r="H58" s="276">
        <v>251769.26</v>
      </c>
      <c r="I58" s="274">
        <v>73233</v>
      </c>
      <c r="J58" s="121">
        <v>71149</v>
      </c>
      <c r="K58" s="275">
        <v>73494</v>
      </c>
      <c r="L58" s="276">
        <v>72676</v>
      </c>
      <c r="M58" s="311">
        <v>523.5</v>
      </c>
      <c r="N58" s="124">
        <v>508.6</v>
      </c>
      <c r="O58" s="74">
        <f>IF(M58-N58=0,"-",(M58-N58)/N58*100)</f>
        <v>2.9296106960283086</v>
      </c>
      <c r="P58" s="277">
        <v>2084.3000000000002</v>
      </c>
      <c r="Q58" s="124">
        <v>2066.8000000000002</v>
      </c>
      <c r="R58" s="74">
        <f>IF(P58-Q58=0,"-",(P58-Q58)/Q58*100)</f>
        <v>0.84671956647958191</v>
      </c>
      <c r="S58" s="8"/>
      <c r="T58" s="8"/>
      <c r="U58" s="406"/>
      <c r="V58" s="8"/>
      <c r="W58" s="406"/>
      <c r="X58" s="8"/>
    </row>
    <row r="59" spans="1:24" ht="12.75">
      <c r="A59" s="67" t="s">
        <v>54</v>
      </c>
      <c r="B59" s="68"/>
      <c r="C59" s="80"/>
      <c r="D59" s="94" t="s">
        <v>24</v>
      </c>
      <c r="E59" s="274">
        <v>40175</v>
      </c>
      <c r="F59" s="121">
        <v>43597</v>
      </c>
      <c r="G59" s="275">
        <v>41902</v>
      </c>
      <c r="H59" s="276">
        <v>46408</v>
      </c>
      <c r="I59" s="274">
        <v>11673</v>
      </c>
      <c r="J59" s="121">
        <v>12442</v>
      </c>
      <c r="K59" s="275">
        <v>12152</v>
      </c>
      <c r="L59" s="276">
        <v>13293</v>
      </c>
      <c r="M59" s="311">
        <v>83.4</v>
      </c>
      <c r="N59" s="124">
        <v>88.9</v>
      </c>
      <c r="O59" s="74">
        <f>IF(M59-N59=0,"-",(M59-N59)/N59*100)</f>
        <v>-6.1867266591676042</v>
      </c>
      <c r="P59" s="277">
        <v>344.6</v>
      </c>
      <c r="Q59" s="124">
        <v>378</v>
      </c>
      <c r="R59" s="74">
        <f>IF(P59-Q59=0,"-",(P59-Q59)/Q59*100)</f>
        <v>-8.83597883597883</v>
      </c>
      <c r="S59" s="8"/>
      <c r="T59" s="8"/>
      <c r="U59" s="406"/>
      <c r="V59" s="8"/>
      <c r="W59" s="406"/>
      <c r="X59" s="8"/>
    </row>
    <row r="60" spans="1:24" ht="12.75">
      <c r="A60" s="67"/>
      <c r="B60" s="79" t="s">
        <v>25</v>
      </c>
      <c r="C60" s="80">
        <v>77.7</v>
      </c>
      <c r="D60" s="94" t="s">
        <v>26</v>
      </c>
      <c r="E60" s="171">
        <f t="shared" ref="E60:Q60" si="11">E58+E59</f>
        <v>290069</v>
      </c>
      <c r="F60" s="97">
        <f t="shared" si="11"/>
        <v>291159</v>
      </c>
      <c r="G60" s="82">
        <f t="shared" si="11"/>
        <v>292884</v>
      </c>
      <c r="H60" s="250">
        <f t="shared" si="11"/>
        <v>298177.26</v>
      </c>
      <c r="I60" s="173">
        <f t="shared" si="11"/>
        <v>84906</v>
      </c>
      <c r="J60" s="97">
        <f t="shared" si="11"/>
        <v>83591</v>
      </c>
      <c r="K60" s="82">
        <f t="shared" si="11"/>
        <v>85646</v>
      </c>
      <c r="L60" s="173">
        <f t="shared" si="11"/>
        <v>85969</v>
      </c>
      <c r="M60" s="115">
        <f t="shared" si="11"/>
        <v>606.9</v>
      </c>
      <c r="N60" s="93">
        <f t="shared" si="11"/>
        <v>597.5</v>
      </c>
      <c r="O60" s="74">
        <f>IF(M60-N60=0,"-",(M60-N60)/N60*100)</f>
        <v>1.5732217573221721</v>
      </c>
      <c r="P60" s="115">
        <f t="shared" si="11"/>
        <v>2428.9</v>
      </c>
      <c r="Q60" s="93">
        <f t="shared" si="11"/>
        <v>2444.8000000000002</v>
      </c>
      <c r="R60" s="74">
        <f>IF(P60-Q60=0,"-",(P60-Q60)/Q60*100)</f>
        <v>-0.65035994764398275</v>
      </c>
      <c r="S60" s="8"/>
      <c r="T60" s="86">
        <f>+P60*1000000/C60/365</f>
        <v>85643.765095819894</v>
      </c>
      <c r="U60" s="406">
        <f>+T60-K60</f>
        <v>-2.2349041801062413</v>
      </c>
      <c r="V60" s="86">
        <f>+Q60*1000000/C60/366</f>
        <v>85968.872854118745</v>
      </c>
      <c r="W60" s="406">
        <f>+V60-L60</f>
        <v>-0.12714588125527371</v>
      </c>
      <c r="X60" s="8"/>
    </row>
    <row r="61" spans="1:24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  <c r="X61" s="8"/>
    </row>
    <row r="62" spans="1:24" ht="12.75">
      <c r="A62" s="67" t="s">
        <v>56</v>
      </c>
      <c r="B62" s="68"/>
      <c r="C62" s="80"/>
      <c r="D62" s="94" t="s">
        <v>20</v>
      </c>
      <c r="E62" s="274">
        <v>45908</v>
      </c>
      <c r="F62" s="121">
        <v>45698</v>
      </c>
      <c r="G62" s="275">
        <v>48008</v>
      </c>
      <c r="H62" s="276">
        <v>48161</v>
      </c>
      <c r="I62" s="274">
        <v>47325</v>
      </c>
      <c r="J62" s="121">
        <v>47099.42</v>
      </c>
      <c r="K62" s="275">
        <v>49870</v>
      </c>
      <c r="L62" s="276">
        <v>50031</v>
      </c>
      <c r="M62" s="311">
        <v>104.5</v>
      </c>
      <c r="N62" s="124">
        <v>104</v>
      </c>
      <c r="O62" s="74">
        <f>IF(M62-N62=0,"-",(M62-N62)/N62*100)</f>
        <v>0.48076923076923078</v>
      </c>
      <c r="P62" s="277">
        <v>436.9</v>
      </c>
      <c r="Q62" s="124">
        <v>439.5</v>
      </c>
      <c r="R62" s="74">
        <f>IF(P62-Q62=0,"-",(P62-Q62)/Q62*100)</f>
        <v>-0.59158134243458993</v>
      </c>
      <c r="S62" s="8"/>
      <c r="T62" s="8"/>
      <c r="U62" s="406"/>
      <c r="V62" s="8"/>
      <c r="W62" s="406"/>
      <c r="X62" s="8"/>
    </row>
    <row r="63" spans="1:24" ht="12.75">
      <c r="A63" s="52"/>
      <c r="B63" s="9"/>
      <c r="C63" s="80"/>
      <c r="D63" s="94" t="s">
        <v>24</v>
      </c>
      <c r="E63" s="274">
        <v>7875</v>
      </c>
      <c r="F63" s="121">
        <v>8445</v>
      </c>
      <c r="G63" s="275">
        <v>8146</v>
      </c>
      <c r="H63" s="276">
        <v>9146</v>
      </c>
      <c r="I63" s="274">
        <v>8241</v>
      </c>
      <c r="J63" s="121">
        <v>8836</v>
      </c>
      <c r="K63" s="275">
        <v>8520.57</v>
      </c>
      <c r="L63" s="276">
        <v>9582</v>
      </c>
      <c r="M63" s="311">
        <v>18.2</v>
      </c>
      <c r="N63" s="124">
        <v>19.5</v>
      </c>
      <c r="O63" s="74">
        <f>IF(M63-N63=0,"-",(M63-N63)/N63*100)</f>
        <v>-6.6666666666666705</v>
      </c>
      <c r="P63" s="277">
        <v>74.599999999999994</v>
      </c>
      <c r="Q63" s="124">
        <v>84.2</v>
      </c>
      <c r="R63" s="74">
        <f>IF(P63-Q63=0,"-",(P63-Q63)/Q63*100)</f>
        <v>-11.401425178147278</v>
      </c>
      <c r="S63" s="8"/>
      <c r="T63" s="8"/>
      <c r="U63" s="406"/>
      <c r="V63" s="8"/>
      <c r="W63" s="406"/>
      <c r="X63" s="8"/>
    </row>
    <row r="64" spans="1:24" ht="12.75">
      <c r="A64" s="67"/>
      <c r="B64" s="79" t="s">
        <v>25</v>
      </c>
      <c r="C64" s="80">
        <v>24</v>
      </c>
      <c r="D64" s="94" t="s">
        <v>26</v>
      </c>
      <c r="E64" s="171">
        <f t="shared" ref="E64:Q64" si="12">E62+E63</f>
        <v>53783</v>
      </c>
      <c r="F64" s="97">
        <f t="shared" si="12"/>
        <v>54143</v>
      </c>
      <c r="G64" s="82">
        <f t="shared" si="12"/>
        <v>56154</v>
      </c>
      <c r="H64" s="250">
        <f t="shared" si="12"/>
        <v>57307</v>
      </c>
      <c r="I64" s="173">
        <f t="shared" si="12"/>
        <v>55566</v>
      </c>
      <c r="J64" s="97">
        <f t="shared" si="12"/>
        <v>55935.42</v>
      </c>
      <c r="K64" s="82">
        <f t="shared" si="12"/>
        <v>58390.57</v>
      </c>
      <c r="L64" s="173">
        <f t="shared" si="12"/>
        <v>59613</v>
      </c>
      <c r="M64" s="115">
        <f t="shared" si="12"/>
        <v>122.7</v>
      </c>
      <c r="N64" s="93">
        <f t="shared" si="12"/>
        <v>123.5</v>
      </c>
      <c r="O64" s="74">
        <f>IF(M64-N64=0,"-",(M64-N64)/N64*100)</f>
        <v>-0.6477732793522244</v>
      </c>
      <c r="P64" s="115">
        <f t="shared" si="12"/>
        <v>511.5</v>
      </c>
      <c r="Q64" s="93">
        <f t="shared" si="12"/>
        <v>523.70000000000005</v>
      </c>
      <c r="R64" s="74">
        <f>IF(P64-Q64=0,"-",(P64-Q64)/Q64*100)</f>
        <v>-2.3295780026732946</v>
      </c>
      <c r="S64" s="8"/>
      <c r="T64" s="86">
        <f>+P64*1000000/C64/365</f>
        <v>58390.410958904111</v>
      </c>
      <c r="U64" s="406">
        <f>+T64-K64</f>
        <v>-0.1590410958888242</v>
      </c>
      <c r="V64" s="86">
        <f>+Q64*1000000/C64/366</f>
        <v>59619.763205828785</v>
      </c>
      <c r="W64" s="406">
        <f>+V64-L64</f>
        <v>6.7632058287854306</v>
      </c>
      <c r="X64" s="8"/>
    </row>
    <row r="65" spans="1:24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  <c r="X65" s="8"/>
    </row>
    <row r="66" spans="1:24" ht="12.75">
      <c r="A66" s="99" t="s">
        <v>61</v>
      </c>
      <c r="B66" s="68"/>
      <c r="C66" s="101" t="s">
        <v>23</v>
      </c>
      <c r="D66" s="94" t="s">
        <v>20</v>
      </c>
      <c r="E66" s="171">
        <v>82398</v>
      </c>
      <c r="F66" s="97">
        <v>80023</v>
      </c>
      <c r="G66" s="82">
        <v>85495</v>
      </c>
      <c r="H66" s="250">
        <v>84120</v>
      </c>
      <c r="I66" s="173">
        <v>36573</v>
      </c>
      <c r="J66" s="97">
        <v>35642</v>
      </c>
      <c r="K66" s="82">
        <v>39879</v>
      </c>
      <c r="L66" s="296">
        <v>39556</v>
      </c>
      <c r="M66" s="115">
        <v>294.8</v>
      </c>
      <c r="N66" s="93">
        <v>283</v>
      </c>
      <c r="O66" s="74">
        <f>IF(M66-N66=0,"-",(M66-N66)/N66*100)</f>
        <v>4.1696113074204986</v>
      </c>
      <c r="P66" s="115">
        <v>1276.5999999999999</v>
      </c>
      <c r="Q66" s="93">
        <v>1246</v>
      </c>
      <c r="R66" s="74">
        <f>IF(P66-Q66=0,"-",(P66-Q66)/Q66*100)</f>
        <v>2.4558587479935721</v>
      </c>
      <c r="S66" s="8"/>
      <c r="T66" s="327"/>
      <c r="U66" s="406"/>
      <c r="V66" s="327"/>
      <c r="W66" s="406"/>
      <c r="X66" s="8"/>
    </row>
    <row r="67" spans="1:24" ht="12.75">
      <c r="A67" s="102"/>
      <c r="B67" s="9"/>
      <c r="C67" s="80"/>
      <c r="D67" s="94" t="s">
        <v>24</v>
      </c>
      <c r="E67" s="171">
        <v>21708</v>
      </c>
      <c r="F67" s="97">
        <v>21299</v>
      </c>
      <c r="G67" s="82">
        <v>21429</v>
      </c>
      <c r="H67" s="250">
        <v>22353</v>
      </c>
      <c r="I67" s="173">
        <v>8689</v>
      </c>
      <c r="J67" s="97">
        <v>8625</v>
      </c>
      <c r="K67" s="82">
        <v>8629</v>
      </c>
      <c r="L67" s="296">
        <v>9166</v>
      </c>
      <c r="M67" s="115">
        <v>70.099999999999994</v>
      </c>
      <c r="N67" s="93">
        <v>68.5</v>
      </c>
      <c r="O67" s="74">
        <f>IF(M67-N67=0,"-",(M67-N67)/N67*100)</f>
        <v>2.3357664233576561</v>
      </c>
      <c r="P67" s="115">
        <v>276.10000000000002</v>
      </c>
      <c r="Q67" s="93">
        <v>288.7</v>
      </c>
      <c r="R67" s="74">
        <f>IF(P67-Q67=0,"-",(P67-Q67)/Q67*100)</f>
        <v>-4.3643921025285648</v>
      </c>
      <c r="S67" s="8"/>
      <c r="T67" s="327"/>
      <c r="U67" s="406"/>
      <c r="V67" s="86"/>
      <c r="W67" s="406"/>
      <c r="X67" s="118" t="s">
        <v>188</v>
      </c>
    </row>
    <row r="68" spans="1:24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104106</v>
      </c>
      <c r="F68" s="97">
        <f t="shared" si="13"/>
        <v>101322</v>
      </c>
      <c r="G68" s="82">
        <f t="shared" si="13"/>
        <v>106924</v>
      </c>
      <c r="H68" s="250">
        <f t="shared" si="13"/>
        <v>106473</v>
      </c>
      <c r="I68" s="173">
        <f t="shared" si="13"/>
        <v>45262</v>
      </c>
      <c r="J68" s="97">
        <f t="shared" si="13"/>
        <v>44267</v>
      </c>
      <c r="K68" s="82">
        <f t="shared" si="13"/>
        <v>48508</v>
      </c>
      <c r="L68" s="173">
        <f t="shared" si="13"/>
        <v>48722</v>
      </c>
      <c r="M68" s="115">
        <f t="shared" si="13"/>
        <v>364.9</v>
      </c>
      <c r="N68" s="93">
        <f t="shared" si="13"/>
        <v>351.5</v>
      </c>
      <c r="O68" s="74">
        <f>IF(M68-N68=0,"-",(M68-N68)/N68*100)</f>
        <v>3.8122332859174901</v>
      </c>
      <c r="P68" s="92">
        <f>P66+P67</f>
        <v>1552.6999999999998</v>
      </c>
      <c r="Q68" s="93">
        <f>Q66+Q67</f>
        <v>1534.7</v>
      </c>
      <c r="R68" s="74">
        <f>IF(P68-Q68=0,"-",(P68-Q68)/Q68*100)</f>
        <v>1.1728676614321869</v>
      </c>
      <c r="S68" s="8"/>
      <c r="T68" s="86">
        <f>+P68*1000000/87.85/365</f>
        <v>48423.137196809628</v>
      </c>
      <c r="U68" s="406">
        <f>+T68-K68</f>
        <v>-84.862803190371778</v>
      </c>
      <c r="V68" s="86">
        <f>+Q68*1000000/87.85/366</f>
        <v>47731.011939750759</v>
      </c>
      <c r="W68" s="406">
        <f>+V68-L68</f>
        <v>-990.98806024924124</v>
      </c>
      <c r="X68" s="86"/>
    </row>
    <row r="69" spans="1:24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  <c r="X69" s="8"/>
    </row>
    <row r="70" spans="1:24" ht="12.75">
      <c r="A70" s="67" t="s">
        <v>163</v>
      </c>
      <c r="B70" s="68"/>
      <c r="C70" s="80"/>
      <c r="D70" s="94" t="s">
        <v>20</v>
      </c>
      <c r="E70" s="274">
        <v>116237</v>
      </c>
      <c r="F70" s="121">
        <v>113029</v>
      </c>
      <c r="G70" s="275">
        <v>118598</v>
      </c>
      <c r="H70" s="276">
        <v>117067</v>
      </c>
      <c r="I70" s="274">
        <v>26059</v>
      </c>
      <c r="J70" s="121">
        <v>25272</v>
      </c>
      <c r="K70" s="275">
        <v>27956</v>
      </c>
      <c r="L70" s="276">
        <v>27634</v>
      </c>
      <c r="M70" s="311">
        <v>119.9</v>
      </c>
      <c r="N70" s="124">
        <v>116.3</v>
      </c>
      <c r="O70" s="74">
        <f>IF(M70-N70=0,"-",(M70-N70)/N70*100)</f>
        <v>3.0954428202923547</v>
      </c>
      <c r="P70" s="277">
        <v>510.2</v>
      </c>
      <c r="Q70" s="124">
        <v>505.7</v>
      </c>
      <c r="R70" s="74">
        <f>IF(P70-Q70=0,"-",(P70-Q70)/Q70*100)</f>
        <v>0.88985564563970732</v>
      </c>
      <c r="S70" s="8"/>
      <c r="T70" s="8"/>
      <c r="U70" s="406"/>
      <c r="V70" s="8"/>
      <c r="W70" s="406"/>
      <c r="X70" s="8"/>
    </row>
    <row r="71" spans="1:24" ht="12.75">
      <c r="A71" s="52"/>
      <c r="B71" s="9"/>
      <c r="C71" s="80"/>
      <c r="D71" s="94" t="s">
        <v>24</v>
      </c>
      <c r="E71" s="274">
        <v>22016</v>
      </c>
      <c r="F71" s="121">
        <v>21883.119999999999</v>
      </c>
      <c r="G71" s="275">
        <v>22017</v>
      </c>
      <c r="H71" s="276">
        <v>23186</v>
      </c>
      <c r="I71" s="274">
        <v>6647</v>
      </c>
      <c r="J71" s="121">
        <v>6610</v>
      </c>
      <c r="K71" s="275">
        <v>6613</v>
      </c>
      <c r="L71" s="276">
        <v>7064</v>
      </c>
      <c r="M71" s="311">
        <v>30.6</v>
      </c>
      <c r="N71" s="124">
        <v>30.4</v>
      </c>
      <c r="O71" s="74">
        <f>IF(M71-N71=0,"-",(M71-N71)/N71*100)</f>
        <v>0.65789473684211464</v>
      </c>
      <c r="P71" s="277">
        <v>120.7</v>
      </c>
      <c r="Q71" s="124">
        <v>129.30000000000001</v>
      </c>
      <c r="R71" s="74">
        <f>IF(P71-Q71=0,"-",(P71-Q71)/Q71*100)</f>
        <v>-6.6511987625676783</v>
      </c>
      <c r="S71" s="8"/>
      <c r="T71" s="8"/>
      <c r="U71" s="406"/>
      <c r="V71" s="8"/>
      <c r="W71" s="406"/>
      <c r="X71" s="8"/>
    </row>
    <row r="72" spans="1:24" ht="12.75">
      <c r="A72" s="67"/>
      <c r="B72" s="79" t="s">
        <v>25</v>
      </c>
      <c r="C72" s="80">
        <v>50</v>
      </c>
      <c r="D72" s="94" t="s">
        <v>26</v>
      </c>
      <c r="E72" s="171">
        <f t="shared" ref="E72:Q72" si="14">E70+E71</f>
        <v>138253</v>
      </c>
      <c r="F72" s="97">
        <f t="shared" si="14"/>
        <v>134912.12</v>
      </c>
      <c r="G72" s="82">
        <f t="shared" si="14"/>
        <v>140615</v>
      </c>
      <c r="H72" s="250">
        <f t="shared" si="14"/>
        <v>140253</v>
      </c>
      <c r="I72" s="173">
        <f t="shared" si="14"/>
        <v>32706</v>
      </c>
      <c r="J72" s="97">
        <f t="shared" si="14"/>
        <v>31882</v>
      </c>
      <c r="K72" s="82">
        <f t="shared" si="14"/>
        <v>34569</v>
      </c>
      <c r="L72" s="173">
        <f t="shared" si="14"/>
        <v>34698</v>
      </c>
      <c r="M72" s="115">
        <f t="shared" si="14"/>
        <v>150.5</v>
      </c>
      <c r="N72" s="93">
        <f t="shared" si="14"/>
        <v>146.69999999999999</v>
      </c>
      <c r="O72" s="74">
        <f>IF(M72-N72=0,"-",(M72-N72)/N72*100)</f>
        <v>2.5903203817314329</v>
      </c>
      <c r="P72" s="115">
        <f t="shared" si="14"/>
        <v>630.9</v>
      </c>
      <c r="Q72" s="93">
        <f t="shared" si="14"/>
        <v>635</v>
      </c>
      <c r="R72" s="74">
        <f>IF(P72-Q72=0,"-",(P72-Q72)/Q72*100)</f>
        <v>-0.6456692913385863</v>
      </c>
      <c r="S72" s="8"/>
      <c r="T72" s="86">
        <f>+P72*1000000/C72/365</f>
        <v>34569.863013698632</v>
      </c>
      <c r="U72" s="406">
        <f>+T72-K72</f>
        <v>0.8630136986321304</v>
      </c>
      <c r="V72" s="86">
        <f>+Q72*1000000/C72/366</f>
        <v>34699.453551912571</v>
      </c>
      <c r="W72" s="406">
        <f>+V72-L72</f>
        <v>1.4535519125711289</v>
      </c>
      <c r="X72" s="8"/>
    </row>
    <row r="73" spans="1:24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  <c r="X73" s="8"/>
    </row>
    <row r="74" spans="1:24" ht="12.75">
      <c r="A74" s="67" t="s">
        <v>64</v>
      </c>
      <c r="B74" s="68"/>
      <c r="C74" s="80"/>
      <c r="D74" s="94" t="s">
        <v>20</v>
      </c>
      <c r="E74" s="274">
        <v>200543</v>
      </c>
      <c r="F74" s="121">
        <v>184801</v>
      </c>
      <c r="G74" s="275">
        <v>204706</v>
      </c>
      <c r="H74" s="276">
        <v>193354</v>
      </c>
      <c r="I74" s="274">
        <v>56940</v>
      </c>
      <c r="J74" s="121">
        <v>54881</v>
      </c>
      <c r="K74" s="275">
        <v>62243</v>
      </c>
      <c r="L74" s="276">
        <v>61136</v>
      </c>
      <c r="M74" s="311">
        <v>1006.3</v>
      </c>
      <c r="N74" s="124">
        <v>969.9</v>
      </c>
      <c r="O74" s="74">
        <f>IF(M74-N74=0,"-",(M74-N74)/N74*100)</f>
        <v>3.7529642231157831</v>
      </c>
      <c r="P74" s="277">
        <v>4364.3</v>
      </c>
      <c r="Q74" s="124">
        <v>4298.3999999999996</v>
      </c>
      <c r="R74" s="74">
        <f>IF(P74-Q74=0,"-",(P74-Q74)/Q74*100)</f>
        <v>1.5331286059929405</v>
      </c>
      <c r="S74" s="8"/>
      <c r="T74" s="8"/>
      <c r="U74" s="406"/>
      <c r="V74" s="8"/>
      <c r="W74" s="406"/>
      <c r="X74" s="8"/>
    </row>
    <row r="75" spans="1:24" ht="12.75">
      <c r="A75" s="52"/>
      <c r="B75" s="9"/>
      <c r="C75" s="80"/>
      <c r="D75" s="94" t="s">
        <v>24</v>
      </c>
      <c r="E75" s="274">
        <v>64728</v>
      </c>
      <c r="F75" s="121">
        <v>67878.75</v>
      </c>
      <c r="G75" s="275">
        <v>65849.03</v>
      </c>
      <c r="H75" s="276">
        <v>71050</v>
      </c>
      <c r="I75" s="274">
        <v>20373.43</v>
      </c>
      <c r="J75" s="121">
        <v>21371</v>
      </c>
      <c r="K75" s="275">
        <v>20791</v>
      </c>
      <c r="L75" s="276">
        <v>22598</v>
      </c>
      <c r="M75" s="311">
        <v>360.1</v>
      </c>
      <c r="N75" s="124">
        <v>377.7</v>
      </c>
      <c r="O75" s="74">
        <f>IF(M75-N75=0,"-",(M75-N75)/N75*100)</f>
        <v>-4.6597828964786778</v>
      </c>
      <c r="P75" s="277">
        <v>1457.8</v>
      </c>
      <c r="Q75" s="124">
        <v>1588.8</v>
      </c>
      <c r="R75" s="74">
        <f>IF(P75-Q75=0,"-",(P75-Q75)/Q75*100)</f>
        <v>-8.2452165156092647</v>
      </c>
      <c r="S75" s="8"/>
      <c r="T75" s="8"/>
      <c r="U75" s="406"/>
      <c r="V75" s="8"/>
      <c r="W75" s="406"/>
      <c r="X75" s="8"/>
    </row>
    <row r="76" spans="1:24" ht="12.75">
      <c r="A76" s="67"/>
      <c r="B76" s="79" t="s">
        <v>25</v>
      </c>
      <c r="C76" s="80">
        <v>192.1</v>
      </c>
      <c r="D76" s="94" t="s">
        <v>26</v>
      </c>
      <c r="E76" s="171">
        <f t="shared" ref="E76:Q76" si="15">E74+E75</f>
        <v>265271</v>
      </c>
      <c r="F76" s="97">
        <f t="shared" si="15"/>
        <v>252679.75</v>
      </c>
      <c r="G76" s="82">
        <f t="shared" si="15"/>
        <v>270555.03000000003</v>
      </c>
      <c r="H76" s="250">
        <f t="shared" si="15"/>
        <v>264404</v>
      </c>
      <c r="I76" s="173">
        <f t="shared" si="15"/>
        <v>77313.429999999993</v>
      </c>
      <c r="J76" s="97">
        <f t="shared" si="15"/>
        <v>76252</v>
      </c>
      <c r="K76" s="82">
        <f t="shared" si="15"/>
        <v>83034</v>
      </c>
      <c r="L76" s="173">
        <f t="shared" si="15"/>
        <v>83734</v>
      </c>
      <c r="M76" s="115">
        <f t="shared" si="15"/>
        <v>1366.4</v>
      </c>
      <c r="N76" s="93">
        <f t="shared" si="15"/>
        <v>1347.6</v>
      </c>
      <c r="O76" s="74">
        <f>IF(M76-N76=0,"-",(M76-N76)/N76*100)</f>
        <v>1.3950727218759411</v>
      </c>
      <c r="P76" s="115">
        <f t="shared" si="15"/>
        <v>5822.1</v>
      </c>
      <c r="Q76" s="93">
        <f t="shared" si="15"/>
        <v>5887.2</v>
      </c>
      <c r="R76" s="74">
        <f>IF(P76-Q76=0,"-",(P76-Q76)/Q76*100)</f>
        <v>-1.1057888300040675</v>
      </c>
      <c r="S76" s="8"/>
      <c r="T76" s="86">
        <f>+P76*1000000/C76/365</f>
        <v>83034.663738207135</v>
      </c>
      <c r="U76" s="406">
        <f>+T76-K76</f>
        <v>0.66373820713488385</v>
      </c>
      <c r="V76" s="86">
        <f>+Q76*1000000/C76/366</f>
        <v>83733.711096508821</v>
      </c>
      <c r="W76" s="406">
        <f>+V76-L76</f>
        <v>-0.28890349117864389</v>
      </c>
      <c r="X76" s="8"/>
    </row>
    <row r="77" spans="1:24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</row>
    <row r="78" spans="1:24" ht="12.75">
      <c r="A78" s="67" t="s">
        <v>66</v>
      </c>
      <c r="B78" s="68"/>
      <c r="C78" s="80"/>
      <c r="D78" s="94" t="s">
        <v>20</v>
      </c>
      <c r="E78" s="171">
        <v>91197</v>
      </c>
      <c r="F78" s="97">
        <v>89483</v>
      </c>
      <c r="G78" s="82">
        <v>100165</v>
      </c>
      <c r="H78" s="250">
        <v>101454</v>
      </c>
      <c r="I78" s="173">
        <v>23030</v>
      </c>
      <c r="J78" s="97">
        <v>22126</v>
      </c>
      <c r="K78" s="82">
        <v>28271</v>
      </c>
      <c r="L78" s="296">
        <v>27585</v>
      </c>
      <c r="M78" s="115">
        <v>474.6</v>
      </c>
      <c r="N78" s="93">
        <v>456</v>
      </c>
      <c r="O78" s="74">
        <f>IF(M78-N78=0,"-",(M78-N78)/N78*100)</f>
        <v>4.0789473684210575</v>
      </c>
      <c r="P78" s="115">
        <v>2311.5</v>
      </c>
      <c r="Q78" s="93">
        <v>2261.5</v>
      </c>
      <c r="R78" s="74">
        <f>IF(P78-Q78=0,"-",(P78-Q78)/Q78*100)</f>
        <v>2.2109219544550078</v>
      </c>
      <c r="S78" s="8"/>
      <c r="T78" s="8"/>
      <c r="U78" s="406"/>
      <c r="V78" s="8"/>
      <c r="W78" s="406"/>
      <c r="X78" s="8"/>
    </row>
    <row r="79" spans="1:24" ht="12.75">
      <c r="A79" s="67" t="s">
        <v>67</v>
      </c>
      <c r="B79" s="68"/>
      <c r="C79" s="80"/>
      <c r="D79" s="94" t="s">
        <v>24</v>
      </c>
      <c r="E79" s="171">
        <v>27602</v>
      </c>
      <c r="F79" s="97">
        <v>28794</v>
      </c>
      <c r="G79" s="82">
        <v>28638</v>
      </c>
      <c r="H79" s="250">
        <v>31559</v>
      </c>
      <c r="I79" s="173">
        <v>9782</v>
      </c>
      <c r="J79" s="97">
        <v>10255</v>
      </c>
      <c r="K79" s="82">
        <v>10474</v>
      </c>
      <c r="L79" s="296">
        <v>11630</v>
      </c>
      <c r="M79" s="115">
        <v>201.6</v>
      </c>
      <c r="N79" s="93">
        <v>211.3</v>
      </c>
      <c r="O79" s="74">
        <f>IF(M79-N79=0,"-",(M79-N79)/N79*100)</f>
        <v>-4.5906294368196949</v>
      </c>
      <c r="P79" s="115">
        <v>856.4</v>
      </c>
      <c r="Q79" s="93">
        <v>953.5</v>
      </c>
      <c r="R79" s="74">
        <f>IF(P79-Q79=0,"-",(P79-Q79)/Q79*100)</f>
        <v>-10.18353434714211</v>
      </c>
      <c r="S79" s="8"/>
      <c r="T79" s="8"/>
      <c r="U79" s="406"/>
      <c r="V79" s="8"/>
      <c r="W79" s="406"/>
      <c r="X79" s="8"/>
    </row>
    <row r="80" spans="1:24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118799</v>
      </c>
      <c r="F80" s="97">
        <f t="shared" si="16"/>
        <v>118277</v>
      </c>
      <c r="G80" s="82">
        <f t="shared" si="16"/>
        <v>128803</v>
      </c>
      <c r="H80" s="250">
        <f t="shared" si="16"/>
        <v>133013</v>
      </c>
      <c r="I80" s="173">
        <f t="shared" si="16"/>
        <v>32812</v>
      </c>
      <c r="J80" s="97">
        <f t="shared" si="16"/>
        <v>32381</v>
      </c>
      <c r="K80" s="82">
        <f t="shared" si="16"/>
        <v>38745</v>
      </c>
      <c r="L80" s="173">
        <f t="shared" si="16"/>
        <v>39215</v>
      </c>
      <c r="M80" s="115">
        <f t="shared" si="16"/>
        <v>676.2</v>
      </c>
      <c r="N80" s="93">
        <f t="shared" si="16"/>
        <v>667.3</v>
      </c>
      <c r="O80" s="74">
        <f>IF(M80-N80=0,"-",(M80-N80)/N80*100)</f>
        <v>1.3337329536940046</v>
      </c>
      <c r="P80" s="92">
        <f>P78+P79</f>
        <v>3167.9</v>
      </c>
      <c r="Q80" s="93">
        <f>Q78+Q79</f>
        <v>3215</v>
      </c>
      <c r="R80" s="74">
        <f>IF(P80-Q80=0,"-",(P80-Q80)/Q80*100)</f>
        <v>-1.465007776049764</v>
      </c>
      <c r="S80" s="8"/>
      <c r="T80" s="86">
        <f>+P80*1000000/C80/365</f>
        <v>38746.330724070453</v>
      </c>
      <c r="U80" s="406">
        <f>+T80-K80</f>
        <v>1.3307240704525611</v>
      </c>
      <c r="V80" s="86">
        <f>+Q80*1000000/C80/366</f>
        <v>39214.968774395005</v>
      </c>
      <c r="W80" s="406">
        <f>+V80-L80</f>
        <v>-3.1225604994688183E-2</v>
      </c>
      <c r="X80" s="8"/>
    </row>
    <row r="81" spans="1:24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</row>
    <row r="82" spans="1:24" ht="12.75">
      <c r="A82" s="67" t="s">
        <v>66</v>
      </c>
      <c r="B82" s="68"/>
      <c r="C82" s="80"/>
      <c r="D82" s="94" t="s">
        <v>20</v>
      </c>
      <c r="E82" s="171">
        <v>55149</v>
      </c>
      <c r="F82" s="97">
        <v>54026</v>
      </c>
      <c r="G82" s="82">
        <v>57988</v>
      </c>
      <c r="H82" s="250">
        <v>57691</v>
      </c>
      <c r="I82" s="173">
        <v>27906</v>
      </c>
      <c r="J82" s="97">
        <v>27159</v>
      </c>
      <c r="K82" s="82">
        <v>31291</v>
      </c>
      <c r="L82" s="296">
        <v>30792</v>
      </c>
      <c r="M82" s="115">
        <v>231.1</v>
      </c>
      <c r="N82" s="93">
        <v>224.9</v>
      </c>
      <c r="O82" s="74">
        <f>IF(M82-N82=0,"-",(M82-N82)/N82*100)</f>
        <v>2.7567807914628673</v>
      </c>
      <c r="P82" s="115">
        <v>1027.9000000000001</v>
      </c>
      <c r="Q82" s="93">
        <v>1014.3</v>
      </c>
      <c r="R82" s="74">
        <f>IF(P82-Q82=0,"-",(P82-Q82)/Q82*100)</f>
        <v>1.3408261855466959</v>
      </c>
      <c r="S82" s="8"/>
      <c r="T82" s="8"/>
      <c r="U82" s="406"/>
      <c r="V82" s="8"/>
      <c r="W82" s="406"/>
      <c r="X82" s="8"/>
    </row>
    <row r="83" spans="1:24" ht="12.75">
      <c r="A83" s="67" t="s">
        <v>68</v>
      </c>
      <c r="B83" s="68"/>
      <c r="C83" s="80"/>
      <c r="D83" s="94" t="s">
        <v>24</v>
      </c>
      <c r="E83" s="171">
        <v>20848</v>
      </c>
      <c r="F83" s="97">
        <v>21855</v>
      </c>
      <c r="G83" s="82">
        <v>21031</v>
      </c>
      <c r="H83" s="250">
        <v>23206</v>
      </c>
      <c r="I83" s="173">
        <v>11476</v>
      </c>
      <c r="J83" s="97">
        <v>12100</v>
      </c>
      <c r="K83" s="82">
        <v>11750</v>
      </c>
      <c r="L83" s="296">
        <v>12956</v>
      </c>
      <c r="M83" s="115">
        <v>95</v>
      </c>
      <c r="N83" s="93">
        <v>100.2</v>
      </c>
      <c r="O83" s="74">
        <f>IF(M83-N83=0,"-",(M83-N83)/N83*100)</f>
        <v>-5.1896207584830361</v>
      </c>
      <c r="P83" s="115">
        <v>386</v>
      </c>
      <c r="Q83" s="93">
        <v>426.8</v>
      </c>
      <c r="R83" s="74">
        <f>IF(P83-Q83=0,"-",(P83-Q83)/Q83*100)</f>
        <v>-9.55951265229616</v>
      </c>
      <c r="S83" s="8"/>
      <c r="T83" s="8"/>
      <c r="U83" s="406"/>
      <c r="V83" s="8"/>
      <c r="W83" s="406"/>
      <c r="X83" s="8"/>
    </row>
    <row r="84" spans="1:24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75997</v>
      </c>
      <c r="F84" s="97">
        <f t="shared" si="17"/>
        <v>75881</v>
      </c>
      <c r="G84" s="82">
        <f t="shared" si="17"/>
        <v>79019</v>
      </c>
      <c r="H84" s="250">
        <f t="shared" si="17"/>
        <v>80897</v>
      </c>
      <c r="I84" s="173">
        <f t="shared" si="17"/>
        <v>39382</v>
      </c>
      <c r="J84" s="97">
        <f t="shared" si="17"/>
        <v>39259</v>
      </c>
      <c r="K84" s="82">
        <f t="shared" si="17"/>
        <v>43041</v>
      </c>
      <c r="L84" s="173">
        <f t="shared" si="17"/>
        <v>43748</v>
      </c>
      <c r="M84" s="115">
        <f t="shared" si="17"/>
        <v>326.10000000000002</v>
      </c>
      <c r="N84" s="93">
        <f t="shared" si="17"/>
        <v>325.10000000000002</v>
      </c>
      <c r="O84" s="74">
        <f>IF(M84-N84=0,"-",(M84-N84)/N84*100)</f>
        <v>0.3075976622577668</v>
      </c>
      <c r="P84" s="92">
        <f>P82+P83</f>
        <v>1413.9</v>
      </c>
      <c r="Q84" s="93">
        <f>Q82+Q83</f>
        <v>1441.1</v>
      </c>
      <c r="R84" s="74">
        <f>IF(P84-Q84=0,"-",(P84-Q84)/Q84*100)</f>
        <v>-1.8874470890292014</v>
      </c>
      <c r="S84" s="8"/>
      <c r="T84" s="86">
        <f>+P84*1000000/C84/365</f>
        <v>43041.095890410958</v>
      </c>
      <c r="U84" s="406">
        <f>+T84-K84</f>
        <v>9.589041095750872E-2</v>
      </c>
      <c r="V84" s="86">
        <f>+Q84*1000000/C84/366</f>
        <v>43749.241044323011</v>
      </c>
      <c r="W84" s="406">
        <f>+V84-L84</f>
        <v>1.2410443230110104</v>
      </c>
      <c r="X84" s="8"/>
    </row>
    <row r="85" spans="1:24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  <c r="X85" s="8"/>
    </row>
    <row r="86" spans="1:24" ht="12.75">
      <c r="A86" s="67" t="s">
        <v>176</v>
      </c>
      <c r="B86" s="68"/>
      <c r="C86" s="101" t="s">
        <v>23</v>
      </c>
      <c r="D86" s="94" t="s">
        <v>20</v>
      </c>
      <c r="E86" s="171">
        <v>29751</v>
      </c>
      <c r="F86" s="97">
        <v>29774</v>
      </c>
      <c r="G86" s="82">
        <v>30308</v>
      </c>
      <c r="H86" s="250">
        <v>30081</v>
      </c>
      <c r="I86" s="173">
        <v>16869</v>
      </c>
      <c r="J86" s="97">
        <v>16891</v>
      </c>
      <c r="K86" s="82">
        <v>17510</v>
      </c>
      <c r="L86" s="296">
        <v>17278</v>
      </c>
      <c r="M86" s="115">
        <v>56.5</v>
      </c>
      <c r="N86" s="93">
        <v>56.6</v>
      </c>
      <c r="O86" s="74">
        <f>IF(M86-N86=0,"-",(M86-N86)/N86*100)</f>
        <v>-0.17667844522968448</v>
      </c>
      <c r="P86" s="115">
        <v>232.6</v>
      </c>
      <c r="Q86" s="93">
        <v>230.2</v>
      </c>
      <c r="R86" s="74">
        <f>IF(P86-Q86=0,"-",(P86-Q86)/Q86*100)</f>
        <v>1.0425716768027826</v>
      </c>
      <c r="S86" s="8"/>
      <c r="T86" s="8"/>
      <c r="U86" s="406"/>
      <c r="V86" s="8"/>
      <c r="W86" s="406"/>
      <c r="X86" s="8"/>
    </row>
    <row r="87" spans="1:24" ht="12.75">
      <c r="A87" s="67" t="s">
        <v>177</v>
      </c>
      <c r="B87" s="68"/>
      <c r="C87" s="80"/>
      <c r="D87" s="94" t="s">
        <v>24</v>
      </c>
      <c r="E87" s="171">
        <v>10297</v>
      </c>
      <c r="F87" s="97">
        <v>10743</v>
      </c>
      <c r="G87" s="82">
        <v>10117</v>
      </c>
      <c r="H87" s="250">
        <v>11193</v>
      </c>
      <c r="I87" s="173">
        <v>4963</v>
      </c>
      <c r="J87" s="97">
        <v>5146</v>
      </c>
      <c r="K87" s="82">
        <v>4876</v>
      </c>
      <c r="L87" s="296">
        <v>5357</v>
      </c>
      <c r="M87" s="115">
        <v>16.600000000000001</v>
      </c>
      <c r="N87" s="93">
        <v>17.2</v>
      </c>
      <c r="O87" s="74">
        <f>IF(M87-N87=0,"-",(M87-N87)/N87*100)</f>
        <v>-3.4883720930232434</v>
      </c>
      <c r="P87" s="115">
        <v>64.8</v>
      </c>
      <c r="Q87" s="93">
        <v>71.400000000000006</v>
      </c>
      <c r="R87" s="74">
        <f>IF(P87-Q87=0,"-",(P87-Q87)/Q87*100)</f>
        <v>-9.2436974789916082</v>
      </c>
      <c r="S87" s="8"/>
      <c r="T87" s="8"/>
      <c r="U87" s="406"/>
      <c r="V87" s="8"/>
      <c r="W87" s="406"/>
      <c r="X87" s="8"/>
    </row>
    <row r="88" spans="1:24" ht="12.75">
      <c r="A88" s="99" t="s">
        <v>178</v>
      </c>
      <c r="B88" s="79" t="s">
        <v>25</v>
      </c>
      <c r="C88" s="80">
        <v>36.4</v>
      </c>
      <c r="D88" s="94" t="s">
        <v>26</v>
      </c>
      <c r="E88" s="171">
        <f t="shared" ref="E88:N88" si="18">E86+E87</f>
        <v>40048</v>
      </c>
      <c r="F88" s="97">
        <f t="shared" si="18"/>
        <v>40517</v>
      </c>
      <c r="G88" s="82">
        <f t="shared" si="18"/>
        <v>40425</v>
      </c>
      <c r="H88" s="250">
        <f t="shared" si="18"/>
        <v>41274</v>
      </c>
      <c r="I88" s="173">
        <f t="shared" si="18"/>
        <v>21832</v>
      </c>
      <c r="J88" s="97">
        <f t="shared" si="18"/>
        <v>22037</v>
      </c>
      <c r="K88" s="82">
        <f t="shared" si="18"/>
        <v>22386</v>
      </c>
      <c r="L88" s="173">
        <f t="shared" si="18"/>
        <v>22635</v>
      </c>
      <c r="M88" s="115">
        <f t="shared" si="18"/>
        <v>73.099999999999994</v>
      </c>
      <c r="N88" s="93">
        <f t="shared" si="18"/>
        <v>73.8</v>
      </c>
      <c r="O88" s="74">
        <f>IF(M88-N88=0,"-",(M88-N88)/N88*100)</f>
        <v>-0.94850948509485489</v>
      </c>
      <c r="P88" s="92">
        <f>P86+P87</f>
        <v>297.39999999999998</v>
      </c>
      <c r="Q88" s="93">
        <f>Q86+Q87</f>
        <v>301.60000000000002</v>
      </c>
      <c r="R88" s="74">
        <f>IF(P88-Q88=0,"-",(P88-Q88)/Q88*100)</f>
        <v>-1.3925729442970971</v>
      </c>
      <c r="S88" s="8"/>
      <c r="T88" s="86">
        <f>+P88*1000000/C88/365</f>
        <v>22384.464850218275</v>
      </c>
      <c r="U88" s="406">
        <f>+T88-K88</f>
        <v>-1.5351497817246127</v>
      </c>
      <c r="V88" s="86">
        <f>+Q88*1000000/C88/366</f>
        <v>22638.563622170182</v>
      </c>
      <c r="W88" s="406">
        <f>+V88-L88</f>
        <v>3.5636221701824979</v>
      </c>
      <c r="X88" s="8"/>
    </row>
    <row r="89" spans="1:24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/>
    </row>
    <row r="90" spans="1:24" ht="12.75">
      <c r="A90" s="99" t="s">
        <v>73</v>
      </c>
      <c r="B90" s="68"/>
      <c r="C90" s="101" t="s">
        <v>23</v>
      </c>
      <c r="D90" s="94" t="s">
        <v>20</v>
      </c>
      <c r="E90" s="171">
        <v>28238</v>
      </c>
      <c r="F90" s="97">
        <v>27097</v>
      </c>
      <c r="G90" s="82">
        <v>32806</v>
      </c>
      <c r="H90" s="250">
        <v>32056</v>
      </c>
      <c r="I90" s="173">
        <v>13737</v>
      </c>
      <c r="J90" s="97">
        <v>13041</v>
      </c>
      <c r="K90" s="82">
        <v>18099</v>
      </c>
      <c r="L90" s="296">
        <v>17604</v>
      </c>
      <c r="M90" s="115">
        <v>127.6</v>
      </c>
      <c r="N90" s="93">
        <v>121.2</v>
      </c>
      <c r="O90" s="74">
        <f>IF(M90-N90=0,"-",(M90-N90)/N90*100)</f>
        <v>5.2805280528052734</v>
      </c>
      <c r="P90" s="115">
        <v>667.2</v>
      </c>
      <c r="Q90" s="93">
        <v>650.70000000000005</v>
      </c>
      <c r="R90" s="74">
        <f>IF(P90-Q90=0,"-",(P90-Q90)/Q90*100)</f>
        <v>2.5357307514983862</v>
      </c>
      <c r="S90" s="8"/>
      <c r="T90" s="8"/>
      <c r="U90" s="406"/>
      <c r="V90" s="8"/>
      <c r="W90" s="406"/>
      <c r="X90" s="8"/>
    </row>
    <row r="91" spans="1:24" ht="12.75">
      <c r="A91" s="102"/>
      <c r="B91" s="9"/>
      <c r="C91" s="80"/>
      <c r="D91" s="94" t="s">
        <v>24</v>
      </c>
      <c r="E91" s="171">
        <v>8066</v>
      </c>
      <c r="F91" s="97">
        <v>8383</v>
      </c>
      <c r="G91" s="82">
        <v>8491</v>
      </c>
      <c r="H91" s="250">
        <v>9251</v>
      </c>
      <c r="I91" s="173">
        <v>5043</v>
      </c>
      <c r="J91" s="97">
        <v>5213</v>
      </c>
      <c r="K91" s="82">
        <v>5362</v>
      </c>
      <c r="L91" s="296">
        <v>5888</v>
      </c>
      <c r="M91" s="115">
        <v>46.9</v>
      </c>
      <c r="N91" s="93">
        <v>48.4</v>
      </c>
      <c r="O91" s="74">
        <f>IF(M91-N91=0,"-",(M91-N91)/N91*100)</f>
        <v>-3.0991735537190084</v>
      </c>
      <c r="P91" s="115">
        <v>197.7</v>
      </c>
      <c r="Q91" s="93">
        <v>217.7</v>
      </c>
      <c r="R91" s="74">
        <f>IF(P91-Q91=0,"-",(P91-Q91)/Q91*100)</f>
        <v>-9.1869545245751034</v>
      </c>
      <c r="S91" s="8"/>
      <c r="T91" s="8"/>
      <c r="U91" s="406"/>
      <c r="V91" s="8"/>
      <c r="W91" s="406"/>
      <c r="X91" s="8"/>
    </row>
    <row r="92" spans="1:24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36304</v>
      </c>
      <c r="F92" s="97">
        <f t="shared" si="19"/>
        <v>35480</v>
      </c>
      <c r="G92" s="82">
        <f t="shared" si="19"/>
        <v>41297</v>
      </c>
      <c r="H92" s="250">
        <f t="shared" si="19"/>
        <v>41307</v>
      </c>
      <c r="I92" s="173">
        <f t="shared" si="19"/>
        <v>18780</v>
      </c>
      <c r="J92" s="97">
        <f t="shared" si="19"/>
        <v>18254</v>
      </c>
      <c r="K92" s="82">
        <f t="shared" si="19"/>
        <v>23461</v>
      </c>
      <c r="L92" s="173">
        <f t="shared" si="19"/>
        <v>23492</v>
      </c>
      <c r="M92" s="115">
        <f t="shared" si="19"/>
        <v>174.5</v>
      </c>
      <c r="N92" s="93">
        <f t="shared" si="19"/>
        <v>169.6</v>
      </c>
      <c r="O92" s="74">
        <f>IF(M92-N92=0,"-",(M92-N92)/N92*100)</f>
        <v>2.8891509433962299</v>
      </c>
      <c r="P92" s="92">
        <f>P90+P91</f>
        <v>864.90000000000009</v>
      </c>
      <c r="Q92" s="93">
        <f>Q90+Q91</f>
        <v>868.40000000000009</v>
      </c>
      <c r="R92" s="74">
        <f>IF(P92-Q92=0,"-",(P92-Q92)/Q92*100)</f>
        <v>-0.40304007369875627</v>
      </c>
      <c r="S92" s="8"/>
      <c r="T92" s="86">
        <f>+P92*1000000/C92/365</f>
        <v>23461.277634612776</v>
      </c>
      <c r="U92" s="406">
        <f>+T92-K92</f>
        <v>0.27763461277572787</v>
      </c>
      <c r="V92" s="86">
        <f>+Q92*1000000/C92/366</f>
        <v>23491.857382459562</v>
      </c>
      <c r="W92" s="406">
        <f>+V92-L92</f>
        <v>-0.14261754043764086</v>
      </c>
      <c r="X92" s="8"/>
    </row>
    <row r="93" spans="1:24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  <c r="X93" s="8"/>
    </row>
    <row r="94" spans="1:24" ht="12.75">
      <c r="A94" s="67" t="s">
        <v>75</v>
      </c>
      <c r="B94" s="68"/>
      <c r="C94" s="80"/>
      <c r="D94" s="94" t="s">
        <v>20</v>
      </c>
      <c r="E94" s="274">
        <v>101350</v>
      </c>
      <c r="F94" s="121">
        <v>95164</v>
      </c>
      <c r="G94" s="275">
        <v>99864</v>
      </c>
      <c r="H94" s="276">
        <v>95992.12</v>
      </c>
      <c r="I94" s="274">
        <v>31739</v>
      </c>
      <c r="J94" s="121">
        <v>30410</v>
      </c>
      <c r="K94" s="275">
        <v>32970</v>
      </c>
      <c r="L94" s="276">
        <v>31933</v>
      </c>
      <c r="M94" s="311">
        <v>371.7</v>
      </c>
      <c r="N94" s="124">
        <v>356.1</v>
      </c>
      <c r="O94" s="74">
        <f>IF(M94-N94=0,"-",(M94-N94)/N94*100)</f>
        <v>4.3807919123841526</v>
      </c>
      <c r="P94" s="277">
        <v>1531.9</v>
      </c>
      <c r="Q94" s="124">
        <v>1487.8</v>
      </c>
      <c r="R94" s="74">
        <f>IF(P94-Q94=0,"-",(P94-Q94)/Q94*100)</f>
        <v>2.9641080790428913</v>
      </c>
      <c r="S94" s="8"/>
      <c r="T94" s="8"/>
      <c r="U94" s="406"/>
      <c r="V94" s="8"/>
      <c r="W94" s="406"/>
      <c r="X94" s="8"/>
    </row>
    <row r="95" spans="1:24" ht="12.75">
      <c r="A95" s="52"/>
      <c r="B95" s="9"/>
      <c r="C95" s="80"/>
      <c r="D95" s="94" t="s">
        <v>24</v>
      </c>
      <c r="E95" s="274">
        <v>29446</v>
      </c>
      <c r="F95" s="121">
        <v>31763.5</v>
      </c>
      <c r="G95" s="275">
        <v>30455</v>
      </c>
      <c r="H95" s="276">
        <v>33297</v>
      </c>
      <c r="I95" s="274">
        <v>10746.64</v>
      </c>
      <c r="J95" s="121">
        <v>11440</v>
      </c>
      <c r="K95" s="275">
        <v>11138.41</v>
      </c>
      <c r="L95" s="276">
        <v>12094</v>
      </c>
      <c r="M95" s="311">
        <v>125.9</v>
      </c>
      <c r="N95" s="124">
        <v>134</v>
      </c>
      <c r="O95" s="74">
        <f>IF(M95-N95=0,"-",(M95-N95)/N95*100)</f>
        <v>-6.0447761194029805</v>
      </c>
      <c r="P95" s="277">
        <v>517.5</v>
      </c>
      <c r="Q95" s="124">
        <v>563.5</v>
      </c>
      <c r="R95" s="74">
        <f>IF(P95-Q95=0,"-",(P95-Q95)/Q95*100)</f>
        <v>-8.1632653061224492</v>
      </c>
      <c r="S95" s="8"/>
      <c r="T95" s="8"/>
      <c r="U95" s="406"/>
      <c r="V95" s="8"/>
      <c r="W95" s="406"/>
      <c r="X95" s="8"/>
    </row>
    <row r="96" spans="1:24" ht="12.75">
      <c r="A96" s="67"/>
      <c r="B96" s="79" t="s">
        <v>25</v>
      </c>
      <c r="C96" s="80">
        <v>127.3</v>
      </c>
      <c r="D96" s="94" t="s">
        <v>26</v>
      </c>
      <c r="E96" s="171">
        <f t="shared" ref="E96:Q96" si="20">E94+E95</f>
        <v>130796</v>
      </c>
      <c r="F96" s="97">
        <f t="shared" si="20"/>
        <v>126927.5</v>
      </c>
      <c r="G96" s="82">
        <f t="shared" si="20"/>
        <v>130319</v>
      </c>
      <c r="H96" s="250">
        <f t="shared" si="20"/>
        <v>129289.12</v>
      </c>
      <c r="I96" s="173">
        <f t="shared" si="20"/>
        <v>42485.64</v>
      </c>
      <c r="J96" s="97">
        <f t="shared" si="20"/>
        <v>41850</v>
      </c>
      <c r="K96" s="82">
        <f t="shared" si="20"/>
        <v>44108.41</v>
      </c>
      <c r="L96" s="173">
        <f t="shared" si="20"/>
        <v>44027</v>
      </c>
      <c r="M96" s="115">
        <f t="shared" si="20"/>
        <v>497.6</v>
      </c>
      <c r="N96" s="93">
        <f t="shared" si="20"/>
        <v>490.1</v>
      </c>
      <c r="O96" s="74">
        <f>IF(M96-N96=0,"-",(M96-N96)/N96*100)</f>
        <v>1.5302999387880025</v>
      </c>
      <c r="P96" s="115">
        <f t="shared" si="20"/>
        <v>2049.4</v>
      </c>
      <c r="Q96" s="93">
        <f t="shared" si="20"/>
        <v>2051.3000000000002</v>
      </c>
      <c r="R96" s="74">
        <f>IF(P96-Q96=0,"-",(P96-Q96)/Q96*100)</f>
        <v>-9.2624189538345961E-2</v>
      </c>
      <c r="S96" s="8"/>
      <c r="T96" s="86">
        <f>+P96*1000000/C96/365</f>
        <v>44106.791206189671</v>
      </c>
      <c r="U96" s="406">
        <f>+T96-K96</f>
        <v>-1.6187938103321358</v>
      </c>
      <c r="V96" s="86">
        <f>+Q96*1000000/C96/366</f>
        <v>44027.060555720112</v>
      </c>
      <c r="W96" s="406">
        <f>+V96-L96</f>
        <v>6.0555720112461131E-2</v>
      </c>
      <c r="X96" s="8"/>
    </row>
    <row r="97" spans="1:24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  <c r="X97" s="8"/>
    </row>
    <row r="98" spans="1:24" ht="12.75">
      <c r="A98" s="67" t="s">
        <v>77</v>
      </c>
      <c r="B98" s="68"/>
      <c r="C98" s="80"/>
      <c r="D98" s="94" t="s">
        <v>20</v>
      </c>
      <c r="E98" s="274">
        <v>207925</v>
      </c>
      <c r="F98" s="121">
        <v>201045.13</v>
      </c>
      <c r="G98" s="275">
        <v>218985</v>
      </c>
      <c r="H98" s="276">
        <v>213915</v>
      </c>
      <c r="I98" s="274">
        <v>42290</v>
      </c>
      <c r="J98" s="121">
        <v>40678</v>
      </c>
      <c r="K98" s="275">
        <v>49250</v>
      </c>
      <c r="L98" s="276">
        <v>48124</v>
      </c>
      <c r="M98" s="311">
        <v>918.2</v>
      </c>
      <c r="N98" s="124">
        <v>883.2</v>
      </c>
      <c r="O98" s="74">
        <f>IF(M98-N98=0,"-",(M98-N98)/N98*100)</f>
        <v>3.9628623188405792</v>
      </c>
      <c r="P98" s="277">
        <v>4242.3999999999996</v>
      </c>
      <c r="Q98" s="124">
        <v>4156.7</v>
      </c>
      <c r="R98" s="74">
        <f>IF(P98-Q98=0,"-",(P98-Q98)/Q98*100)</f>
        <v>2.0617316621358248</v>
      </c>
      <c r="S98" s="8"/>
      <c r="T98" s="8"/>
      <c r="U98" s="406"/>
      <c r="V98" s="8"/>
      <c r="W98" s="406"/>
      <c r="X98" s="8"/>
    </row>
    <row r="99" spans="1:24" ht="12.75">
      <c r="A99" s="52"/>
      <c r="B99" s="9"/>
      <c r="C99" s="80"/>
      <c r="D99" s="94" t="s">
        <v>24</v>
      </c>
      <c r="E99" s="274">
        <v>56637</v>
      </c>
      <c r="F99" s="121">
        <v>61618</v>
      </c>
      <c r="G99" s="275">
        <v>59199.66</v>
      </c>
      <c r="H99" s="276">
        <v>64995</v>
      </c>
      <c r="I99" s="274">
        <v>15157</v>
      </c>
      <c r="J99" s="121">
        <v>15945</v>
      </c>
      <c r="K99" s="275">
        <v>15681</v>
      </c>
      <c r="L99" s="276">
        <v>17089</v>
      </c>
      <c r="M99" s="311">
        <v>329.1</v>
      </c>
      <c r="N99" s="124">
        <v>346.2</v>
      </c>
      <c r="O99" s="74">
        <f>IF(M99-N99=0,"-",(M99-N99)/N99*100)</f>
        <v>-4.9393414211438378</v>
      </c>
      <c r="P99" s="277">
        <v>1350.7</v>
      </c>
      <c r="Q99" s="124">
        <v>1476.1</v>
      </c>
      <c r="R99" s="74">
        <f>IF(P99-Q99=0,"-",(P99-Q99)/Q99*100)</f>
        <v>-8.4953593929950451</v>
      </c>
      <c r="S99" s="8"/>
      <c r="T99" s="8"/>
      <c r="U99" s="406"/>
      <c r="V99" s="8"/>
      <c r="W99" s="406"/>
      <c r="X99" s="8"/>
    </row>
    <row r="100" spans="1:24" ht="12.75">
      <c r="A100" s="67"/>
      <c r="B100" s="79" t="s">
        <v>25</v>
      </c>
      <c r="C100" s="80">
        <v>236</v>
      </c>
      <c r="D100" s="94" t="s">
        <v>26</v>
      </c>
      <c r="E100" s="171">
        <f t="shared" ref="E100:Q100" si="21">E98+E99</f>
        <v>264562</v>
      </c>
      <c r="F100" s="97">
        <f t="shared" si="21"/>
        <v>262663.13</v>
      </c>
      <c r="G100" s="82">
        <f t="shared" si="21"/>
        <v>278184.66000000003</v>
      </c>
      <c r="H100" s="250">
        <f t="shared" si="21"/>
        <v>278910</v>
      </c>
      <c r="I100" s="173">
        <f t="shared" si="21"/>
        <v>57447</v>
      </c>
      <c r="J100" s="97">
        <f t="shared" si="21"/>
        <v>56623</v>
      </c>
      <c r="K100" s="82">
        <f t="shared" si="21"/>
        <v>64931</v>
      </c>
      <c r="L100" s="173">
        <f t="shared" si="21"/>
        <v>65213</v>
      </c>
      <c r="M100" s="115">
        <f t="shared" si="21"/>
        <v>1247.3000000000002</v>
      </c>
      <c r="N100" s="93">
        <f t="shared" si="21"/>
        <v>1229.4000000000001</v>
      </c>
      <c r="O100" s="74">
        <f>IF(M100-N100=0,"-",(M100-N100)/N100*100)</f>
        <v>1.4559947942085643</v>
      </c>
      <c r="P100" s="115">
        <f t="shared" si="21"/>
        <v>5593.0999999999995</v>
      </c>
      <c r="Q100" s="93">
        <f t="shared" si="21"/>
        <v>5632.7999999999993</v>
      </c>
      <c r="R100" s="74">
        <f>IF(P100-Q100=0,"-",(P100-Q100)/Q100*100)</f>
        <v>-0.70480045448089446</v>
      </c>
      <c r="S100" s="8"/>
      <c r="T100" s="86">
        <f>+P100*1000000/C100/365</f>
        <v>64930.345948455993</v>
      </c>
      <c r="U100" s="406">
        <f>+T100-K100</f>
        <v>-0.65405154400650645</v>
      </c>
      <c r="V100" s="86">
        <f>+Q100*1000000/C100/366</f>
        <v>65212.559044178932</v>
      </c>
      <c r="W100" s="406">
        <f>+V100-L100</f>
        <v>-0.44095582106820075</v>
      </c>
      <c r="X100" s="8"/>
    </row>
    <row r="101" spans="1:24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  <c r="X101" s="8"/>
    </row>
    <row r="102" spans="1:24" ht="12.75">
      <c r="A102" s="67" t="s">
        <v>78</v>
      </c>
      <c r="B102" s="68"/>
      <c r="C102" s="80"/>
      <c r="D102" s="94" t="s">
        <v>20</v>
      </c>
      <c r="E102" s="274">
        <v>10591</v>
      </c>
      <c r="F102" s="121">
        <v>10345</v>
      </c>
      <c r="G102" s="275">
        <v>13444</v>
      </c>
      <c r="H102" s="276">
        <v>13088</v>
      </c>
      <c r="I102" s="274">
        <v>11037.37</v>
      </c>
      <c r="J102" s="121">
        <v>10780</v>
      </c>
      <c r="K102" s="275">
        <v>14006.44</v>
      </c>
      <c r="L102" s="276">
        <v>13634</v>
      </c>
      <c r="M102" s="311">
        <v>29.8</v>
      </c>
      <c r="N102" s="124">
        <v>29.1</v>
      </c>
      <c r="O102" s="74">
        <f>IF(M102-N102=0,"-",(M102-N102)/N102*100)</f>
        <v>2.4054982817869388</v>
      </c>
      <c r="P102" s="277">
        <v>149.80000000000001</v>
      </c>
      <c r="Q102" s="124">
        <v>146.19999999999999</v>
      </c>
      <c r="R102" s="74">
        <f>IF(P102-Q102=0,"-",(P102-Q102)/Q102*100)</f>
        <v>2.4623803009576077</v>
      </c>
      <c r="S102" s="8"/>
      <c r="T102" s="8"/>
      <c r="U102" s="406"/>
      <c r="V102" s="8"/>
      <c r="W102" s="406"/>
      <c r="X102" s="8"/>
    </row>
    <row r="103" spans="1:24" ht="12.75">
      <c r="A103" s="52"/>
      <c r="B103" s="9"/>
      <c r="C103" s="80"/>
      <c r="D103" s="94" t="s">
        <v>24</v>
      </c>
      <c r="E103" s="274">
        <v>3328</v>
      </c>
      <c r="F103" s="121">
        <v>3667</v>
      </c>
      <c r="G103" s="275">
        <v>3575</v>
      </c>
      <c r="H103" s="276">
        <v>4053</v>
      </c>
      <c r="I103" s="274">
        <v>3464</v>
      </c>
      <c r="J103" s="121">
        <v>3818</v>
      </c>
      <c r="K103" s="275">
        <v>3722</v>
      </c>
      <c r="L103" s="276">
        <v>4221</v>
      </c>
      <c r="M103" s="311">
        <v>9.3000000000000007</v>
      </c>
      <c r="N103" s="124">
        <v>10.3</v>
      </c>
      <c r="O103" s="74">
        <f>IF(M103-N103=0,"-",(M103-N103)/N103*100)</f>
        <v>-9.7087378640776691</v>
      </c>
      <c r="P103" s="277">
        <v>39.799999999999997</v>
      </c>
      <c r="Q103" s="124">
        <v>45.3</v>
      </c>
      <c r="R103" s="74">
        <f>IF(P103-Q103=0,"-",(P103-Q103)/Q103*100)</f>
        <v>-12.141280353200884</v>
      </c>
      <c r="S103" s="8"/>
      <c r="T103" s="8"/>
      <c r="U103" s="406"/>
      <c r="V103" s="8"/>
      <c r="W103" s="406"/>
      <c r="X103" s="8"/>
    </row>
    <row r="104" spans="1:24" ht="12.75">
      <c r="A104" s="67"/>
      <c r="B104" s="79" t="s">
        <v>25</v>
      </c>
      <c r="C104" s="80">
        <v>29.3</v>
      </c>
      <c r="D104" s="94" t="s">
        <v>26</v>
      </c>
      <c r="E104" s="171">
        <f t="shared" ref="E104:Q104" si="22">E102+E103</f>
        <v>13919</v>
      </c>
      <c r="F104" s="97">
        <f t="shared" si="22"/>
        <v>14012</v>
      </c>
      <c r="G104" s="82">
        <f t="shared" si="22"/>
        <v>17019</v>
      </c>
      <c r="H104" s="250">
        <f t="shared" si="22"/>
        <v>17141</v>
      </c>
      <c r="I104" s="173">
        <f t="shared" si="22"/>
        <v>14501.37</v>
      </c>
      <c r="J104" s="97">
        <f t="shared" si="22"/>
        <v>14598</v>
      </c>
      <c r="K104" s="82">
        <f t="shared" si="22"/>
        <v>17728.440000000002</v>
      </c>
      <c r="L104" s="173">
        <f t="shared" si="22"/>
        <v>17855</v>
      </c>
      <c r="M104" s="115">
        <f t="shared" si="22"/>
        <v>39.1</v>
      </c>
      <c r="N104" s="93">
        <f t="shared" si="22"/>
        <v>39.400000000000006</v>
      </c>
      <c r="O104" s="74">
        <f>IF(M104-N104=0,"-",(M104-N104)/N104*100)</f>
        <v>-0.76142131979696503</v>
      </c>
      <c r="P104" s="115">
        <f t="shared" si="22"/>
        <v>189.60000000000002</v>
      </c>
      <c r="Q104" s="93">
        <f t="shared" si="22"/>
        <v>191.5</v>
      </c>
      <c r="R104" s="74">
        <f>IF(P104-Q104=0,"-",(P104-Q104)/Q104*100)</f>
        <v>-0.99216710182766443</v>
      </c>
      <c r="S104" s="8"/>
      <c r="T104" s="86">
        <f>+P104*1000000/C104/365</f>
        <v>17728.739071485343</v>
      </c>
      <c r="U104" s="406">
        <f>+T104-K104</f>
        <v>0.29907148534039152</v>
      </c>
      <c r="V104" s="86">
        <f>+Q104*1000000/C104/366</f>
        <v>17857.475894738807</v>
      </c>
      <c r="W104" s="406">
        <f>+V104-L104</f>
        <v>2.4758947388072556</v>
      </c>
      <c r="X104" s="8"/>
    </row>
    <row r="105" spans="1:24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296"/>
      <c r="M105" s="92"/>
      <c r="N105" s="93"/>
      <c r="O105" s="74"/>
      <c r="P105" s="108"/>
      <c r="Q105" s="93"/>
      <c r="R105" s="74"/>
      <c r="S105" s="8"/>
      <c r="T105" s="86"/>
      <c r="U105" s="406"/>
      <c r="V105" s="8"/>
      <c r="W105" s="406"/>
      <c r="X105" s="8"/>
    </row>
    <row r="106" spans="1:24" ht="12.75">
      <c r="A106" s="67" t="s">
        <v>80</v>
      </c>
      <c r="B106" s="68" t="s">
        <v>23</v>
      </c>
      <c r="C106" s="80"/>
      <c r="D106" s="94" t="s">
        <v>20</v>
      </c>
      <c r="E106" s="171">
        <v>88666</v>
      </c>
      <c r="F106" s="97">
        <v>85483</v>
      </c>
      <c r="G106" s="82">
        <v>86762</v>
      </c>
      <c r="H106" s="250">
        <v>83393</v>
      </c>
      <c r="I106" s="264">
        <v>37484</v>
      </c>
      <c r="J106" s="113">
        <v>36163</v>
      </c>
      <c r="K106" s="95">
        <v>36744</v>
      </c>
      <c r="L106" s="310">
        <v>35464</v>
      </c>
      <c r="M106" s="115">
        <v>449.3</v>
      </c>
      <c r="N106" s="93">
        <v>433.5</v>
      </c>
      <c r="O106" s="74">
        <f>IF(M106-N106=0,"-",(M106-N106)/N106*100)</f>
        <v>3.6447520184544433</v>
      </c>
      <c r="P106" s="115">
        <v>1747.5</v>
      </c>
      <c r="Q106" s="93">
        <v>1691.3</v>
      </c>
      <c r="R106" s="74">
        <f>IF(P106-Q106=0,"-",(P106-Q106)/Q106*100)</f>
        <v>3.3228877195057085</v>
      </c>
      <c r="S106" s="8"/>
      <c r="T106" s="8"/>
      <c r="U106" s="406"/>
      <c r="V106" s="8"/>
      <c r="W106" s="406"/>
      <c r="X106" s="8"/>
    </row>
    <row r="107" spans="1:24" ht="12.75">
      <c r="A107" s="52"/>
      <c r="B107" s="9"/>
      <c r="C107" s="80"/>
      <c r="D107" s="94" t="s">
        <v>24</v>
      </c>
      <c r="E107" s="171">
        <v>26600</v>
      </c>
      <c r="F107" s="97">
        <v>27273</v>
      </c>
      <c r="G107" s="82">
        <v>25925</v>
      </c>
      <c r="H107" s="250">
        <v>28052</v>
      </c>
      <c r="I107" s="264">
        <v>11683</v>
      </c>
      <c r="J107" s="113">
        <v>11847</v>
      </c>
      <c r="K107" s="95">
        <v>11371</v>
      </c>
      <c r="L107" s="310">
        <v>12232</v>
      </c>
      <c r="M107" s="115">
        <v>140.1</v>
      </c>
      <c r="N107" s="93">
        <v>142</v>
      </c>
      <c r="O107" s="74">
        <f>IF(M107-N107=0,"-",(M107-N107)/N107*100)</f>
        <v>-1.3380281690140885</v>
      </c>
      <c r="P107" s="115">
        <v>540.79999999999995</v>
      </c>
      <c r="Q107" s="93">
        <v>583.4</v>
      </c>
      <c r="R107" s="74">
        <f>IF(P107-Q107=0,"-",(P107-Q107)/Q107*100)</f>
        <v>-7.3020226259856065</v>
      </c>
      <c r="S107" s="8"/>
      <c r="T107" s="8"/>
      <c r="U107" s="406"/>
      <c r="V107" s="8"/>
      <c r="W107" s="406"/>
      <c r="X107" s="118" t="s">
        <v>81</v>
      </c>
    </row>
    <row r="108" spans="1:24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115266</v>
      </c>
      <c r="F108" s="97">
        <f t="shared" si="23"/>
        <v>112756</v>
      </c>
      <c r="G108" s="82">
        <f t="shared" si="23"/>
        <v>112687</v>
      </c>
      <c r="H108" s="250">
        <f t="shared" si="23"/>
        <v>111445</v>
      </c>
      <c r="I108" s="173">
        <f t="shared" si="23"/>
        <v>49167</v>
      </c>
      <c r="J108" s="97">
        <f t="shared" si="23"/>
        <v>48010</v>
      </c>
      <c r="K108" s="82">
        <f t="shared" si="23"/>
        <v>48115</v>
      </c>
      <c r="L108" s="173">
        <f t="shared" si="23"/>
        <v>47696</v>
      </c>
      <c r="M108" s="115">
        <f t="shared" si="23"/>
        <v>589.4</v>
      </c>
      <c r="N108" s="93">
        <f t="shared" si="23"/>
        <v>575.5</v>
      </c>
      <c r="O108" s="74">
        <f>IF(M108-N108=0,"-",(M108-N108)/N108*100)</f>
        <v>2.4152910512597701</v>
      </c>
      <c r="P108" s="92">
        <f>P106+P107</f>
        <v>2288.3000000000002</v>
      </c>
      <c r="Q108" s="93">
        <f>Q106+Q107</f>
        <v>2274.6999999999998</v>
      </c>
      <c r="R108" s="74">
        <f>IF(P108-Q108=0,"-",(P108-Q108)/Q108*100)</f>
        <v>0.59788103925794012</v>
      </c>
      <c r="S108" s="8"/>
      <c r="T108" s="86">
        <f>+P108*1000000/C108/365</f>
        <v>49364.685578686222</v>
      </c>
      <c r="U108" s="406">
        <f>+T108-K108</f>
        <v>1249.6855786862216</v>
      </c>
      <c r="V108" s="86">
        <f>+Q108*1000000/C108/366</f>
        <v>48937.223011058049</v>
      </c>
      <c r="W108" s="406">
        <f>+V108-L108</f>
        <v>1241.2230110580495</v>
      </c>
      <c r="X108" s="118" t="s">
        <v>83</v>
      </c>
    </row>
    <row r="109" spans="1:24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</row>
    <row r="110" spans="1:24" ht="12.75">
      <c r="A110" s="67" t="s">
        <v>89</v>
      </c>
      <c r="B110" s="68"/>
      <c r="C110" s="80"/>
      <c r="D110" s="94" t="s">
        <v>20</v>
      </c>
      <c r="E110" s="274">
        <v>222611</v>
      </c>
      <c r="F110" s="121">
        <v>215071</v>
      </c>
      <c r="G110" s="275">
        <v>219378</v>
      </c>
      <c r="H110" s="276">
        <v>216231</v>
      </c>
      <c r="I110" s="274">
        <v>83414</v>
      </c>
      <c r="J110" s="121">
        <v>79760</v>
      </c>
      <c r="K110" s="275">
        <v>84137</v>
      </c>
      <c r="L110" s="276">
        <v>81655.75</v>
      </c>
      <c r="M110" s="311">
        <v>717.5</v>
      </c>
      <c r="N110" s="124">
        <v>686.1</v>
      </c>
      <c r="O110" s="74">
        <f>IF(M110-N110=0,"-",(M110-N110)/N110*100)</f>
        <v>4.5765923334790815</v>
      </c>
      <c r="P110" s="277">
        <v>2871.4</v>
      </c>
      <c r="Q110" s="124">
        <v>2794.3</v>
      </c>
      <c r="R110" s="74">
        <f>IF(P110-Q110=0,"-",(P110-Q110)/Q110*100)</f>
        <v>2.7591883477078305</v>
      </c>
      <c r="S110" s="8"/>
      <c r="T110" s="8"/>
      <c r="U110" s="406"/>
      <c r="V110" s="8"/>
      <c r="W110" s="406"/>
      <c r="X110" s="8"/>
    </row>
    <row r="111" spans="1:24" ht="12.75">
      <c r="A111" s="52"/>
      <c r="B111" s="9"/>
      <c r="C111" s="80"/>
      <c r="D111" s="94" t="s">
        <v>24</v>
      </c>
      <c r="E111" s="274">
        <v>58431</v>
      </c>
      <c r="F111" s="121">
        <v>63422</v>
      </c>
      <c r="G111" s="275">
        <v>59815</v>
      </c>
      <c r="H111" s="276">
        <v>66000</v>
      </c>
      <c r="I111" s="274">
        <v>24290</v>
      </c>
      <c r="J111" s="121">
        <v>25869</v>
      </c>
      <c r="K111" s="275">
        <v>24838</v>
      </c>
      <c r="L111" s="276">
        <v>27031</v>
      </c>
      <c r="M111" s="311">
        <v>208.9</v>
      </c>
      <c r="N111" s="124">
        <v>222.5</v>
      </c>
      <c r="O111" s="74">
        <f>IF(M111-N111=0,"-",(M111-N111)/N111*100)</f>
        <v>-6.1123595505617949</v>
      </c>
      <c r="P111" s="277">
        <v>847.7</v>
      </c>
      <c r="Q111" s="124">
        <v>925</v>
      </c>
      <c r="R111" s="74">
        <f>IF(P111-Q111=0,"-",(P111-Q111)/Q111*100)</f>
        <v>-8.3567567567567522</v>
      </c>
      <c r="S111" s="8"/>
      <c r="T111" s="8"/>
      <c r="U111" s="406"/>
      <c r="V111" s="8"/>
      <c r="W111" s="406"/>
      <c r="X111" s="8"/>
    </row>
    <row r="112" spans="1:24" ht="12.75">
      <c r="A112" s="67"/>
      <c r="B112" s="79" t="s">
        <v>25</v>
      </c>
      <c r="C112" s="80">
        <v>93.5</v>
      </c>
      <c r="D112" s="94" t="s">
        <v>26</v>
      </c>
      <c r="E112" s="171">
        <f t="shared" ref="E112:Q112" si="24">E110+E111</f>
        <v>281042</v>
      </c>
      <c r="F112" s="97">
        <f t="shared" si="24"/>
        <v>278493</v>
      </c>
      <c r="G112" s="82">
        <f t="shared" si="24"/>
        <v>279193</v>
      </c>
      <c r="H112" s="250">
        <f t="shared" si="24"/>
        <v>282231</v>
      </c>
      <c r="I112" s="173">
        <f t="shared" si="24"/>
        <v>107704</v>
      </c>
      <c r="J112" s="97">
        <f t="shared" si="24"/>
        <v>105629</v>
      </c>
      <c r="K112" s="82">
        <f t="shared" si="24"/>
        <v>108975</v>
      </c>
      <c r="L112" s="173">
        <f t="shared" si="24"/>
        <v>108686.75</v>
      </c>
      <c r="M112" s="115">
        <f t="shared" si="24"/>
        <v>926.4</v>
      </c>
      <c r="N112" s="93">
        <f t="shared" si="24"/>
        <v>908.6</v>
      </c>
      <c r="O112" s="74">
        <f>IF(M112-N112=0,"-",(M112-N112)/N112*100)</f>
        <v>1.9590578912612759</v>
      </c>
      <c r="P112" s="115">
        <f t="shared" si="24"/>
        <v>3719.1000000000004</v>
      </c>
      <c r="Q112" s="93">
        <f t="shared" si="24"/>
        <v>3719.3</v>
      </c>
      <c r="R112" s="74">
        <f>IF(P112-Q112=0,"-",(P112-Q112)/Q112*100)</f>
        <v>-5.3773559540724889E-3</v>
      </c>
      <c r="S112" s="8"/>
      <c r="T112" s="86">
        <f>+P112*1000000/C112/365</f>
        <v>108976.63174858985</v>
      </c>
      <c r="U112" s="406">
        <f>+T112-K112</f>
        <v>1.6317485898471205</v>
      </c>
      <c r="V112" s="86">
        <f>+Q112*1000000/C112/366</f>
        <v>108684.72575319248</v>
      </c>
      <c r="W112" s="406">
        <f>+V112-L112</f>
        <v>-2.0242468075157376</v>
      </c>
      <c r="X112" s="8"/>
    </row>
    <row r="113" spans="1:24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</row>
    <row r="114" spans="1:24" ht="12.75">
      <c r="A114" s="67" t="s">
        <v>90</v>
      </c>
      <c r="B114" s="68"/>
      <c r="C114" s="101" t="s">
        <v>23</v>
      </c>
      <c r="D114" s="94" t="s">
        <v>20</v>
      </c>
      <c r="E114" s="171">
        <v>210748</v>
      </c>
      <c r="F114" s="97">
        <v>207548</v>
      </c>
      <c r="G114" s="82">
        <v>218638</v>
      </c>
      <c r="H114" s="250">
        <v>216596</v>
      </c>
      <c r="I114" s="173">
        <v>62698</v>
      </c>
      <c r="J114" s="97">
        <v>61006</v>
      </c>
      <c r="K114" s="82">
        <v>66904</v>
      </c>
      <c r="L114" s="296">
        <v>65596</v>
      </c>
      <c r="M114" s="115">
        <v>842.7</v>
      </c>
      <c r="N114" s="93">
        <v>820</v>
      </c>
      <c r="O114" s="74">
        <f>IF(M114-N114=0,"-",(M114-N114)/N114*100)</f>
        <v>2.7682926829268348</v>
      </c>
      <c r="P114" s="115">
        <v>3567.8</v>
      </c>
      <c r="Q114" s="93">
        <v>3507.6</v>
      </c>
      <c r="R114" s="74">
        <f>IF(P114-Q114=0,"-",(P114-Q114)/Q114*100)</f>
        <v>1.7162732352605847</v>
      </c>
      <c r="S114" s="8"/>
      <c r="T114" s="8"/>
      <c r="U114" s="406"/>
      <c r="V114" s="8"/>
      <c r="W114" s="406"/>
      <c r="X114" s="8"/>
    </row>
    <row r="115" spans="1:24" ht="12.75">
      <c r="A115" s="52"/>
      <c r="B115" s="9"/>
      <c r="C115" s="80"/>
      <c r="D115" s="94" t="s">
        <v>24</v>
      </c>
      <c r="E115" s="171">
        <v>66820</v>
      </c>
      <c r="F115" s="97">
        <v>69740</v>
      </c>
      <c r="G115" s="82">
        <v>67110</v>
      </c>
      <c r="H115" s="250">
        <v>73889</v>
      </c>
      <c r="I115" s="173">
        <v>24039</v>
      </c>
      <c r="J115" s="97">
        <v>24863</v>
      </c>
      <c r="K115" s="82">
        <v>24249</v>
      </c>
      <c r="L115" s="296">
        <v>26552</v>
      </c>
      <c r="M115" s="115">
        <v>323.10000000000002</v>
      </c>
      <c r="N115" s="93">
        <v>334.2</v>
      </c>
      <c r="O115" s="74">
        <f>IF(M115-N115=0,"-",(M115-N115)/N115*100)</f>
        <v>-3.3213644524236883</v>
      </c>
      <c r="P115" s="115">
        <v>1293.0999999999999</v>
      </c>
      <c r="Q115" s="93">
        <v>1419.8</v>
      </c>
      <c r="R115" s="74">
        <f>IF(P115-Q115=0,"-",(P115-Q115)/Q115*100)</f>
        <v>-8.9237920833920299</v>
      </c>
      <c r="S115" s="8"/>
      <c r="T115" s="8"/>
      <c r="U115" s="406"/>
      <c r="V115" s="8"/>
      <c r="W115" s="406"/>
      <c r="X115" s="8"/>
    </row>
    <row r="116" spans="1:24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277568</v>
      </c>
      <c r="F116" s="97">
        <f t="shared" si="25"/>
        <v>277288</v>
      </c>
      <c r="G116" s="82">
        <f t="shared" si="25"/>
        <v>285748</v>
      </c>
      <c r="H116" s="250">
        <f t="shared" si="25"/>
        <v>290485</v>
      </c>
      <c r="I116" s="173">
        <f t="shared" si="25"/>
        <v>86737</v>
      </c>
      <c r="J116" s="97">
        <f t="shared" si="25"/>
        <v>85869</v>
      </c>
      <c r="K116" s="82">
        <f t="shared" si="25"/>
        <v>91153</v>
      </c>
      <c r="L116" s="173">
        <f t="shared" si="25"/>
        <v>92148</v>
      </c>
      <c r="M116" s="115">
        <f t="shared" si="25"/>
        <v>1165.8000000000002</v>
      </c>
      <c r="N116" s="93">
        <f t="shared" si="25"/>
        <v>1154.2</v>
      </c>
      <c r="O116" s="74">
        <f>IF(M116-N116=0,"-",(M116-N116)/N116*100)</f>
        <v>1.0050251256281526</v>
      </c>
      <c r="P116" s="92">
        <f>P114+P115</f>
        <v>4860.8999999999996</v>
      </c>
      <c r="Q116" s="93">
        <f>Q114+Q115</f>
        <v>4927.3999999999996</v>
      </c>
      <c r="R116" s="74">
        <f>IF(P116-Q116=0,"-",(P116-Q116)/Q116*100)</f>
        <v>-1.349596135893169</v>
      </c>
      <c r="S116" s="8"/>
      <c r="T116" s="86">
        <f>+P116*1000000/C116/365</f>
        <v>91153.554049112543</v>
      </c>
      <c r="U116" s="406">
        <f>+T116-K116</f>
        <v>0.55404911254299805</v>
      </c>
      <c r="V116" s="86">
        <f>+Q116*1000000/C116/366</f>
        <v>92148.12820023713</v>
      </c>
      <c r="W116" s="406">
        <f>+V116-L116</f>
        <v>0.12820023712993134</v>
      </c>
      <c r="X116" s="8"/>
    </row>
    <row r="117" spans="1:24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</row>
    <row r="118" spans="1:24" ht="12.75">
      <c r="A118" s="328" t="s">
        <v>192</v>
      </c>
      <c r="B118" s="329" t="s">
        <v>23</v>
      </c>
      <c r="C118" s="330"/>
      <c r="D118" s="331" t="s">
        <v>20</v>
      </c>
      <c r="E118" s="332">
        <v>63510</v>
      </c>
      <c r="F118" s="333">
        <v>74297</v>
      </c>
      <c r="G118" s="334">
        <v>86252</v>
      </c>
      <c r="H118" s="335">
        <v>78518</v>
      </c>
      <c r="I118" s="334">
        <f>+M118*1000000/C120/92</f>
        <v>49776.077626422841</v>
      </c>
      <c r="J118" s="334">
        <v>63001</v>
      </c>
      <c r="K118" s="334">
        <f>+P118*1000000/C120/365</f>
        <v>55311.893703333531</v>
      </c>
      <c r="L118" s="334">
        <v>67376</v>
      </c>
      <c r="M118" s="336">
        <f>72.9+33.8</f>
        <v>106.7</v>
      </c>
      <c r="N118" s="337">
        <v>131.30000000000001</v>
      </c>
      <c r="O118" s="338">
        <f>IF(M118-N118=0,"-",(M118-N118)/N118*100)</f>
        <v>-18.735719725818743</v>
      </c>
      <c r="P118" s="336">
        <f>436.6+33.8</f>
        <v>470.40000000000003</v>
      </c>
      <c r="Q118" s="337">
        <v>558.70000000000005</v>
      </c>
      <c r="R118" s="338">
        <f>IF(P118-Q118=0,"-",(P118-Q118)/Q118*100)</f>
        <v>-15.804546268122428</v>
      </c>
      <c r="S118" s="8"/>
      <c r="T118" s="8"/>
      <c r="U118" s="406"/>
      <c r="V118" s="8"/>
      <c r="W118" s="406"/>
      <c r="X118" s="8"/>
    </row>
    <row r="119" spans="1:24" ht="12.75">
      <c r="A119" s="328" t="s">
        <v>23</v>
      </c>
      <c r="B119" s="329"/>
      <c r="C119" s="330"/>
      <c r="D119" s="331" t="s">
        <v>24</v>
      </c>
      <c r="E119" s="332">
        <v>17767</v>
      </c>
      <c r="F119" s="333">
        <v>24397</v>
      </c>
      <c r="G119" s="334">
        <v>23609</v>
      </c>
      <c r="H119" s="335">
        <v>25936</v>
      </c>
      <c r="I119" s="334">
        <f>+M119*1000000/C120/92</f>
        <v>15114.760216458293</v>
      </c>
      <c r="J119" s="334">
        <v>20688</v>
      </c>
      <c r="K119" s="334">
        <f>+P119*1000000/C120/365</f>
        <v>16320.771356340758</v>
      </c>
      <c r="L119" s="334">
        <v>22256</v>
      </c>
      <c r="M119" s="336">
        <f>22.7+9.7</f>
        <v>32.4</v>
      </c>
      <c r="N119" s="337">
        <v>45.7</v>
      </c>
      <c r="O119" s="338">
        <f>IF(M119-N119=0,"-",(M119-N119)/N119*100)</f>
        <v>-29.102844638949684</v>
      </c>
      <c r="P119" s="336">
        <f>129.1+9.7</f>
        <v>138.79999999999998</v>
      </c>
      <c r="Q119" s="337">
        <v>193.8</v>
      </c>
      <c r="R119" s="338">
        <f>IF(P119-Q119=0,"-",(P119-Q119)/Q119*100)</f>
        <v>-28.379772961816318</v>
      </c>
      <c r="S119" s="8"/>
      <c r="T119" s="8"/>
      <c r="U119" s="406"/>
      <c r="V119" s="8"/>
      <c r="W119" s="406"/>
      <c r="X119" s="8"/>
    </row>
    <row r="120" spans="1:24" ht="12.75">
      <c r="A120" s="339"/>
      <c r="B120" s="340" t="s">
        <v>25</v>
      </c>
      <c r="C120" s="330">
        <v>23.3</v>
      </c>
      <c r="D120" s="331" t="s">
        <v>26</v>
      </c>
      <c r="E120" s="332">
        <f t="shared" ref="E120:N120" si="26">E118+E119</f>
        <v>81277</v>
      </c>
      <c r="F120" s="333">
        <f t="shared" si="26"/>
        <v>98694</v>
      </c>
      <c r="G120" s="334">
        <f t="shared" si="26"/>
        <v>109861</v>
      </c>
      <c r="H120" s="335">
        <f t="shared" si="26"/>
        <v>104454</v>
      </c>
      <c r="I120" s="341">
        <f t="shared" si="26"/>
        <v>64890.837842881134</v>
      </c>
      <c r="J120" s="333">
        <f t="shared" si="26"/>
        <v>83689</v>
      </c>
      <c r="K120" s="334">
        <f>+P120*1000000/C120/365</f>
        <v>71632.665059674284</v>
      </c>
      <c r="L120" s="341">
        <f t="shared" si="26"/>
        <v>89632</v>
      </c>
      <c r="M120" s="336">
        <f t="shared" si="26"/>
        <v>139.1</v>
      </c>
      <c r="N120" s="337">
        <f t="shared" si="26"/>
        <v>177</v>
      </c>
      <c r="O120" s="338">
        <f>IF(M120-N120=0,"-",(M120-N120)/N120*100)</f>
        <v>-21.412429378531076</v>
      </c>
      <c r="P120" s="342">
        <f>P118+P119</f>
        <v>609.20000000000005</v>
      </c>
      <c r="Q120" s="337">
        <f>Q118+Q119</f>
        <v>752.5</v>
      </c>
      <c r="R120" s="338">
        <f>IF(P120-Q120=0,"-",(P120-Q120)/Q120*100)</f>
        <v>-19.043189368770758</v>
      </c>
      <c r="S120" s="8"/>
      <c r="T120" s="86">
        <f>+P120*1000000/C120/365</f>
        <v>71632.665059674284</v>
      </c>
      <c r="U120" s="406">
        <f>+T120-K120</f>
        <v>0</v>
      </c>
      <c r="V120" s="86">
        <f>+Q120*1000000/C120/366</f>
        <v>88240.812401791787</v>
      </c>
      <c r="W120" s="406">
        <f>+V120-L120</f>
        <v>-1391.1875982082129</v>
      </c>
      <c r="X120" s="118" t="s">
        <v>193</v>
      </c>
    </row>
    <row r="121" spans="1:24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</row>
    <row r="122" spans="1:24" ht="12.75">
      <c r="A122" s="67" t="s">
        <v>165</v>
      </c>
      <c r="B122" s="100"/>
      <c r="C122" s="101" t="s">
        <v>23</v>
      </c>
      <c r="D122" s="94" t="s">
        <v>20</v>
      </c>
      <c r="E122" s="171">
        <v>124125</v>
      </c>
      <c r="F122" s="97">
        <v>161599</v>
      </c>
      <c r="G122" s="82">
        <v>147482</v>
      </c>
      <c r="H122" s="250">
        <v>174809</v>
      </c>
      <c r="I122" s="173">
        <v>23447</v>
      </c>
      <c r="J122" s="97">
        <v>23795</v>
      </c>
      <c r="K122" s="82">
        <v>26960</v>
      </c>
      <c r="L122" s="296">
        <v>27118</v>
      </c>
      <c r="M122" s="115">
        <v>407.7</v>
      </c>
      <c r="N122" s="93">
        <v>413.8</v>
      </c>
      <c r="O122" s="74">
        <f>IF(M122-N122=0,"-",(M122-N122)/N122*100)</f>
        <v>-1.4741420976317117</v>
      </c>
      <c r="P122" s="115">
        <v>1859.9</v>
      </c>
      <c r="Q122" s="93">
        <v>1875.9</v>
      </c>
      <c r="R122" s="74">
        <f>IF(P122-Q122=0,"-",(P122-Q122)/Q122*100)</f>
        <v>-0.85292392984700671</v>
      </c>
      <c r="S122" s="8"/>
      <c r="T122" s="8"/>
      <c r="U122" s="406"/>
      <c r="V122" s="8"/>
      <c r="W122" s="406"/>
      <c r="X122" s="8"/>
    </row>
    <row r="123" spans="1:24" ht="12.75">
      <c r="A123" s="67" t="s">
        <v>166</v>
      </c>
      <c r="B123" s="68"/>
      <c r="C123" s="80"/>
      <c r="D123" s="94" t="s">
        <v>24</v>
      </c>
      <c r="E123" s="171">
        <v>37660</v>
      </c>
      <c r="F123" s="97">
        <v>55847</v>
      </c>
      <c r="G123" s="82">
        <v>42570</v>
      </c>
      <c r="H123" s="250">
        <v>59739</v>
      </c>
      <c r="I123" s="173">
        <v>10064</v>
      </c>
      <c r="J123" s="97">
        <v>10982</v>
      </c>
      <c r="K123" s="82">
        <v>10477</v>
      </c>
      <c r="L123" s="296">
        <v>11852</v>
      </c>
      <c r="M123" s="115">
        <v>175</v>
      </c>
      <c r="N123" s="93">
        <v>191</v>
      </c>
      <c r="O123" s="74">
        <f>IF(M123-N123=0,"-",(M123-N123)/N123*100)</f>
        <v>-8.3769633507853403</v>
      </c>
      <c r="P123" s="115">
        <v>722.7</v>
      </c>
      <c r="Q123" s="93">
        <v>819.8</v>
      </c>
      <c r="R123" s="74">
        <f>IF(P123-Q123=0,"-",(P123-Q123)/Q123*100)</f>
        <v>-11.844352281044147</v>
      </c>
      <c r="S123" s="8"/>
      <c r="T123" s="8"/>
      <c r="U123" s="406"/>
      <c r="V123" s="8"/>
      <c r="W123" s="406"/>
      <c r="X123" s="8"/>
    </row>
    <row r="124" spans="1:24" ht="12.75">
      <c r="A124" s="67" t="s">
        <v>167</v>
      </c>
      <c r="B124" s="79" t="s">
        <v>25</v>
      </c>
      <c r="C124" s="80">
        <v>189</v>
      </c>
      <c r="D124" s="94" t="s">
        <v>26</v>
      </c>
      <c r="E124" s="171">
        <f t="shared" ref="E124:N124" si="27">E122+E123</f>
        <v>161785</v>
      </c>
      <c r="F124" s="97">
        <f t="shared" si="27"/>
        <v>217446</v>
      </c>
      <c r="G124" s="82">
        <f t="shared" si="27"/>
        <v>190052</v>
      </c>
      <c r="H124" s="250">
        <f t="shared" si="27"/>
        <v>234548</v>
      </c>
      <c r="I124" s="173">
        <f t="shared" si="27"/>
        <v>33511</v>
      </c>
      <c r="J124" s="97">
        <f t="shared" si="27"/>
        <v>34777</v>
      </c>
      <c r="K124" s="82">
        <f t="shared" si="27"/>
        <v>37437</v>
      </c>
      <c r="L124" s="173">
        <f t="shared" si="27"/>
        <v>38970</v>
      </c>
      <c r="M124" s="115">
        <f t="shared" si="27"/>
        <v>582.70000000000005</v>
      </c>
      <c r="N124" s="93">
        <f t="shared" si="27"/>
        <v>604.79999999999995</v>
      </c>
      <c r="O124" s="74">
        <f>IF(M124-N124=0,"-",(M124-N124)/N124*100)</f>
        <v>-3.6541005291005146</v>
      </c>
      <c r="P124" s="92">
        <f>P122+P123</f>
        <v>2582.6000000000004</v>
      </c>
      <c r="Q124" s="93">
        <f>Q122+Q123</f>
        <v>2695.7</v>
      </c>
      <c r="R124" s="74">
        <f>IF(P124-Q124=0,"-",(P124-Q124)/Q124*100)</f>
        <v>-4.1955707237452042</v>
      </c>
      <c r="S124" s="8"/>
      <c r="T124" s="86">
        <f>+P124*1000000/C124/365</f>
        <v>37437.124012466484</v>
      </c>
      <c r="U124" s="406">
        <f>+T124-K124</f>
        <v>0.12401246648369124</v>
      </c>
      <c r="V124" s="86">
        <f>+Q124*1000000/C124/366</f>
        <v>38969.844161100991</v>
      </c>
      <c r="W124" s="406">
        <f>+V124-L124</f>
        <v>-0.15583889900881331</v>
      </c>
      <c r="X124" s="118" t="s">
        <v>194</v>
      </c>
    </row>
    <row r="125" spans="1:24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  <c r="X125" s="8"/>
    </row>
    <row r="126" spans="1:24" ht="12.75">
      <c r="A126" s="67" t="s">
        <v>96</v>
      </c>
      <c r="B126" s="68"/>
      <c r="C126" s="80"/>
      <c r="D126" s="94" t="s">
        <v>20</v>
      </c>
      <c r="E126" s="274">
        <v>48309</v>
      </c>
      <c r="F126" s="121">
        <v>45695</v>
      </c>
      <c r="G126" s="275">
        <v>47405</v>
      </c>
      <c r="H126" s="276">
        <v>45837</v>
      </c>
      <c r="I126" s="274">
        <v>17487</v>
      </c>
      <c r="J126" s="121">
        <v>17145</v>
      </c>
      <c r="K126" s="275">
        <v>18317</v>
      </c>
      <c r="L126" s="276">
        <v>17932</v>
      </c>
      <c r="M126" s="311">
        <v>132.19999999999999</v>
      </c>
      <c r="N126" s="124">
        <v>129.69999999999999</v>
      </c>
      <c r="O126" s="74">
        <f>IF(M126-N126=0,"-",(M126-N126)/N126*100)</f>
        <v>1.9275250578257519</v>
      </c>
      <c r="P126" s="277">
        <v>549.6</v>
      </c>
      <c r="Q126" s="124">
        <v>539.5</v>
      </c>
      <c r="R126" s="74">
        <f>IF(P126-Q126=0,"-",(P126-Q126)/Q126*100)</f>
        <v>1.8721037998146475</v>
      </c>
      <c r="S126" s="8"/>
      <c r="T126" s="8"/>
      <c r="U126" s="406"/>
      <c r="V126" s="8"/>
      <c r="W126" s="406"/>
      <c r="X126" s="8"/>
    </row>
    <row r="127" spans="1:24" ht="12.75">
      <c r="A127" s="291" t="s">
        <v>168</v>
      </c>
      <c r="B127" s="68"/>
      <c r="C127" s="80"/>
      <c r="D127" s="94" t="s">
        <v>24</v>
      </c>
      <c r="E127" s="274">
        <v>10163</v>
      </c>
      <c r="F127" s="121">
        <v>10011</v>
      </c>
      <c r="G127" s="275">
        <v>10009</v>
      </c>
      <c r="H127" s="276">
        <v>10315.94</v>
      </c>
      <c r="I127" s="274">
        <v>3258</v>
      </c>
      <c r="J127" s="121">
        <v>3450</v>
      </c>
      <c r="K127" s="275">
        <v>3343.43</v>
      </c>
      <c r="L127" s="276">
        <v>3595</v>
      </c>
      <c r="M127" s="311">
        <v>24.6</v>
      </c>
      <c r="N127" s="124">
        <v>26.1</v>
      </c>
      <c r="O127" s="74">
        <f>IF(M127-N127=0,"-",(M127-N127)/N127*100)</f>
        <v>-5.7471264367816088</v>
      </c>
      <c r="P127" s="277">
        <v>100.3</v>
      </c>
      <c r="Q127" s="124">
        <v>108.2</v>
      </c>
      <c r="R127" s="74">
        <f>IF(P127-Q127=0,"-",(P127-Q127)/Q127*100)</f>
        <v>-7.3012939001848478</v>
      </c>
      <c r="S127" s="8"/>
      <c r="T127" s="8"/>
      <c r="U127" s="406"/>
      <c r="V127" s="8"/>
      <c r="W127" s="406"/>
      <c r="X127" s="8"/>
    </row>
    <row r="128" spans="1:24" ht="12.75">
      <c r="A128" s="67"/>
      <c r="B128" s="79" t="s">
        <v>25</v>
      </c>
      <c r="C128" s="80">
        <v>82.2</v>
      </c>
      <c r="D128" s="94" t="s">
        <v>26</v>
      </c>
      <c r="E128" s="171">
        <f t="shared" ref="E128:Q128" si="28">E126+E127</f>
        <v>58472</v>
      </c>
      <c r="F128" s="97">
        <f t="shared" si="28"/>
        <v>55706</v>
      </c>
      <c r="G128" s="82">
        <f t="shared" si="28"/>
        <v>57414</v>
      </c>
      <c r="H128" s="250">
        <f t="shared" si="28"/>
        <v>56152.94</v>
      </c>
      <c r="I128" s="173">
        <f t="shared" si="28"/>
        <v>20745</v>
      </c>
      <c r="J128" s="97">
        <f t="shared" si="28"/>
        <v>20595</v>
      </c>
      <c r="K128" s="82">
        <f t="shared" si="28"/>
        <v>21660.43</v>
      </c>
      <c r="L128" s="173">
        <f t="shared" si="28"/>
        <v>21527</v>
      </c>
      <c r="M128" s="115">
        <f t="shared" si="28"/>
        <v>156.79999999999998</v>
      </c>
      <c r="N128" s="93">
        <f t="shared" si="28"/>
        <v>155.79999999999998</v>
      </c>
      <c r="O128" s="74">
        <f>IF(M128-N128=0,"-",(M128-N128)/N128*100)</f>
        <v>0.64184852374839541</v>
      </c>
      <c r="P128" s="115">
        <f t="shared" si="28"/>
        <v>649.9</v>
      </c>
      <c r="Q128" s="93">
        <f t="shared" si="28"/>
        <v>647.70000000000005</v>
      </c>
      <c r="R128" s="74">
        <f>IF(P128-Q128=0,"-",(P128-Q128)/Q128*100)</f>
        <v>0.33966342442487751</v>
      </c>
      <c r="S128" s="8"/>
      <c r="T128" s="86">
        <f>+P128*1000000/C128/365</f>
        <v>21661.167216611673</v>
      </c>
      <c r="U128" s="406">
        <f>+T128-K128</f>
        <v>0.73721661167292041</v>
      </c>
      <c r="V128" s="86">
        <f>+Q128*1000000/C128/366</f>
        <v>21528.858043157434</v>
      </c>
      <c r="W128" s="406">
        <f>+V128-L128</f>
        <v>1.8580431574337126</v>
      </c>
      <c r="X128" s="8"/>
    </row>
    <row r="129" spans="1:24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  <c r="X129" s="8"/>
    </row>
    <row r="130" spans="1:24" ht="12.75">
      <c r="A130" s="67" t="s">
        <v>98</v>
      </c>
      <c r="B130" s="68"/>
      <c r="C130" s="80"/>
      <c r="D130" s="94" t="s">
        <v>20</v>
      </c>
      <c r="E130" s="274">
        <v>20124</v>
      </c>
      <c r="F130" s="121">
        <v>20231</v>
      </c>
      <c r="G130" s="275">
        <v>24578</v>
      </c>
      <c r="H130" s="276">
        <v>24693.759999999998</v>
      </c>
      <c r="I130" s="274">
        <v>8302</v>
      </c>
      <c r="J130" s="121">
        <v>8745</v>
      </c>
      <c r="K130" s="275">
        <v>12349</v>
      </c>
      <c r="L130" s="276">
        <v>12726</v>
      </c>
      <c r="M130" s="311">
        <v>77.3</v>
      </c>
      <c r="N130" s="124">
        <v>81.400000000000006</v>
      </c>
      <c r="O130" s="74">
        <f t="shared" ref="O130:O140" si="29">IF(M130-N130=0,"-",(M130-N130)/N130*100)</f>
        <v>-5.0368550368550471</v>
      </c>
      <c r="P130" s="277">
        <v>456.2</v>
      </c>
      <c r="Q130" s="124">
        <v>471.4</v>
      </c>
      <c r="R130" s="74">
        <f>IF(P130-Q130=0,"-",(P130-Q130)/Q130*100)</f>
        <v>-3.2244378447178597</v>
      </c>
      <c r="S130" s="8"/>
      <c r="T130" s="8"/>
      <c r="U130" s="406"/>
      <c r="V130" s="8"/>
      <c r="W130" s="406"/>
      <c r="X130" s="8"/>
    </row>
    <row r="131" spans="1:24" ht="12.75">
      <c r="A131" s="52"/>
      <c r="B131" s="9"/>
      <c r="C131" s="80"/>
      <c r="D131" s="94" t="s">
        <v>24</v>
      </c>
      <c r="E131" s="274">
        <v>6327</v>
      </c>
      <c r="F131" s="121">
        <v>7374</v>
      </c>
      <c r="G131" s="275">
        <v>7031</v>
      </c>
      <c r="H131" s="276">
        <v>8652</v>
      </c>
      <c r="I131" s="274">
        <v>3971</v>
      </c>
      <c r="J131" s="121">
        <v>4619.51</v>
      </c>
      <c r="K131" s="275">
        <v>4516</v>
      </c>
      <c r="L131" s="276">
        <v>5764</v>
      </c>
      <c r="M131" s="311">
        <v>37</v>
      </c>
      <c r="N131" s="124">
        <v>43</v>
      </c>
      <c r="O131" s="74">
        <f t="shared" si="29"/>
        <v>-13.953488372093023</v>
      </c>
      <c r="P131" s="277">
        <v>166.8</v>
      </c>
      <c r="Q131" s="124">
        <v>213.5</v>
      </c>
      <c r="R131" s="74">
        <f>IF(P131-Q131=0,"-",(P131-Q131)/Q131*100)</f>
        <v>-21.873536299765803</v>
      </c>
      <c r="S131" s="8"/>
      <c r="T131" s="8"/>
      <c r="U131" s="406"/>
      <c r="V131" s="8"/>
      <c r="W131" s="406"/>
      <c r="X131" s="8"/>
    </row>
    <row r="132" spans="1:24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Q132" si="30">E130+E131</f>
        <v>26451</v>
      </c>
      <c r="F132" s="97">
        <f t="shared" si="30"/>
        <v>27605</v>
      </c>
      <c r="G132" s="82">
        <f t="shared" si="30"/>
        <v>31609</v>
      </c>
      <c r="H132" s="250">
        <f t="shared" si="30"/>
        <v>33345.759999999995</v>
      </c>
      <c r="I132" s="173">
        <f t="shared" si="30"/>
        <v>12273</v>
      </c>
      <c r="J132" s="97">
        <f t="shared" si="30"/>
        <v>13364.51</v>
      </c>
      <c r="K132" s="82">
        <f t="shared" si="30"/>
        <v>16865</v>
      </c>
      <c r="L132" s="173">
        <f t="shared" si="30"/>
        <v>18490</v>
      </c>
      <c r="M132" s="115">
        <f t="shared" si="30"/>
        <v>114.3</v>
      </c>
      <c r="N132" s="93">
        <f t="shared" si="30"/>
        <v>124.4</v>
      </c>
      <c r="O132" s="74">
        <f>IF(M132-N132=0,"-",(M132-N132)/N132*100)</f>
        <v>-8.1189710610932533</v>
      </c>
      <c r="P132" s="115">
        <f t="shared" si="30"/>
        <v>623</v>
      </c>
      <c r="Q132" s="93">
        <f t="shared" si="30"/>
        <v>684.9</v>
      </c>
      <c r="R132" s="74">
        <f>IF(P132-Q132=0,"-",(P132-Q132)/Q132*100)</f>
        <v>-9.0378157395240155</v>
      </c>
      <c r="S132" s="8"/>
      <c r="T132" s="86">
        <f>+P132*1000000/C132/365</f>
        <v>16866.099951269694</v>
      </c>
      <c r="U132" s="406">
        <f>+T132-K132</f>
        <v>1.0999512696944294</v>
      </c>
      <c r="V132" s="86">
        <f>+Q132*1000000/C132/366</f>
        <v>18491.220112745417</v>
      </c>
      <c r="W132" s="406">
        <f>+V132-L132</f>
        <v>1.220112745417282</v>
      </c>
      <c r="X132" s="8"/>
    </row>
    <row r="133" spans="1:24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</row>
    <row r="134" spans="1:24" ht="12.75">
      <c r="A134" s="67" t="s">
        <v>100</v>
      </c>
      <c r="B134" s="68"/>
      <c r="C134" s="101" t="s">
        <v>23</v>
      </c>
      <c r="D134" s="94" t="s">
        <v>20</v>
      </c>
      <c r="E134" s="171">
        <v>81857</v>
      </c>
      <c r="F134" s="97">
        <v>76848</v>
      </c>
      <c r="G134" s="82">
        <v>81598</v>
      </c>
      <c r="H134" s="250">
        <v>79503</v>
      </c>
      <c r="I134" s="173">
        <v>22781</v>
      </c>
      <c r="J134" s="97">
        <v>22264</v>
      </c>
      <c r="K134" s="82">
        <v>23779</v>
      </c>
      <c r="L134" s="296">
        <v>23953</v>
      </c>
      <c r="M134" s="115">
        <v>349.5</v>
      </c>
      <c r="N134" s="93">
        <v>341.6</v>
      </c>
      <c r="O134" s="74">
        <f t="shared" si="29"/>
        <v>2.3126463700234123</v>
      </c>
      <c r="P134" s="115">
        <v>1447.5</v>
      </c>
      <c r="Q134" s="93">
        <v>1462</v>
      </c>
      <c r="R134" s="74">
        <f>IF(P134-Q134=0,"-",(P134-Q134)/Q134*100)</f>
        <v>-0.99179206566347466</v>
      </c>
      <c r="S134" s="8"/>
      <c r="T134" s="8"/>
      <c r="U134" s="406"/>
      <c r="V134" s="8"/>
      <c r="W134" s="406"/>
      <c r="X134" s="8"/>
    </row>
    <row r="135" spans="1:24" ht="12.75">
      <c r="A135" s="52"/>
      <c r="B135" s="9"/>
      <c r="C135" s="80"/>
      <c r="D135" s="94" t="s">
        <v>24</v>
      </c>
      <c r="E135" s="171">
        <v>28601</v>
      </c>
      <c r="F135" s="97">
        <v>28802</v>
      </c>
      <c r="G135" s="82">
        <v>28258</v>
      </c>
      <c r="H135" s="250">
        <v>30603</v>
      </c>
      <c r="I135" s="173">
        <v>10461</v>
      </c>
      <c r="J135" s="97">
        <v>10712</v>
      </c>
      <c r="K135" s="82">
        <v>10404</v>
      </c>
      <c r="L135" s="296">
        <v>11668</v>
      </c>
      <c r="M135" s="115">
        <v>160.5</v>
      </c>
      <c r="N135" s="93">
        <v>164.3</v>
      </c>
      <c r="O135" s="74">
        <f t="shared" si="29"/>
        <v>-2.3128423615337863</v>
      </c>
      <c r="P135" s="115">
        <v>633.29999999999995</v>
      </c>
      <c r="Q135" s="93">
        <v>712.2</v>
      </c>
      <c r="R135" s="74">
        <f>IF(P135-Q135=0,"-",(P135-Q135)/Q135*100)</f>
        <v>-11.078348778433037</v>
      </c>
      <c r="S135" s="8"/>
      <c r="T135" s="8"/>
      <c r="U135" s="406"/>
      <c r="V135" s="8"/>
      <c r="W135" s="406"/>
      <c r="X135" s="8"/>
    </row>
    <row r="136" spans="1:24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1">E134+E135</f>
        <v>110458</v>
      </c>
      <c r="F136" s="97">
        <f t="shared" si="31"/>
        <v>105650</v>
      </c>
      <c r="G136" s="82">
        <f t="shared" si="31"/>
        <v>109856</v>
      </c>
      <c r="H136" s="250">
        <f t="shared" si="31"/>
        <v>110106</v>
      </c>
      <c r="I136" s="173">
        <f t="shared" si="31"/>
        <v>33242</v>
      </c>
      <c r="J136" s="97">
        <f t="shared" si="31"/>
        <v>32976</v>
      </c>
      <c r="K136" s="82">
        <f t="shared" si="31"/>
        <v>34183</v>
      </c>
      <c r="L136" s="173">
        <f t="shared" si="31"/>
        <v>35621</v>
      </c>
      <c r="M136" s="115">
        <f t="shared" si="31"/>
        <v>510</v>
      </c>
      <c r="N136" s="93">
        <f t="shared" si="31"/>
        <v>505.90000000000003</v>
      </c>
      <c r="O136" s="74">
        <f t="shared" si="29"/>
        <v>0.81043684522632253</v>
      </c>
      <c r="P136" s="92">
        <f>P134+P135</f>
        <v>2080.8000000000002</v>
      </c>
      <c r="Q136" s="93">
        <f>Q134+Q135</f>
        <v>2174.1999999999998</v>
      </c>
      <c r="R136" s="74">
        <f>IF(P136-Q136=0,"-",(P136-Q136)/Q136*100)</f>
        <v>-4.2958329500505776</v>
      </c>
      <c r="S136" s="8"/>
      <c r="T136" s="86">
        <f>+P136*1000000/C136/365</f>
        <v>34571.388222002541</v>
      </c>
      <c r="U136" s="406">
        <f>+T136-K136</f>
        <v>388.38822200254072</v>
      </c>
      <c r="V136" s="86">
        <f>+Q136*1000000/C136/366</f>
        <v>36024.482464948116</v>
      </c>
      <c r="W136" s="406">
        <f>+V136-L136</f>
        <v>403.4824649481161</v>
      </c>
      <c r="X136" s="8"/>
    </row>
    <row r="137" spans="1:24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</row>
    <row r="138" spans="1:24" ht="12.75">
      <c r="A138" s="67" t="s">
        <v>169</v>
      </c>
      <c r="B138" s="68"/>
      <c r="C138" s="101" t="s">
        <v>23</v>
      </c>
      <c r="D138" s="94" t="s">
        <v>20</v>
      </c>
      <c r="E138" s="171">
        <v>53343</v>
      </c>
      <c r="F138" s="97">
        <v>51722</v>
      </c>
      <c r="G138" s="82">
        <v>53482</v>
      </c>
      <c r="H138" s="250">
        <v>52032</v>
      </c>
      <c r="I138" s="173">
        <v>23824</v>
      </c>
      <c r="J138" s="97">
        <v>22958</v>
      </c>
      <c r="K138" s="82">
        <v>24783</v>
      </c>
      <c r="L138" s="296">
        <v>24381</v>
      </c>
      <c r="M138" s="115">
        <v>164.4</v>
      </c>
      <c r="N138" s="93">
        <v>158.4</v>
      </c>
      <c r="O138" s="74">
        <f t="shared" si="29"/>
        <v>3.7878787878787881</v>
      </c>
      <c r="P138" s="115">
        <v>678.4</v>
      </c>
      <c r="Q138" s="93">
        <v>669.3</v>
      </c>
      <c r="R138" s="74">
        <f>IF(P138-Q138=0,"-",(P138-Q138)/Q138*100)</f>
        <v>1.3596294636187096</v>
      </c>
      <c r="S138" s="8"/>
      <c r="T138" s="8"/>
      <c r="U138" s="406"/>
      <c r="V138" s="8"/>
      <c r="W138" s="406"/>
      <c r="X138" s="8"/>
    </row>
    <row r="139" spans="1:24" ht="12.75">
      <c r="A139" s="67" t="s">
        <v>102</v>
      </c>
      <c r="B139" s="68" t="s">
        <v>23</v>
      </c>
      <c r="C139" s="80"/>
      <c r="D139" s="94" t="s">
        <v>24</v>
      </c>
      <c r="E139" s="171">
        <v>19486</v>
      </c>
      <c r="F139" s="97">
        <v>19839</v>
      </c>
      <c r="G139" s="82">
        <v>19205</v>
      </c>
      <c r="H139" s="250">
        <v>20718</v>
      </c>
      <c r="I139" s="173">
        <v>11491</v>
      </c>
      <c r="J139" s="97">
        <v>11766</v>
      </c>
      <c r="K139" s="82">
        <v>11435</v>
      </c>
      <c r="L139" s="296">
        <v>12542</v>
      </c>
      <c r="M139" s="115">
        <v>79.3</v>
      </c>
      <c r="N139" s="93">
        <v>81.2</v>
      </c>
      <c r="O139" s="74">
        <f t="shared" si="29"/>
        <v>-2.3399014778325191</v>
      </c>
      <c r="P139" s="115">
        <v>313</v>
      </c>
      <c r="Q139" s="93">
        <v>344.3</v>
      </c>
      <c r="R139" s="74">
        <f>IF(P139-Q139=0,"-",(P139-Q139)/Q139*100)</f>
        <v>-9.0909090909090935</v>
      </c>
      <c r="S139" s="8"/>
      <c r="T139" s="8"/>
      <c r="U139" s="406"/>
      <c r="V139" s="8"/>
      <c r="W139" s="406"/>
      <c r="X139" s="8"/>
    </row>
    <row r="140" spans="1:24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2">E138+E139</f>
        <v>72829</v>
      </c>
      <c r="F140" s="97">
        <f t="shared" si="32"/>
        <v>71561</v>
      </c>
      <c r="G140" s="82">
        <f t="shared" si="32"/>
        <v>72687</v>
      </c>
      <c r="H140" s="250">
        <f t="shared" si="32"/>
        <v>72750</v>
      </c>
      <c r="I140" s="173">
        <f t="shared" si="32"/>
        <v>35315</v>
      </c>
      <c r="J140" s="97">
        <f t="shared" si="32"/>
        <v>34724</v>
      </c>
      <c r="K140" s="82">
        <f t="shared" si="32"/>
        <v>36218</v>
      </c>
      <c r="L140" s="173">
        <f t="shared" si="32"/>
        <v>36923</v>
      </c>
      <c r="M140" s="115">
        <f t="shared" si="32"/>
        <v>243.7</v>
      </c>
      <c r="N140" s="93">
        <f t="shared" si="32"/>
        <v>239.60000000000002</v>
      </c>
      <c r="O140" s="74">
        <f t="shared" si="29"/>
        <v>1.7111853088480657</v>
      </c>
      <c r="P140" s="92">
        <f>P138+P139</f>
        <v>991.4</v>
      </c>
      <c r="Q140" s="93">
        <f>Q138+Q139</f>
        <v>1013.5999999999999</v>
      </c>
      <c r="R140" s="74">
        <f>IF(P140-Q140=0,"-",(P140-Q140)/Q140*100)</f>
        <v>-2.1902131018153055</v>
      </c>
      <c r="S140" s="8"/>
      <c r="T140" s="86">
        <f>+P140*1000000/75/365</f>
        <v>36215.525114155251</v>
      </c>
      <c r="U140" s="406">
        <f>+T140-K140</f>
        <v>-2.4748858447492239</v>
      </c>
      <c r="V140" s="86">
        <f>+Q140*1000000/75/366</f>
        <v>36925.318761384326</v>
      </c>
      <c r="W140" s="406">
        <f>+V140-L140</f>
        <v>2.3187613843256258</v>
      </c>
      <c r="X140" s="118" t="s">
        <v>103</v>
      </c>
    </row>
    <row r="141" spans="1:24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</row>
    <row r="142" spans="1:24" ht="12.75">
      <c r="A142" s="67" t="s">
        <v>105</v>
      </c>
      <c r="B142" s="68"/>
      <c r="C142" s="101" t="s">
        <v>23</v>
      </c>
      <c r="D142" s="94" t="s">
        <v>20</v>
      </c>
      <c r="E142" s="171">
        <v>56744</v>
      </c>
      <c r="F142" s="97">
        <v>54134</v>
      </c>
      <c r="G142" s="82">
        <v>68391</v>
      </c>
      <c r="H142" s="250">
        <v>67199</v>
      </c>
      <c r="I142" s="173">
        <v>20645</v>
      </c>
      <c r="J142" s="97">
        <v>19772</v>
      </c>
      <c r="K142" s="82">
        <v>25602</v>
      </c>
      <c r="L142" s="296">
        <v>25204</v>
      </c>
      <c r="M142" s="115">
        <v>215.2</v>
      </c>
      <c r="N142" s="93">
        <v>206.1</v>
      </c>
      <c r="O142" s="74">
        <f>IF(M142-N142=0,"-",(M142-N142)/N142*100)</f>
        <v>4.4153323629306138</v>
      </c>
      <c r="P142" s="115">
        <v>1061.7</v>
      </c>
      <c r="Q142" s="93">
        <v>1045.2</v>
      </c>
      <c r="R142" s="74">
        <f>IF(P142-Q142=0,"-",(P142-Q142)/Q142*100)</f>
        <v>1.5786452353616531</v>
      </c>
      <c r="S142" s="8"/>
      <c r="T142" s="8"/>
      <c r="U142" s="406"/>
      <c r="V142" s="8"/>
      <c r="W142" s="406"/>
      <c r="X142" s="8"/>
    </row>
    <row r="143" spans="1:24" ht="12.75">
      <c r="A143" s="52"/>
      <c r="B143" s="9"/>
      <c r="C143" s="80"/>
      <c r="D143" s="94" t="s">
        <v>24</v>
      </c>
      <c r="E143" s="171">
        <v>11583</v>
      </c>
      <c r="F143" s="97">
        <v>11343</v>
      </c>
      <c r="G143" s="82">
        <v>12334</v>
      </c>
      <c r="H143" s="250">
        <v>12930</v>
      </c>
      <c r="I143" s="173">
        <v>6252</v>
      </c>
      <c r="J143" s="97">
        <v>6193</v>
      </c>
      <c r="K143" s="82">
        <v>6565</v>
      </c>
      <c r="L143" s="296">
        <v>6994</v>
      </c>
      <c r="M143" s="115">
        <v>65.2</v>
      </c>
      <c r="N143" s="93">
        <v>64.5</v>
      </c>
      <c r="O143" s="74">
        <f>IF(M143-N143=0,"-",(M143-N143)/N143*100)</f>
        <v>1.0852713178294617</v>
      </c>
      <c r="P143" s="115">
        <v>272.2</v>
      </c>
      <c r="Q143" s="93">
        <v>290</v>
      </c>
      <c r="R143" s="74">
        <f>IF(P143-Q143=0,"-",(P143-Q143)/Q143*100)</f>
        <v>-6.1379310344827624</v>
      </c>
      <c r="S143" s="8"/>
      <c r="T143" s="8"/>
      <c r="U143" s="406"/>
      <c r="V143" s="8"/>
      <c r="W143" s="406"/>
      <c r="X143" s="8"/>
    </row>
    <row r="144" spans="1:24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3">E142+E143</f>
        <v>68327</v>
      </c>
      <c r="F144" s="97">
        <f t="shared" si="33"/>
        <v>65477</v>
      </c>
      <c r="G144" s="82">
        <f t="shared" si="33"/>
        <v>80725</v>
      </c>
      <c r="H144" s="250">
        <f t="shared" si="33"/>
        <v>80129</v>
      </c>
      <c r="I144" s="173">
        <f t="shared" si="33"/>
        <v>26897</v>
      </c>
      <c r="J144" s="97">
        <f t="shared" si="33"/>
        <v>25965</v>
      </c>
      <c r="K144" s="82">
        <f t="shared" si="33"/>
        <v>32167</v>
      </c>
      <c r="L144" s="173">
        <f t="shared" si="33"/>
        <v>32198</v>
      </c>
      <c r="M144" s="115">
        <f t="shared" si="33"/>
        <v>280.39999999999998</v>
      </c>
      <c r="N144" s="93">
        <f t="shared" si="33"/>
        <v>270.60000000000002</v>
      </c>
      <c r="O144" s="74">
        <f>IF(M144-N144=0,"-",(M144-N144)/N144*100)</f>
        <v>3.6215816703621408</v>
      </c>
      <c r="P144" s="92">
        <f>P142+P143</f>
        <v>1333.9</v>
      </c>
      <c r="Q144" s="93">
        <f>Q142+Q143</f>
        <v>1335.2</v>
      </c>
      <c r="R144" s="74">
        <f>IF(P144-Q144=0,"-",(P144-Q144)/Q144*100)</f>
        <v>-9.7363690832830613E-2</v>
      </c>
      <c r="S144" s="8"/>
      <c r="T144" s="86">
        <f>+P144*1000000/C144/365</f>
        <v>32255.256380804989</v>
      </c>
      <c r="U144" s="406">
        <f>+T144-K144</f>
        <v>88.256380804989021</v>
      </c>
      <c r="V144" s="86">
        <f>+Q144*1000000/C144/366</f>
        <v>32198.476890502992</v>
      </c>
      <c r="W144" s="406">
        <f>+V144-L144</f>
        <v>0.47689050299231894</v>
      </c>
      <c r="X144" s="8"/>
    </row>
    <row r="145" spans="1:24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  <c r="X145" s="8"/>
    </row>
    <row r="146" spans="1:24" ht="12.75">
      <c r="A146" s="67" t="s">
        <v>170</v>
      </c>
      <c r="B146" s="68"/>
      <c r="C146" s="80"/>
      <c r="D146" s="94" t="s">
        <v>20</v>
      </c>
      <c r="E146" s="274">
        <v>113666</v>
      </c>
      <c r="F146" s="121">
        <v>110161</v>
      </c>
      <c r="G146" s="275">
        <v>127474.06</v>
      </c>
      <c r="H146" s="276">
        <v>124341</v>
      </c>
      <c r="I146" s="274">
        <v>40135</v>
      </c>
      <c r="J146" s="121">
        <v>38655</v>
      </c>
      <c r="K146" s="275">
        <v>46765</v>
      </c>
      <c r="L146" s="276">
        <v>45560</v>
      </c>
      <c r="M146" s="311">
        <v>168</v>
      </c>
      <c r="N146" s="124">
        <v>161.80000000000001</v>
      </c>
      <c r="O146" s="74">
        <f>IF(M146-N146=0,"-",(M146-N146)/N146*100)</f>
        <v>3.8318912237329963</v>
      </c>
      <c r="P146" s="277">
        <v>776.6</v>
      </c>
      <c r="Q146" s="124">
        <v>758.7</v>
      </c>
      <c r="R146" s="74">
        <f>IF(P146-Q146=0,"-",(P146-Q146)/Q146*100)</f>
        <v>2.3592988005799365</v>
      </c>
      <c r="S146" s="8"/>
      <c r="T146" s="8"/>
      <c r="U146" s="406"/>
      <c r="V146" s="8"/>
      <c r="W146" s="406"/>
      <c r="X146" s="8"/>
    </row>
    <row r="147" spans="1:24" ht="12.75">
      <c r="A147" s="52"/>
      <c r="B147" s="9"/>
      <c r="C147" s="80"/>
      <c r="D147" s="94" t="s">
        <v>24</v>
      </c>
      <c r="E147" s="274">
        <v>22479</v>
      </c>
      <c r="F147" s="121">
        <v>23130</v>
      </c>
      <c r="G147" s="275">
        <v>23539</v>
      </c>
      <c r="H147" s="276">
        <v>25018</v>
      </c>
      <c r="I147" s="274">
        <v>8966</v>
      </c>
      <c r="J147" s="121">
        <v>9035</v>
      </c>
      <c r="K147" s="275">
        <v>9432</v>
      </c>
      <c r="L147" s="276">
        <v>9963</v>
      </c>
      <c r="M147" s="311">
        <v>37.5</v>
      </c>
      <c r="N147" s="124">
        <v>37.799999999999997</v>
      </c>
      <c r="O147" s="74">
        <f>IF(M147-N147=0,"-",(M147-N147)/N147*100)</f>
        <v>-0.79365079365078617</v>
      </c>
      <c r="P147" s="277">
        <v>156.6</v>
      </c>
      <c r="Q147" s="124">
        <v>165.9</v>
      </c>
      <c r="R147" s="74">
        <f>IF(P147-Q147=0,"-",(P147-Q147)/Q147*100)</f>
        <v>-5.6057866184448528</v>
      </c>
      <c r="S147" s="8"/>
      <c r="T147" s="8"/>
      <c r="U147" s="406"/>
      <c r="V147" s="8"/>
      <c r="W147" s="406"/>
      <c r="X147" s="8"/>
    </row>
    <row r="148" spans="1:24" ht="12.75">
      <c r="A148" s="67"/>
      <c r="B148" s="79" t="s">
        <v>25</v>
      </c>
      <c r="C148" s="80">
        <v>45.5</v>
      </c>
      <c r="D148" s="94" t="s">
        <v>26</v>
      </c>
      <c r="E148" s="171">
        <f t="shared" ref="E148:Q148" si="34">E146+E147</f>
        <v>136145</v>
      </c>
      <c r="F148" s="97">
        <f t="shared" si="34"/>
        <v>133291</v>
      </c>
      <c r="G148" s="82">
        <f t="shared" si="34"/>
        <v>151013.06</v>
      </c>
      <c r="H148" s="250">
        <f t="shared" si="34"/>
        <v>149359</v>
      </c>
      <c r="I148" s="173">
        <f t="shared" si="34"/>
        <v>49101</v>
      </c>
      <c r="J148" s="97">
        <f t="shared" si="34"/>
        <v>47690</v>
      </c>
      <c r="K148" s="82">
        <f t="shared" si="34"/>
        <v>56197</v>
      </c>
      <c r="L148" s="173">
        <f t="shared" si="34"/>
        <v>55523</v>
      </c>
      <c r="M148" s="115">
        <f t="shared" si="34"/>
        <v>205.5</v>
      </c>
      <c r="N148" s="93">
        <f t="shared" si="34"/>
        <v>199.60000000000002</v>
      </c>
      <c r="O148" s="74">
        <f>IF(M148-N148=0,"-",(M148-N148)/N148*100)</f>
        <v>2.9559118236472828</v>
      </c>
      <c r="P148" s="115">
        <f t="shared" si="34"/>
        <v>933.2</v>
      </c>
      <c r="Q148" s="93">
        <f t="shared" si="34"/>
        <v>924.6</v>
      </c>
      <c r="R148" s="74">
        <f>IF(P148-Q148=0,"-",(P148-Q148)/Q148*100)</f>
        <v>0.93013194895090012</v>
      </c>
      <c r="S148" s="8"/>
      <c r="T148" s="86">
        <f>+P148*1000000/C148/365</f>
        <v>56191.479753123589</v>
      </c>
      <c r="U148" s="406">
        <f>+T148-K148</f>
        <v>-5.5202468764109653</v>
      </c>
      <c r="V148" s="86">
        <f>+Q148*1000000/C148/366</f>
        <v>55521.527652675191</v>
      </c>
      <c r="W148" s="406">
        <f>+V148-L148</f>
        <v>-1.472347324808652</v>
      </c>
      <c r="X148" s="8"/>
    </row>
    <row r="149" spans="1:24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  <c r="X149" s="8"/>
    </row>
    <row r="150" spans="1:24" ht="12.75">
      <c r="A150" s="67" t="s">
        <v>108</v>
      </c>
      <c r="B150" s="68"/>
      <c r="C150" s="80"/>
      <c r="D150" s="94" t="s">
        <v>20</v>
      </c>
      <c r="E150" s="274">
        <v>86249</v>
      </c>
      <c r="F150" s="121">
        <v>85076.25</v>
      </c>
      <c r="G150" s="275">
        <v>89691.89</v>
      </c>
      <c r="H150" s="276">
        <v>89307</v>
      </c>
      <c r="I150" s="274">
        <v>40386</v>
      </c>
      <c r="J150" s="121">
        <v>39655.15</v>
      </c>
      <c r="K150" s="275">
        <v>44283</v>
      </c>
      <c r="L150" s="276">
        <v>43971</v>
      </c>
      <c r="M150" s="311">
        <v>180.9</v>
      </c>
      <c r="N150" s="124">
        <v>177.7</v>
      </c>
      <c r="O150" s="74">
        <f>IF(M150-N150=0,"-",(M150-N150)/N150*100)</f>
        <v>1.8007878446820582</v>
      </c>
      <c r="P150" s="277">
        <v>787.1</v>
      </c>
      <c r="Q150" s="124">
        <v>783.8</v>
      </c>
      <c r="R150" s="74">
        <f>IF(P150-Q150=0,"-",(P150-Q150)/Q150*100)</f>
        <v>0.42102577188059048</v>
      </c>
      <c r="S150" s="8"/>
      <c r="T150" s="8"/>
      <c r="U150" s="406"/>
      <c r="V150" s="8"/>
      <c r="W150" s="406"/>
      <c r="X150" s="8"/>
    </row>
    <row r="151" spans="1:24" ht="12.75">
      <c r="A151" s="52"/>
      <c r="B151" s="9"/>
      <c r="C151" s="80"/>
      <c r="D151" s="94" t="s">
        <v>24</v>
      </c>
      <c r="E151" s="274">
        <v>13267</v>
      </c>
      <c r="F151" s="121">
        <v>13305</v>
      </c>
      <c r="G151" s="275">
        <v>13686</v>
      </c>
      <c r="H151" s="276">
        <v>14250</v>
      </c>
      <c r="I151" s="274">
        <v>7507.66</v>
      </c>
      <c r="J151" s="121">
        <v>7561</v>
      </c>
      <c r="K151" s="275">
        <v>7838</v>
      </c>
      <c r="L151" s="276">
        <v>8295.23</v>
      </c>
      <c r="M151" s="311">
        <v>33.6</v>
      </c>
      <c r="N151" s="124">
        <v>33.9</v>
      </c>
      <c r="O151" s="74">
        <f>IF(M151-N151=0,"-",(M151-N151)/N151*100)</f>
        <v>-0.88495575221238099</v>
      </c>
      <c r="P151" s="277">
        <v>139.30000000000001</v>
      </c>
      <c r="Q151" s="124">
        <v>147.9</v>
      </c>
      <c r="R151" s="74">
        <f>IF(P151-Q151=0,"-",(P151-Q151)/Q151*100)</f>
        <v>-5.8147396889790359</v>
      </c>
      <c r="S151" s="8"/>
      <c r="T151" s="8"/>
      <c r="U151" s="406"/>
      <c r="V151" s="8"/>
      <c r="W151" s="406"/>
      <c r="X151" s="8"/>
    </row>
    <row r="152" spans="1:24" ht="12.75">
      <c r="A152" s="67"/>
      <c r="B152" s="79" t="s">
        <v>25</v>
      </c>
      <c r="C152" s="80">
        <v>48.7</v>
      </c>
      <c r="D152" s="94" t="s">
        <v>26</v>
      </c>
      <c r="E152" s="171">
        <f t="shared" ref="E152:Q152" si="35">E150+E151</f>
        <v>99516</v>
      </c>
      <c r="F152" s="97">
        <f t="shared" si="35"/>
        <v>98381.25</v>
      </c>
      <c r="G152" s="82">
        <f t="shared" si="35"/>
        <v>103377.89</v>
      </c>
      <c r="H152" s="250">
        <f t="shared" si="35"/>
        <v>103557</v>
      </c>
      <c r="I152" s="173">
        <f t="shared" si="35"/>
        <v>47893.66</v>
      </c>
      <c r="J152" s="97">
        <f t="shared" si="35"/>
        <v>47216.15</v>
      </c>
      <c r="K152" s="82">
        <f t="shared" si="35"/>
        <v>52121</v>
      </c>
      <c r="L152" s="173">
        <f t="shared" si="35"/>
        <v>52266.229999999996</v>
      </c>
      <c r="M152" s="115">
        <f t="shared" si="35"/>
        <v>214.5</v>
      </c>
      <c r="N152" s="93">
        <f t="shared" si="35"/>
        <v>211.6</v>
      </c>
      <c r="O152" s="74">
        <f>IF(M152-N152=0,"-",(M152-N152)/N152*100)</f>
        <v>1.370510396975428</v>
      </c>
      <c r="P152" s="115">
        <f t="shared" si="35"/>
        <v>926.40000000000009</v>
      </c>
      <c r="Q152" s="93">
        <f t="shared" si="35"/>
        <v>931.69999999999993</v>
      </c>
      <c r="R152" s="74">
        <f>IF(P152-Q152=0,"-",(P152-Q152)/Q152*100)</f>
        <v>-0.56885263496832039</v>
      </c>
      <c r="S152" s="8"/>
      <c r="T152" s="86">
        <f>+P152*1000000/C152/365</f>
        <v>52116.677449298193</v>
      </c>
      <c r="U152" s="406">
        <f>+T152-K152</f>
        <v>-4.3225507018069038</v>
      </c>
      <c r="V152" s="86">
        <f>+Q152*1000000/C152/366</f>
        <v>52271.630704323332</v>
      </c>
      <c r="W152" s="406">
        <f>+V152-L152</f>
        <v>5.4007043233359582</v>
      </c>
      <c r="X152" s="8"/>
    </row>
    <row r="153" spans="1:24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296"/>
      <c r="M153" s="92"/>
      <c r="N153" s="93"/>
      <c r="O153" s="74"/>
      <c r="P153" s="108"/>
      <c r="Q153" s="93"/>
      <c r="R153" s="74"/>
      <c r="S153" s="8"/>
      <c r="T153" s="8"/>
      <c r="U153" s="406"/>
      <c r="V153" s="8"/>
      <c r="W153" s="406"/>
      <c r="X153" s="8"/>
    </row>
    <row r="154" spans="1:24" ht="12.75">
      <c r="A154" s="99" t="s">
        <v>109</v>
      </c>
      <c r="B154" s="100"/>
      <c r="C154" s="114"/>
      <c r="D154" s="94" t="s">
        <v>20</v>
      </c>
      <c r="E154" s="171">
        <v>97968</v>
      </c>
      <c r="F154" s="97">
        <v>96421</v>
      </c>
      <c r="G154" s="82">
        <v>114896</v>
      </c>
      <c r="H154" s="250">
        <v>113647</v>
      </c>
      <c r="I154" s="173">
        <v>24584</v>
      </c>
      <c r="J154" s="97">
        <v>24177</v>
      </c>
      <c r="K154" s="82">
        <v>29131</v>
      </c>
      <c r="L154" s="296">
        <v>28893</v>
      </c>
      <c r="M154" s="115">
        <v>350.3</v>
      </c>
      <c r="N154" s="93">
        <v>344.5</v>
      </c>
      <c r="O154" s="74">
        <f>IF(M154-N154=0,"-",(M154-N154)/N154*100)</f>
        <v>1.6835994194484794</v>
      </c>
      <c r="P154" s="115">
        <v>1647</v>
      </c>
      <c r="Q154" s="93">
        <v>1638</v>
      </c>
      <c r="R154" s="74">
        <f>IF(P154-Q154=0,"-",(P154-Q154)/Q154*100)</f>
        <v>0.5494505494505495</v>
      </c>
      <c r="S154" s="8"/>
      <c r="T154" s="8"/>
      <c r="U154" s="406"/>
      <c r="V154" s="8"/>
      <c r="W154" s="406"/>
      <c r="X154" s="8"/>
    </row>
    <row r="155" spans="1:24" ht="12.75">
      <c r="A155" s="99" t="s">
        <v>171</v>
      </c>
      <c r="B155" s="100"/>
      <c r="C155" s="114"/>
      <c r="D155" s="94" t="s">
        <v>24</v>
      </c>
      <c r="E155" s="171">
        <v>21382</v>
      </c>
      <c r="F155" s="97">
        <v>21783</v>
      </c>
      <c r="G155" s="82">
        <v>22678</v>
      </c>
      <c r="H155" s="250">
        <v>24346</v>
      </c>
      <c r="I155" s="173">
        <v>6702</v>
      </c>
      <c r="J155" s="97">
        <v>6844</v>
      </c>
      <c r="K155" s="82">
        <v>7097</v>
      </c>
      <c r="L155" s="296">
        <v>7692</v>
      </c>
      <c r="M155" s="115">
        <v>95.5</v>
      </c>
      <c r="N155" s="93">
        <v>97.5</v>
      </c>
      <c r="O155" s="74">
        <f>IF(M155-N155=0,"-",(M155-N155)/N155*100)</f>
        <v>-2.0512820512820511</v>
      </c>
      <c r="P155" s="115">
        <v>401.3</v>
      </c>
      <c r="Q155" s="93">
        <v>436.1</v>
      </c>
      <c r="R155" s="74">
        <f>IF(P155-Q155=0,"-",(P155-Q155)/Q155*100)</f>
        <v>-7.9798211419399241</v>
      </c>
      <c r="S155" s="8"/>
      <c r="T155" s="8"/>
      <c r="U155" s="406"/>
      <c r="V155" s="8"/>
      <c r="W155" s="406"/>
      <c r="X155" s="8"/>
    </row>
    <row r="156" spans="1:24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6">E154+E155</f>
        <v>119350</v>
      </c>
      <c r="F156" s="97">
        <f t="shared" si="36"/>
        <v>118204</v>
      </c>
      <c r="G156" s="82">
        <f t="shared" si="36"/>
        <v>137574</v>
      </c>
      <c r="H156" s="250">
        <f t="shared" si="36"/>
        <v>137993</v>
      </c>
      <c r="I156" s="173">
        <f t="shared" si="36"/>
        <v>31286</v>
      </c>
      <c r="J156" s="97">
        <f t="shared" si="36"/>
        <v>31021</v>
      </c>
      <c r="K156" s="82">
        <f t="shared" si="36"/>
        <v>36228</v>
      </c>
      <c r="L156" s="173">
        <f t="shared" si="36"/>
        <v>36585</v>
      </c>
      <c r="M156" s="115">
        <f t="shared" si="36"/>
        <v>445.8</v>
      </c>
      <c r="N156" s="93">
        <f t="shared" si="36"/>
        <v>442</v>
      </c>
      <c r="O156" s="74">
        <f>IF(M156-N156=0,"-",(M156-N156)/N156*100)</f>
        <v>0.85972850678733281</v>
      </c>
      <c r="P156" s="92">
        <f>P154+P155</f>
        <v>2048.3000000000002</v>
      </c>
      <c r="Q156" s="93">
        <f>Q154+Q155</f>
        <v>2074.1</v>
      </c>
      <c r="R156" s="74">
        <f>IF(P156-Q156=0,"-",(P156-Q156)/Q156*100)</f>
        <v>-1.2439130225157768</v>
      </c>
      <c r="S156" s="8"/>
      <c r="T156" s="86">
        <f>+P156*1000000/C156/365</f>
        <v>36228.410728972296</v>
      </c>
      <c r="U156" s="406">
        <f>+T156-K156</f>
        <v>0.41072897229605587</v>
      </c>
      <c r="V156" s="86">
        <f>+Q156*1000000/C156/366</f>
        <v>36584.505427439522</v>
      </c>
      <c r="W156" s="406">
        <f>+V156-L156</f>
        <v>-0.49457256047753617</v>
      </c>
      <c r="X156" s="8"/>
    </row>
    <row r="157" spans="1:24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  <c r="X157" s="8"/>
    </row>
    <row r="158" spans="1:24" ht="12.75">
      <c r="A158" s="99" t="s">
        <v>111</v>
      </c>
      <c r="B158" s="68"/>
      <c r="C158" s="80"/>
      <c r="D158" s="94" t="s">
        <v>20</v>
      </c>
      <c r="E158" s="171">
        <v>10605</v>
      </c>
      <c r="F158" s="97">
        <v>10736</v>
      </c>
      <c r="G158" s="82">
        <v>16378</v>
      </c>
      <c r="H158" s="250">
        <v>16260</v>
      </c>
      <c r="I158" s="173">
        <v>9899</v>
      </c>
      <c r="J158" s="97">
        <v>9991</v>
      </c>
      <c r="K158" s="82">
        <v>15375</v>
      </c>
      <c r="L158" s="296">
        <v>15280</v>
      </c>
      <c r="M158" s="115">
        <v>32.700000000000003</v>
      </c>
      <c r="N158" s="93">
        <v>33</v>
      </c>
      <c r="O158" s="74">
        <f>IF(M158-N158=0,"-",(M158-N158)/N158*100)</f>
        <v>-0.90909090909090051</v>
      </c>
      <c r="P158" s="115">
        <v>201.3</v>
      </c>
      <c r="Q158" s="93">
        <v>200.6</v>
      </c>
      <c r="R158" s="74">
        <f>IF(P158-Q158=0,"-",(P158-Q158)/Q158*100)</f>
        <v>0.3489531405782737</v>
      </c>
      <c r="S158" s="8"/>
      <c r="T158" s="8"/>
      <c r="U158" s="406"/>
      <c r="V158" s="8"/>
      <c r="W158" s="406"/>
      <c r="X158" s="8"/>
    </row>
    <row r="159" spans="1:24" ht="12.75">
      <c r="A159" s="99" t="s">
        <v>180</v>
      </c>
      <c r="B159" s="68"/>
      <c r="C159" s="80"/>
      <c r="D159" s="94" t="s">
        <v>24</v>
      </c>
      <c r="E159" s="171">
        <v>2998</v>
      </c>
      <c r="F159" s="97">
        <v>3032</v>
      </c>
      <c r="G159" s="82">
        <v>3528</v>
      </c>
      <c r="H159" s="250">
        <v>3790</v>
      </c>
      <c r="I159" s="173">
        <v>2725</v>
      </c>
      <c r="J159" s="97">
        <v>2765</v>
      </c>
      <c r="K159" s="82">
        <v>3235</v>
      </c>
      <c r="L159" s="296">
        <v>3496</v>
      </c>
      <c r="M159" s="115">
        <v>9</v>
      </c>
      <c r="N159" s="93">
        <v>9.1</v>
      </c>
      <c r="O159" s="74">
        <f>IF(M159-N159=0,"-",(M159-N159)/N159*100)</f>
        <v>-1.098901098901095</v>
      </c>
      <c r="P159" s="115">
        <v>42.3</v>
      </c>
      <c r="Q159" s="93">
        <v>45.9</v>
      </c>
      <c r="R159" s="74">
        <f>IF(P159-Q159=0,"-",(P159-Q159)/Q159*100)</f>
        <v>-7.8431372549019631</v>
      </c>
      <c r="S159" s="8"/>
      <c r="T159" s="8"/>
      <c r="U159" s="406"/>
      <c r="V159" s="8"/>
      <c r="W159" s="406"/>
      <c r="X159" s="8"/>
    </row>
    <row r="160" spans="1:24" ht="12.75">
      <c r="A160" s="78"/>
      <c r="B160" s="79" t="s">
        <v>25</v>
      </c>
      <c r="C160" s="80">
        <v>36.6</v>
      </c>
      <c r="D160" s="94" t="s">
        <v>26</v>
      </c>
      <c r="E160" s="171">
        <f t="shared" ref="E160:N160" si="37">E158+E159</f>
        <v>13603</v>
      </c>
      <c r="F160" s="97">
        <f t="shared" si="37"/>
        <v>13768</v>
      </c>
      <c r="G160" s="82">
        <f t="shared" si="37"/>
        <v>19906</v>
      </c>
      <c r="H160" s="250">
        <f t="shared" si="37"/>
        <v>20050</v>
      </c>
      <c r="I160" s="173">
        <f t="shared" si="37"/>
        <v>12624</v>
      </c>
      <c r="J160" s="97">
        <f t="shared" si="37"/>
        <v>12756</v>
      </c>
      <c r="K160" s="82">
        <f t="shared" si="37"/>
        <v>18610</v>
      </c>
      <c r="L160" s="173">
        <f t="shared" si="37"/>
        <v>18776</v>
      </c>
      <c r="M160" s="115">
        <f t="shared" si="37"/>
        <v>41.7</v>
      </c>
      <c r="N160" s="93">
        <f t="shared" si="37"/>
        <v>42.1</v>
      </c>
      <c r="O160" s="74">
        <f>IF(M160-N160=0,"-",(M160-N160)/N160*100)</f>
        <v>-0.95011876484560231</v>
      </c>
      <c r="P160" s="92">
        <f>P158+P159</f>
        <v>243.60000000000002</v>
      </c>
      <c r="Q160" s="93">
        <f>Q158+Q159</f>
        <v>246.5</v>
      </c>
      <c r="R160" s="74">
        <f>IF(P160-Q160=0,"-",(P160-Q160)/Q160*100)</f>
        <v>-1.1764705882352848</v>
      </c>
      <c r="S160" s="8"/>
      <c r="T160" s="86">
        <f>+P160*1000000/C160/365</f>
        <v>18234.897821693241</v>
      </c>
      <c r="U160" s="406">
        <f>+T160-K160</f>
        <v>-375.10217830675901</v>
      </c>
      <c r="V160" s="86">
        <f>+Q160*1000000/C160/366</f>
        <v>18401.564692884229</v>
      </c>
      <c r="W160" s="406">
        <f>+V160-L160</f>
        <v>-374.43530711577114</v>
      </c>
      <c r="X160" s="118" t="s">
        <v>189</v>
      </c>
    </row>
    <row r="161" spans="1:24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</row>
    <row r="162" spans="1:24" ht="12.75">
      <c r="A162" s="67" t="s">
        <v>113</v>
      </c>
      <c r="B162" s="68"/>
      <c r="C162" s="80"/>
      <c r="D162" s="94" t="s">
        <v>20</v>
      </c>
      <c r="E162" s="274">
        <v>73695</v>
      </c>
      <c r="F162" s="121">
        <v>72290</v>
      </c>
      <c r="G162" s="275">
        <v>76215</v>
      </c>
      <c r="H162" s="276">
        <v>74900</v>
      </c>
      <c r="I162" s="274">
        <v>35435</v>
      </c>
      <c r="J162" s="121">
        <v>34269</v>
      </c>
      <c r="K162" s="275">
        <v>38638</v>
      </c>
      <c r="L162" s="276">
        <v>37930</v>
      </c>
      <c r="M162" s="311">
        <v>297</v>
      </c>
      <c r="N162" s="124">
        <v>287.2</v>
      </c>
      <c r="O162" s="74">
        <f>IF(M162-N162=0,"-",(M162-N162)/N162*100)</f>
        <v>3.4122562674094747</v>
      </c>
      <c r="P162" s="277">
        <v>1284.8</v>
      </c>
      <c r="Q162" s="124">
        <v>1264.7</v>
      </c>
      <c r="R162" s="74">
        <f>IF(P162-Q162=0,"-",(P162-Q162)/Q162*100)</f>
        <v>1.58930971771961</v>
      </c>
      <c r="S162" s="8"/>
      <c r="T162" s="8"/>
      <c r="U162" s="406"/>
      <c r="V162" s="8"/>
      <c r="W162" s="406"/>
      <c r="X162" s="8"/>
    </row>
    <row r="163" spans="1:24" ht="12.75">
      <c r="A163" s="52"/>
      <c r="B163" s="9"/>
      <c r="C163" s="80"/>
      <c r="D163" s="94" t="s">
        <v>24</v>
      </c>
      <c r="E163" s="274">
        <v>23339</v>
      </c>
      <c r="F163" s="121">
        <v>24587</v>
      </c>
      <c r="G163" s="275">
        <v>24076</v>
      </c>
      <c r="H163" s="276">
        <v>25780</v>
      </c>
      <c r="I163" s="274">
        <v>15140</v>
      </c>
      <c r="J163" s="121">
        <v>15672</v>
      </c>
      <c r="K163" s="275">
        <v>15447</v>
      </c>
      <c r="L163" s="276">
        <v>16531</v>
      </c>
      <c r="M163" s="311">
        <v>126.9</v>
      </c>
      <c r="N163" s="124">
        <v>131.4</v>
      </c>
      <c r="O163" s="74">
        <f>IF(M163-N163=0,"-",(M163-N163)/N163*100)</f>
        <v>-3.4246575342465753</v>
      </c>
      <c r="P163" s="277">
        <v>513.6</v>
      </c>
      <c r="Q163" s="124">
        <v>551.20000000000005</v>
      </c>
      <c r="R163" s="74">
        <f>IF(P163-Q163=0,"-",(P163-Q163)/Q163*100)</f>
        <v>-6.8214804063860699</v>
      </c>
      <c r="S163" s="8"/>
      <c r="T163" s="8"/>
      <c r="U163" s="406"/>
      <c r="V163" s="8"/>
      <c r="W163" s="406"/>
      <c r="X163" s="8"/>
    </row>
    <row r="164" spans="1:24" ht="12.75">
      <c r="A164" s="67"/>
      <c r="B164" s="79" t="s">
        <v>25</v>
      </c>
      <c r="C164" s="80">
        <v>91.1</v>
      </c>
      <c r="D164" s="94" t="s">
        <v>26</v>
      </c>
      <c r="E164" s="171">
        <f t="shared" ref="E164:Q164" si="38">E162+E163</f>
        <v>97034</v>
      </c>
      <c r="F164" s="97">
        <f t="shared" si="38"/>
        <v>96877</v>
      </c>
      <c r="G164" s="82">
        <f t="shared" si="38"/>
        <v>100291</v>
      </c>
      <c r="H164" s="250">
        <f t="shared" si="38"/>
        <v>100680</v>
      </c>
      <c r="I164" s="173">
        <f t="shared" si="38"/>
        <v>50575</v>
      </c>
      <c r="J164" s="97">
        <f t="shared" si="38"/>
        <v>49941</v>
      </c>
      <c r="K164" s="82">
        <f t="shared" si="38"/>
        <v>54085</v>
      </c>
      <c r="L164" s="173">
        <f t="shared" si="38"/>
        <v>54461</v>
      </c>
      <c r="M164" s="115">
        <f t="shared" si="38"/>
        <v>423.9</v>
      </c>
      <c r="N164" s="93">
        <f t="shared" si="38"/>
        <v>418.6</v>
      </c>
      <c r="O164" s="74">
        <f>IF(M164-N164=0,"-",(M164-N164)/N164*100)</f>
        <v>1.2661251791686465</v>
      </c>
      <c r="P164" s="115">
        <f t="shared" si="38"/>
        <v>1798.4</v>
      </c>
      <c r="Q164" s="93">
        <f t="shared" si="38"/>
        <v>1815.9</v>
      </c>
      <c r="R164" s="74">
        <f>IF(P164-Q164=0,"-",(P164-Q164)/Q164*100)</f>
        <v>-0.96370945536648489</v>
      </c>
      <c r="S164" s="8"/>
      <c r="T164" s="86">
        <f>+P164*1000000/C164/365</f>
        <v>54084.778130309918</v>
      </c>
      <c r="U164" s="406">
        <f>+T164-K164</f>
        <v>-0.22186969008180313</v>
      </c>
      <c r="V164" s="86">
        <f>+Q164*1000000/C164/366</f>
        <v>54461.85960303036</v>
      </c>
      <c r="W164" s="406">
        <f>+V164-L164</f>
        <v>0.85960303035972174</v>
      </c>
      <c r="X164" s="8"/>
    </row>
    <row r="165" spans="1:24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  <c r="X165" s="8"/>
    </row>
    <row r="166" spans="1:24" ht="12.75">
      <c r="A166" s="67" t="s">
        <v>115</v>
      </c>
      <c r="B166" s="68"/>
      <c r="C166" s="80"/>
      <c r="D166" s="94" t="s">
        <v>20</v>
      </c>
      <c r="E166" s="274">
        <v>147234</v>
      </c>
      <c r="F166" s="121">
        <v>144160</v>
      </c>
      <c r="G166" s="275">
        <v>150759</v>
      </c>
      <c r="H166" s="276">
        <v>148015</v>
      </c>
      <c r="I166" s="274">
        <v>41833</v>
      </c>
      <c r="J166" s="121">
        <v>41160</v>
      </c>
      <c r="K166" s="275">
        <v>45825.8</v>
      </c>
      <c r="L166" s="276">
        <v>45154</v>
      </c>
      <c r="M166" s="311">
        <v>314.39999999999998</v>
      </c>
      <c r="N166" s="124">
        <v>309.39999999999998</v>
      </c>
      <c r="O166" s="74">
        <f>IF(M166-N166=0,"-",(M166-N166)/N166*100)</f>
        <v>1.6160310277957339</v>
      </c>
      <c r="P166" s="277">
        <v>1366.5</v>
      </c>
      <c r="Q166" s="124">
        <v>1350.2</v>
      </c>
      <c r="R166" s="74">
        <f>IF(P166-Q166=0,"-",(P166-Q166)/Q166*100)</f>
        <v>1.2072285587320364</v>
      </c>
      <c r="S166" s="8"/>
      <c r="T166" s="8"/>
      <c r="U166" s="406"/>
      <c r="V166" s="8"/>
      <c r="W166" s="406"/>
      <c r="X166" s="8"/>
    </row>
    <row r="167" spans="1:24" ht="12.75">
      <c r="A167" s="52"/>
      <c r="B167" s="9"/>
      <c r="C167" s="80"/>
      <c r="D167" s="94" t="s">
        <v>24</v>
      </c>
      <c r="E167" s="274">
        <v>26018</v>
      </c>
      <c r="F167" s="121">
        <v>27426</v>
      </c>
      <c r="G167" s="275">
        <v>27187</v>
      </c>
      <c r="H167" s="276">
        <v>28745</v>
      </c>
      <c r="I167" s="274">
        <v>8462</v>
      </c>
      <c r="J167" s="121">
        <v>8898</v>
      </c>
      <c r="K167" s="275">
        <v>8970</v>
      </c>
      <c r="L167" s="276">
        <v>9653</v>
      </c>
      <c r="M167" s="311">
        <v>63.6</v>
      </c>
      <c r="N167" s="124">
        <v>66.900000000000006</v>
      </c>
      <c r="O167" s="74">
        <f>IF(M167-N167=0,"-",(M167-N167)/N167*100)</f>
        <v>-4.9327354260089749</v>
      </c>
      <c r="P167" s="277">
        <v>267.5</v>
      </c>
      <c r="Q167" s="124">
        <v>288.7</v>
      </c>
      <c r="R167" s="74">
        <f>IF(P167-Q167=0,"-",(P167-Q167)/Q167*100)</f>
        <v>-7.3432629026671243</v>
      </c>
      <c r="S167" s="8"/>
      <c r="T167" s="8"/>
      <c r="U167" s="406"/>
      <c r="V167" s="8"/>
      <c r="W167" s="406"/>
      <c r="X167" s="8"/>
    </row>
    <row r="168" spans="1:24" ht="12.75">
      <c r="A168" s="67"/>
      <c r="B168" s="79" t="s">
        <v>25</v>
      </c>
      <c r="C168" s="80">
        <v>81.7</v>
      </c>
      <c r="D168" s="94" t="s">
        <v>26</v>
      </c>
      <c r="E168" s="171">
        <f t="shared" ref="E168:Q168" si="39">E166+E167</f>
        <v>173252</v>
      </c>
      <c r="F168" s="97">
        <f t="shared" si="39"/>
        <v>171586</v>
      </c>
      <c r="G168" s="82">
        <f t="shared" si="39"/>
        <v>177946</v>
      </c>
      <c r="H168" s="250">
        <f t="shared" si="39"/>
        <v>176760</v>
      </c>
      <c r="I168" s="173">
        <f t="shared" si="39"/>
        <v>50295</v>
      </c>
      <c r="J168" s="97">
        <f t="shared" si="39"/>
        <v>50058</v>
      </c>
      <c r="K168" s="82">
        <f t="shared" si="39"/>
        <v>54795.8</v>
      </c>
      <c r="L168" s="173">
        <f t="shared" si="39"/>
        <v>54807</v>
      </c>
      <c r="M168" s="115">
        <f t="shared" si="39"/>
        <v>378</v>
      </c>
      <c r="N168" s="93">
        <f t="shared" si="39"/>
        <v>376.29999999999995</v>
      </c>
      <c r="O168" s="74">
        <f>IF(M168-N168=0,"-",(M168-N168)/N168*100)</f>
        <v>0.45176720701569112</v>
      </c>
      <c r="P168" s="115">
        <f t="shared" si="39"/>
        <v>1634</v>
      </c>
      <c r="Q168" s="93">
        <f t="shared" si="39"/>
        <v>1638.9</v>
      </c>
      <c r="R168" s="74">
        <f>IF(P168-Q168=0,"-",(P168-Q168)/Q168*100)</f>
        <v>-0.29898102385747088</v>
      </c>
      <c r="S168" s="8"/>
      <c r="T168" s="86">
        <f>+P168*1000000/C168/365</f>
        <v>54794.520547945205</v>
      </c>
      <c r="U168" s="406">
        <f>+T168-K168</f>
        <v>-1.2794520547977299</v>
      </c>
      <c r="V168" s="86">
        <f>+Q168*1000000/C168/366</f>
        <v>54808.676284688081</v>
      </c>
      <c r="W168" s="406">
        <f>+V168-L168</f>
        <v>1.6762846880810685</v>
      </c>
      <c r="X168" s="8"/>
    </row>
    <row r="169" spans="1:24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  <c r="X169" s="8"/>
    </row>
    <row r="170" spans="1:24" ht="12.75">
      <c r="A170" s="67" t="s">
        <v>116</v>
      </c>
      <c r="B170" s="68"/>
      <c r="C170" s="80"/>
      <c r="D170" s="94" t="s">
        <v>20</v>
      </c>
      <c r="E170" s="274">
        <v>191661</v>
      </c>
      <c r="F170" s="121">
        <v>183471</v>
      </c>
      <c r="G170" s="275">
        <v>191507</v>
      </c>
      <c r="H170" s="276">
        <v>183146</v>
      </c>
      <c r="I170" s="274">
        <v>37564</v>
      </c>
      <c r="J170" s="121">
        <v>36053</v>
      </c>
      <c r="K170" s="275">
        <v>39229</v>
      </c>
      <c r="L170" s="276">
        <v>38028</v>
      </c>
      <c r="M170" s="311">
        <v>943.5</v>
      </c>
      <c r="N170" s="124">
        <v>905.5</v>
      </c>
      <c r="O170" s="74">
        <f>IF(M170-N170=0,"-",(M170-N170)/N170*100)</f>
        <v>4.1965764770844833</v>
      </c>
      <c r="P170" s="277">
        <v>3909</v>
      </c>
      <c r="Q170" s="124">
        <v>3799.7</v>
      </c>
      <c r="R170" s="74">
        <f>IF(P170-Q170=0,"-",(P170-Q170)/Q170*100)</f>
        <v>2.8765428849646075</v>
      </c>
      <c r="S170" s="8"/>
      <c r="T170" s="8"/>
      <c r="U170" s="406"/>
      <c r="V170" s="8"/>
      <c r="W170" s="406"/>
      <c r="X170" s="8"/>
    </row>
    <row r="171" spans="1:24" ht="12.75">
      <c r="A171" s="52"/>
      <c r="B171" s="9"/>
      <c r="C171" s="80"/>
      <c r="D171" s="94" t="s">
        <v>24</v>
      </c>
      <c r="E171" s="274">
        <v>45244</v>
      </c>
      <c r="F171" s="121">
        <v>47112</v>
      </c>
      <c r="G171" s="275">
        <v>46412</v>
      </c>
      <c r="H171" s="276">
        <v>48729</v>
      </c>
      <c r="I171" s="274">
        <v>12698</v>
      </c>
      <c r="J171" s="121">
        <v>13100</v>
      </c>
      <c r="K171" s="275">
        <v>12924</v>
      </c>
      <c r="L171" s="276">
        <v>13636</v>
      </c>
      <c r="M171" s="311">
        <v>318.89999999999998</v>
      </c>
      <c r="N171" s="124">
        <v>329</v>
      </c>
      <c r="O171" s="74">
        <f>IF(M171-N171=0,"-",(M171-N171)/N171*100)</f>
        <v>-3.0699088145896725</v>
      </c>
      <c r="P171" s="277">
        <v>1287.8</v>
      </c>
      <c r="Q171" s="124">
        <v>1362.4</v>
      </c>
      <c r="R171" s="74">
        <f>IF(P171-Q171=0,"-",(P171-Q171)/Q171*100)</f>
        <v>-5.4756312389900277</v>
      </c>
      <c r="S171" s="8"/>
      <c r="T171" s="8"/>
      <c r="U171" s="406"/>
      <c r="V171" s="8"/>
      <c r="W171" s="406"/>
      <c r="X171" s="8"/>
    </row>
    <row r="172" spans="1:24" ht="12.75">
      <c r="A172" s="67"/>
      <c r="B172" s="79" t="s">
        <v>25</v>
      </c>
      <c r="C172" s="80">
        <v>273</v>
      </c>
      <c r="D172" s="94" t="s">
        <v>26</v>
      </c>
      <c r="E172" s="171">
        <f t="shared" ref="E172:Q172" si="40">E170+E171</f>
        <v>236905</v>
      </c>
      <c r="F172" s="97">
        <f t="shared" si="40"/>
        <v>230583</v>
      </c>
      <c r="G172" s="82">
        <f t="shared" si="40"/>
        <v>237919</v>
      </c>
      <c r="H172" s="250">
        <f t="shared" si="40"/>
        <v>231875</v>
      </c>
      <c r="I172" s="173">
        <f t="shared" si="40"/>
        <v>50262</v>
      </c>
      <c r="J172" s="97">
        <f t="shared" si="40"/>
        <v>49153</v>
      </c>
      <c r="K172" s="82">
        <f t="shared" si="40"/>
        <v>52153</v>
      </c>
      <c r="L172" s="173">
        <f t="shared" si="40"/>
        <v>51664</v>
      </c>
      <c r="M172" s="115">
        <f t="shared" si="40"/>
        <v>1262.4000000000001</v>
      </c>
      <c r="N172" s="93">
        <f t="shared" si="40"/>
        <v>1234.5</v>
      </c>
      <c r="O172" s="74">
        <f>IF(M172-N172=0,"-",(M172-N172)/N172*100)</f>
        <v>2.2600243013365806</v>
      </c>
      <c r="P172" s="115">
        <f t="shared" si="40"/>
        <v>5196.8</v>
      </c>
      <c r="Q172" s="93">
        <f t="shared" si="40"/>
        <v>5162.1000000000004</v>
      </c>
      <c r="R172" s="74">
        <f>IF(P172-Q172=0,"-",(P172-Q172)/Q172*100)</f>
        <v>0.67220704751941684</v>
      </c>
      <c r="S172" s="8"/>
      <c r="T172" s="86">
        <f>+P172*1000000/C172/365</f>
        <v>52153.143659992973</v>
      </c>
      <c r="U172" s="406">
        <f>+T172-K172</f>
        <v>0.14365999297297094</v>
      </c>
      <c r="V172" s="86">
        <f>+Q172*1000000/C172/366</f>
        <v>51663.363958445923</v>
      </c>
      <c r="W172" s="406">
        <f>+V172-L172</f>
        <v>-0.6360415540766553</v>
      </c>
      <c r="X172" s="8"/>
    </row>
    <row r="173" spans="1:24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  <c r="X173" s="8"/>
    </row>
    <row r="174" spans="1:24" ht="12.75">
      <c r="A174" s="67" t="s">
        <v>117</v>
      </c>
      <c r="B174" s="68"/>
      <c r="C174" s="80"/>
      <c r="D174" s="94" t="s">
        <v>20</v>
      </c>
      <c r="E174" s="274">
        <v>37714</v>
      </c>
      <c r="F174" s="121">
        <v>36357</v>
      </c>
      <c r="G174" s="275">
        <v>38902</v>
      </c>
      <c r="H174" s="276">
        <v>38039</v>
      </c>
      <c r="I174" s="274">
        <v>25015</v>
      </c>
      <c r="J174" s="121">
        <v>24309</v>
      </c>
      <c r="K174" s="275">
        <v>26617</v>
      </c>
      <c r="L174" s="276">
        <v>26212</v>
      </c>
      <c r="M174" s="311">
        <v>104.3</v>
      </c>
      <c r="N174" s="124">
        <v>101.3</v>
      </c>
      <c r="O174" s="74">
        <f>IF(M174-N174=0,"-",(M174-N174)/N174*100)</f>
        <v>2.9615004935834155</v>
      </c>
      <c r="P174" s="277">
        <v>440.1</v>
      </c>
      <c r="Q174" s="124">
        <v>434.6</v>
      </c>
      <c r="R174" s="74">
        <f>IF(P174-Q174=0,"-",(P174-Q174)/Q174*100)</f>
        <v>1.2655315232397606</v>
      </c>
      <c r="S174" s="8"/>
      <c r="T174" s="8"/>
      <c r="U174" s="406"/>
      <c r="V174" s="8"/>
      <c r="W174" s="406"/>
      <c r="X174" s="8"/>
    </row>
    <row r="175" spans="1:24" ht="12.75">
      <c r="A175" s="67" t="s">
        <v>118</v>
      </c>
      <c r="B175" s="68"/>
      <c r="C175" s="80"/>
      <c r="D175" s="94" t="s">
        <v>24</v>
      </c>
      <c r="E175" s="274">
        <v>12907</v>
      </c>
      <c r="F175" s="121">
        <v>13232</v>
      </c>
      <c r="G175" s="275">
        <v>12980</v>
      </c>
      <c r="H175" s="276">
        <v>13690</v>
      </c>
      <c r="I175" s="274">
        <v>10260.16</v>
      </c>
      <c r="J175" s="121">
        <v>10560</v>
      </c>
      <c r="K175" s="275">
        <v>10370</v>
      </c>
      <c r="L175" s="276">
        <v>10973</v>
      </c>
      <c r="M175" s="311">
        <v>42.8</v>
      </c>
      <c r="N175" s="124">
        <v>44</v>
      </c>
      <c r="O175" s="74">
        <f>IF(M175-N175=0,"-",(M175-N175)/N175*100)</f>
        <v>-2.7272727272727337</v>
      </c>
      <c r="P175" s="277">
        <v>171.5</v>
      </c>
      <c r="Q175" s="124">
        <v>181.9</v>
      </c>
      <c r="R175" s="74">
        <f>IF(P175-Q175=0,"-",(P175-Q175)/Q175*100)</f>
        <v>-5.7174271577790021</v>
      </c>
      <c r="S175" s="8"/>
      <c r="T175" s="8"/>
      <c r="U175" s="406"/>
      <c r="V175" s="8"/>
      <c r="W175" s="406"/>
      <c r="X175" s="8"/>
    </row>
    <row r="176" spans="1:24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Q176" si="41">E174+E175</f>
        <v>50621</v>
      </c>
      <c r="F176" s="97">
        <f t="shared" si="41"/>
        <v>49589</v>
      </c>
      <c r="G176" s="82">
        <f t="shared" si="41"/>
        <v>51882</v>
      </c>
      <c r="H176" s="250">
        <f t="shared" si="41"/>
        <v>51729</v>
      </c>
      <c r="I176" s="173">
        <f t="shared" si="41"/>
        <v>35275.160000000003</v>
      </c>
      <c r="J176" s="97">
        <f t="shared" si="41"/>
        <v>34869</v>
      </c>
      <c r="K176" s="82">
        <f t="shared" si="41"/>
        <v>36987</v>
      </c>
      <c r="L176" s="173">
        <f t="shared" si="41"/>
        <v>37185</v>
      </c>
      <c r="M176" s="115">
        <f t="shared" si="41"/>
        <v>147.1</v>
      </c>
      <c r="N176" s="93">
        <f t="shared" si="41"/>
        <v>145.30000000000001</v>
      </c>
      <c r="O176" s="74">
        <f>IF(M176-N176=0,"-",(M176-N176)/N176*100)</f>
        <v>1.2388162422573865</v>
      </c>
      <c r="P176" s="115">
        <f t="shared" si="41"/>
        <v>611.6</v>
      </c>
      <c r="Q176" s="93">
        <f t="shared" si="41"/>
        <v>616.5</v>
      </c>
      <c r="R176" s="74">
        <f>IF(P176-Q176=0,"-",(P176-Q176)/Q176*100)</f>
        <v>-0.79480940794809041</v>
      </c>
      <c r="S176" s="8"/>
      <c r="T176" s="86">
        <f>+P176*1000000/C176/365</f>
        <v>36989.325350025705</v>
      </c>
      <c r="U176" s="406">
        <f>+T176-K176</f>
        <v>2.3253500257051201</v>
      </c>
      <c r="V176" s="86">
        <f>+Q176*1000000/C176/366</f>
        <v>37183.801975898386</v>
      </c>
      <c r="W176" s="406">
        <f>+V176-L176</f>
        <v>-1.1980241016135551</v>
      </c>
      <c r="X176" s="8"/>
    </row>
    <row r="177" spans="1:24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  <c r="X177" s="8"/>
    </row>
    <row r="178" spans="1:24" ht="12.75">
      <c r="A178" s="67" t="s">
        <v>120</v>
      </c>
      <c r="B178" s="68"/>
      <c r="C178" s="80"/>
      <c r="D178" s="94" t="s">
        <v>20</v>
      </c>
      <c r="E178" s="274">
        <v>59052.12</v>
      </c>
      <c r="F178" s="121">
        <v>55400</v>
      </c>
      <c r="G178" s="275">
        <v>67882</v>
      </c>
      <c r="H178" s="276">
        <v>65349</v>
      </c>
      <c r="I178" s="274">
        <v>23225</v>
      </c>
      <c r="J178" s="121">
        <v>21942</v>
      </c>
      <c r="K178" s="275">
        <v>26799</v>
      </c>
      <c r="L178" s="276">
        <v>25913</v>
      </c>
      <c r="M178" s="311">
        <v>139.69999999999999</v>
      </c>
      <c r="N178" s="124">
        <v>132</v>
      </c>
      <c r="O178" s="74">
        <f>IF(M178-N178=0,"-",(M178-N178)/N178*100)</f>
        <v>5.8333333333333242</v>
      </c>
      <c r="P178" s="277">
        <v>639.70000000000005</v>
      </c>
      <c r="Q178" s="124">
        <v>620.29999999999995</v>
      </c>
      <c r="R178" s="74">
        <f>IF(P178-Q178=0,"-",(P178-Q178)/Q178*100)</f>
        <v>3.1275189424472183</v>
      </c>
      <c r="S178" s="8"/>
      <c r="T178" s="8"/>
      <c r="U178" s="406"/>
      <c r="V178" s="8"/>
      <c r="W178" s="406"/>
      <c r="X178" s="8"/>
    </row>
    <row r="179" spans="1:24" ht="12.75">
      <c r="A179" s="52"/>
      <c r="B179" s="9"/>
      <c r="C179" s="80"/>
      <c r="D179" s="94" t="s">
        <v>24</v>
      </c>
      <c r="E179" s="274">
        <v>8667</v>
      </c>
      <c r="F179" s="121">
        <v>9173</v>
      </c>
      <c r="G179" s="275">
        <v>9674</v>
      </c>
      <c r="H179" s="276">
        <v>10275</v>
      </c>
      <c r="I179" s="274">
        <v>3780</v>
      </c>
      <c r="J179" s="121">
        <v>3982</v>
      </c>
      <c r="K179" s="275">
        <v>4194</v>
      </c>
      <c r="L179" s="276">
        <v>4467</v>
      </c>
      <c r="M179" s="311">
        <v>22.7</v>
      </c>
      <c r="N179" s="124">
        <v>24</v>
      </c>
      <c r="O179" s="74">
        <f>IF(M179-N179=0,"-",(M179-N179)/N179*100)</f>
        <v>-5.4166666666666696</v>
      </c>
      <c r="P179" s="277">
        <v>100.1</v>
      </c>
      <c r="Q179" s="124">
        <v>106.9</v>
      </c>
      <c r="R179" s="74">
        <f>IF(P179-Q179=0,"-",(P179-Q179)/Q179*100)</f>
        <v>-6.3610851262862589</v>
      </c>
      <c r="S179" s="8"/>
      <c r="T179" s="8"/>
      <c r="U179" s="406"/>
      <c r="V179" s="8"/>
      <c r="W179" s="406"/>
      <c r="X179" s="8"/>
    </row>
    <row r="180" spans="1:24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Q180" si="42">E178+E179</f>
        <v>67719.12</v>
      </c>
      <c r="F180" s="97">
        <f t="shared" si="42"/>
        <v>64573</v>
      </c>
      <c r="G180" s="82">
        <f t="shared" si="42"/>
        <v>77556</v>
      </c>
      <c r="H180" s="250">
        <f t="shared" si="42"/>
        <v>75624</v>
      </c>
      <c r="I180" s="173">
        <f t="shared" si="42"/>
        <v>27005</v>
      </c>
      <c r="J180" s="97">
        <f t="shared" si="42"/>
        <v>25924</v>
      </c>
      <c r="K180" s="82">
        <f t="shared" si="42"/>
        <v>30993</v>
      </c>
      <c r="L180" s="173">
        <f t="shared" si="42"/>
        <v>30380</v>
      </c>
      <c r="M180" s="115">
        <f t="shared" si="42"/>
        <v>162.39999999999998</v>
      </c>
      <c r="N180" s="93">
        <f t="shared" si="42"/>
        <v>156</v>
      </c>
      <c r="O180" s="74">
        <f>IF(M180-N180=0,"-",(M180-N180)/N180*100)</f>
        <v>4.102564102564088</v>
      </c>
      <c r="P180" s="115">
        <f t="shared" si="42"/>
        <v>739.80000000000007</v>
      </c>
      <c r="Q180" s="93">
        <f t="shared" si="42"/>
        <v>727.19999999999993</v>
      </c>
      <c r="R180" s="74">
        <f>IF(P180-Q180=0,"-",(P180-Q180)/Q180*100)</f>
        <v>1.7326732673267515</v>
      </c>
      <c r="S180" s="8"/>
      <c r="T180" s="86">
        <f>+P180*1000000/C180/365</f>
        <v>30991.579741108457</v>
      </c>
      <c r="U180" s="406">
        <f>+T180-K180</f>
        <v>-1.4202588915431988</v>
      </c>
      <c r="V180" s="86">
        <f>+Q180*1000000/C180/366</f>
        <v>30380.50834711986</v>
      </c>
      <c r="W180" s="406">
        <f>+V180-L180</f>
        <v>0.50834711985953618</v>
      </c>
      <c r="X180" s="8"/>
    </row>
    <row r="181" spans="1:24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</row>
    <row r="182" spans="1:24" ht="12.75">
      <c r="A182" s="67" t="s">
        <v>122</v>
      </c>
      <c r="B182" s="68"/>
      <c r="C182" s="80"/>
      <c r="D182" s="94" t="s">
        <v>20</v>
      </c>
      <c r="E182" s="171">
        <v>144583</v>
      </c>
      <c r="F182" s="97">
        <v>132497</v>
      </c>
      <c r="G182" s="82">
        <v>143470</v>
      </c>
      <c r="H182" s="250">
        <v>131732</v>
      </c>
      <c r="I182" s="173">
        <v>40081</v>
      </c>
      <c r="J182" s="97">
        <v>39360</v>
      </c>
      <c r="K182" s="82">
        <v>40511</v>
      </c>
      <c r="L182" s="296">
        <v>40085</v>
      </c>
      <c r="M182" s="115">
        <v>293.2</v>
      </c>
      <c r="N182" s="93">
        <v>287.89999999999998</v>
      </c>
      <c r="O182" s="74">
        <f>IF(M182-N182=0,"-",(M182-N182)/N182*100)</f>
        <v>1.8409169850642626</v>
      </c>
      <c r="P182" s="115">
        <v>1175.5</v>
      </c>
      <c r="Q182" s="93">
        <v>1163.2</v>
      </c>
      <c r="R182" s="74">
        <f>IF(P182-Q182=0,"-",(P182-Q182)/Q182*100)</f>
        <v>1.0574277854195284</v>
      </c>
      <c r="S182" s="8"/>
      <c r="T182" s="8"/>
      <c r="U182" s="406"/>
      <c r="V182" s="8"/>
      <c r="W182" s="406"/>
      <c r="X182" s="8"/>
    </row>
    <row r="183" spans="1:24" ht="12.75">
      <c r="A183" s="67" t="s">
        <v>123</v>
      </c>
      <c r="B183" s="68"/>
      <c r="C183" s="80"/>
      <c r="D183" s="94" t="s">
        <v>24</v>
      </c>
      <c r="E183" s="171">
        <v>18580</v>
      </c>
      <c r="F183" s="97">
        <v>17956</v>
      </c>
      <c r="G183" s="82">
        <v>18707</v>
      </c>
      <c r="H183" s="250">
        <v>17025</v>
      </c>
      <c r="I183" s="173">
        <v>5367</v>
      </c>
      <c r="J183" s="97">
        <v>5254</v>
      </c>
      <c r="K183" s="82">
        <v>5320</v>
      </c>
      <c r="L183" s="296">
        <v>5337</v>
      </c>
      <c r="M183" s="115">
        <v>39.299999999999997</v>
      </c>
      <c r="N183" s="93">
        <v>38.4</v>
      </c>
      <c r="O183" s="74">
        <f>IF(M183-N183=0,"-",(M183-N183)/N183*100)</f>
        <v>2.3437499999999964</v>
      </c>
      <c r="P183" s="115">
        <v>154.4</v>
      </c>
      <c r="Q183" s="93">
        <v>154.9</v>
      </c>
      <c r="R183" s="74">
        <f>IF(P183-Q183=0,"-",(P183-Q183)/Q183*100)</f>
        <v>-0.32278889606197547</v>
      </c>
      <c r="S183" s="8"/>
      <c r="T183" s="8"/>
      <c r="U183" s="406"/>
      <c r="V183" s="8"/>
      <c r="W183" s="406"/>
      <c r="X183" s="8"/>
    </row>
    <row r="184" spans="1:24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3">E182+E183</f>
        <v>163163</v>
      </c>
      <c r="F184" s="97">
        <f t="shared" si="43"/>
        <v>150453</v>
      </c>
      <c r="G184" s="82">
        <f t="shared" si="43"/>
        <v>162177</v>
      </c>
      <c r="H184" s="250">
        <f t="shared" si="43"/>
        <v>148757</v>
      </c>
      <c r="I184" s="173">
        <f t="shared" si="43"/>
        <v>45448</v>
      </c>
      <c r="J184" s="97">
        <f t="shared" si="43"/>
        <v>44614</v>
      </c>
      <c r="K184" s="82">
        <f t="shared" si="43"/>
        <v>45831</v>
      </c>
      <c r="L184" s="173">
        <f t="shared" si="43"/>
        <v>45422</v>
      </c>
      <c r="M184" s="115">
        <f t="shared" si="43"/>
        <v>332.5</v>
      </c>
      <c r="N184" s="93">
        <f t="shared" si="43"/>
        <v>326.29999999999995</v>
      </c>
      <c r="O184" s="74">
        <f>IF(M184-N184=0,"-",(M184-N184)/N184*100)</f>
        <v>1.9000919399325915</v>
      </c>
      <c r="P184" s="92">
        <f>P182+P183</f>
        <v>1329.9</v>
      </c>
      <c r="Q184" s="93">
        <f>Q182+Q183</f>
        <v>1318.1000000000001</v>
      </c>
      <c r="R184" s="74">
        <f>IF(P184-Q184=0,"-",(P184-Q184)/Q184*100)</f>
        <v>0.89522797966769996</v>
      </c>
      <c r="S184" s="8"/>
      <c r="T184" s="86">
        <f>+P184*1000000/C184/365</f>
        <v>45830.964073403979</v>
      </c>
      <c r="U184" s="406">
        <f>+T184-K184</f>
        <v>-3.5926596021454316E-2</v>
      </c>
      <c r="V184" s="86">
        <f>+Q184*1000000/C184/366</f>
        <v>45300.202770045034</v>
      </c>
      <c r="W184" s="406">
        <f>+V184-L184</f>
        <v>-121.79722995496559</v>
      </c>
      <c r="X184" s="8"/>
    </row>
    <row r="185" spans="1:24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</row>
    <row r="186" spans="1:24" ht="12.75">
      <c r="A186" s="67" t="s">
        <v>126</v>
      </c>
      <c r="B186" s="68"/>
      <c r="C186" s="80"/>
      <c r="D186" s="94" t="s">
        <v>20</v>
      </c>
      <c r="E186" s="171">
        <v>37489</v>
      </c>
      <c r="F186" s="97">
        <v>34182</v>
      </c>
      <c r="G186" s="82">
        <v>37920</v>
      </c>
      <c r="H186" s="250">
        <v>36374</v>
      </c>
      <c r="I186" s="173">
        <v>12257</v>
      </c>
      <c r="J186" s="97">
        <v>11327</v>
      </c>
      <c r="K186" s="82">
        <v>13006</v>
      </c>
      <c r="L186" s="296">
        <v>12591</v>
      </c>
      <c r="M186" s="115">
        <v>129.6</v>
      </c>
      <c r="N186" s="93">
        <v>119.7</v>
      </c>
      <c r="O186" s="74">
        <f>IF(M186-N186=0,"-",(M186-N186)/N186*100)</f>
        <v>8.2706766917293155</v>
      </c>
      <c r="P186" s="115">
        <v>545.5</v>
      </c>
      <c r="Q186" s="93">
        <v>529.5</v>
      </c>
      <c r="R186" s="74">
        <f>IF(P186-Q186=0,"-",(P186-Q186)/Q186*100)</f>
        <v>3.0217186024551466</v>
      </c>
      <c r="S186" s="8"/>
      <c r="T186" s="8"/>
      <c r="U186" s="406"/>
      <c r="V186" s="8"/>
      <c r="W186" s="406"/>
      <c r="X186" s="8"/>
    </row>
    <row r="187" spans="1:24" ht="12.75">
      <c r="A187" s="67" t="s">
        <v>127</v>
      </c>
      <c r="B187" s="68"/>
      <c r="C187" s="80"/>
      <c r="D187" s="94" t="s">
        <v>24</v>
      </c>
      <c r="E187" s="171">
        <v>8337</v>
      </c>
      <c r="F187" s="97">
        <v>7864</v>
      </c>
      <c r="G187" s="82">
        <v>8032</v>
      </c>
      <c r="H187" s="250">
        <v>8144</v>
      </c>
      <c r="I187" s="173">
        <v>2729</v>
      </c>
      <c r="J187" s="97">
        <v>2714</v>
      </c>
      <c r="K187" s="82">
        <v>2694</v>
      </c>
      <c r="L187" s="296">
        <v>2834</v>
      </c>
      <c r="M187" s="115">
        <v>28.8</v>
      </c>
      <c r="N187" s="93">
        <v>28.7</v>
      </c>
      <c r="O187" s="74">
        <f>IF(M187-N187=0,"-",(M187-N187)/N187*100)</f>
        <v>0.34843205574913388</v>
      </c>
      <c r="P187" s="115">
        <v>113</v>
      </c>
      <c r="Q187" s="93">
        <v>119.2</v>
      </c>
      <c r="R187" s="74">
        <f>IF(P187-Q187=0,"-",(P187-Q187)/Q187*100)</f>
        <v>-5.2013422818791968</v>
      </c>
      <c r="S187" s="8"/>
      <c r="T187" s="8"/>
      <c r="U187" s="406"/>
      <c r="V187" s="8"/>
      <c r="W187" s="406"/>
      <c r="X187" s="8"/>
    </row>
    <row r="188" spans="1:24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4">E186+E187</f>
        <v>45826</v>
      </c>
      <c r="F188" s="97">
        <f t="shared" si="44"/>
        <v>42046</v>
      </c>
      <c r="G188" s="82">
        <f t="shared" si="44"/>
        <v>45952</v>
      </c>
      <c r="H188" s="250">
        <f t="shared" si="44"/>
        <v>44518</v>
      </c>
      <c r="I188" s="250">
        <f t="shared" si="44"/>
        <v>14986</v>
      </c>
      <c r="J188" s="97">
        <f t="shared" si="44"/>
        <v>14041</v>
      </c>
      <c r="K188" s="82">
        <f t="shared" si="44"/>
        <v>15700</v>
      </c>
      <c r="L188" s="173">
        <f t="shared" si="44"/>
        <v>15425</v>
      </c>
      <c r="M188" s="115">
        <f t="shared" si="44"/>
        <v>158.4</v>
      </c>
      <c r="N188" s="93">
        <f t="shared" si="44"/>
        <v>148.4</v>
      </c>
      <c r="O188" s="74">
        <f>IF(M188-N188=0,"-",(M188-N188)/N188*100)</f>
        <v>6.7385444743935308</v>
      </c>
      <c r="P188" s="92">
        <f>P186+P187</f>
        <v>658.5</v>
      </c>
      <c r="Q188" s="93">
        <f>Q186+Q187</f>
        <v>648.70000000000005</v>
      </c>
      <c r="R188" s="74">
        <f>IF(P188-Q188=0,"-",(P188-Q188)/Q188*100)</f>
        <v>1.5107137351626259</v>
      </c>
      <c r="S188" s="8"/>
      <c r="T188" s="86">
        <f>+P188*1000000/C188/365</f>
        <v>15701.563002968633</v>
      </c>
      <c r="U188" s="406">
        <f>+T188-K188</f>
        <v>1.5630029686326452</v>
      </c>
      <c r="V188" s="86">
        <f>+Q188*1000000/C188/366</f>
        <v>15425.625514227149</v>
      </c>
      <c r="W188" s="406">
        <f>+V188-L188</f>
        <v>0.62551422714932414</v>
      </c>
      <c r="X188" s="8"/>
    </row>
    <row r="189" spans="1:24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</row>
    <row r="190" spans="1:24" ht="12.75">
      <c r="A190" s="67" t="s">
        <v>128</v>
      </c>
      <c r="B190" s="68"/>
      <c r="C190" s="80"/>
      <c r="D190" s="94" t="s">
        <v>20</v>
      </c>
      <c r="E190" s="171">
        <v>27859</v>
      </c>
      <c r="F190" s="97">
        <v>21803</v>
      </c>
      <c r="G190" s="82">
        <v>28076</v>
      </c>
      <c r="H190" s="250">
        <v>26832</v>
      </c>
      <c r="I190" s="173">
        <v>12876</v>
      </c>
      <c r="J190" s="97">
        <v>9934</v>
      </c>
      <c r="K190" s="82">
        <v>12966</v>
      </c>
      <c r="L190" s="296">
        <v>11658</v>
      </c>
      <c r="M190" s="115">
        <v>103.1</v>
      </c>
      <c r="N190" s="93">
        <v>79.5</v>
      </c>
      <c r="O190" s="74">
        <f>IF(M190-N190=0,"-",(M190-N190)/N190*100)</f>
        <v>29.685534591194962</v>
      </c>
      <c r="P190" s="115">
        <v>411.7</v>
      </c>
      <c r="Q190" s="93">
        <v>370.2</v>
      </c>
      <c r="R190" s="74">
        <f>IF(P190-Q190=0,"-",(P190-Q190)/Q190*100)</f>
        <v>11.210156672069152</v>
      </c>
      <c r="S190" s="8"/>
      <c r="T190" s="8"/>
      <c r="U190" s="406"/>
      <c r="V190" s="8"/>
      <c r="W190" s="406"/>
      <c r="X190" s="8"/>
    </row>
    <row r="191" spans="1:24" ht="12.75">
      <c r="A191" s="67" t="s">
        <v>129</v>
      </c>
      <c r="B191" s="68"/>
      <c r="C191" s="80"/>
      <c r="D191" s="94" t="s">
        <v>24</v>
      </c>
      <c r="E191" s="171">
        <v>5284</v>
      </c>
      <c r="F191" s="97">
        <v>3410</v>
      </c>
      <c r="G191" s="82">
        <v>4628</v>
      </c>
      <c r="H191" s="250">
        <v>4142</v>
      </c>
      <c r="I191" s="173">
        <v>2549</v>
      </c>
      <c r="J191" s="97">
        <v>1695</v>
      </c>
      <c r="K191" s="82">
        <v>2177</v>
      </c>
      <c r="L191" s="296">
        <v>1887</v>
      </c>
      <c r="M191" s="115">
        <v>20.399999999999999</v>
      </c>
      <c r="N191" s="93">
        <v>13.6</v>
      </c>
      <c r="O191" s="74">
        <f>IF(M191-N191=0,"-",(M191-N191)/N191*100)</f>
        <v>49.999999999999993</v>
      </c>
      <c r="P191" s="115">
        <v>69.099999999999994</v>
      </c>
      <c r="Q191" s="93">
        <v>59.9</v>
      </c>
      <c r="R191" s="74">
        <f>IF(P191-Q191=0,"-",(P191-Q191)/Q191*100)</f>
        <v>15.35893155258764</v>
      </c>
      <c r="S191" s="8"/>
      <c r="T191" s="8"/>
      <c r="U191" s="406"/>
      <c r="V191" s="8"/>
      <c r="W191" s="406"/>
      <c r="X191" s="8"/>
    </row>
    <row r="192" spans="1:24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5">E190+E191</f>
        <v>33143</v>
      </c>
      <c r="F192" s="97">
        <f t="shared" si="45"/>
        <v>25213</v>
      </c>
      <c r="G192" s="82">
        <f t="shared" si="45"/>
        <v>32704</v>
      </c>
      <c r="H192" s="250">
        <f t="shared" si="45"/>
        <v>30974</v>
      </c>
      <c r="I192" s="173">
        <f t="shared" si="45"/>
        <v>15425</v>
      </c>
      <c r="J192" s="173">
        <f t="shared" si="45"/>
        <v>11629</v>
      </c>
      <c r="K192" s="82">
        <f t="shared" si="45"/>
        <v>15143</v>
      </c>
      <c r="L192" s="173">
        <f t="shared" si="45"/>
        <v>13545</v>
      </c>
      <c r="M192" s="115">
        <f t="shared" si="45"/>
        <v>123.5</v>
      </c>
      <c r="N192" s="93">
        <f t="shared" si="45"/>
        <v>93.1</v>
      </c>
      <c r="O192" s="74">
        <f>IF(M192-N192=0,"-",(M192-N192)/N192*100)</f>
        <v>32.653061224489804</v>
      </c>
      <c r="P192" s="92">
        <f>P190+P191</f>
        <v>480.79999999999995</v>
      </c>
      <c r="Q192" s="93">
        <f>Q190+Q191</f>
        <v>430.09999999999997</v>
      </c>
      <c r="R192" s="74">
        <f>IF(P192-Q192=0,"-",(P192-Q192)/Q192*100)</f>
        <v>11.78795628923506</v>
      </c>
      <c r="S192" s="8"/>
      <c r="T192" s="86">
        <f>+P192*1000000/C192/365</f>
        <v>15140.922689340259</v>
      </c>
      <c r="U192" s="406">
        <f>+T192-K192</f>
        <v>-2.0773106597407605</v>
      </c>
      <c r="V192" s="86">
        <f>+Q192*1000000/C192/366</f>
        <v>13507.317379561584</v>
      </c>
      <c r="W192" s="406">
        <f>+V192-L192</f>
        <v>-37.682620438416052</v>
      </c>
      <c r="X192" s="8"/>
    </row>
    <row r="193" spans="1:24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</row>
    <row r="194" spans="1:24" ht="12.75">
      <c r="A194" s="67" t="s">
        <v>130</v>
      </c>
      <c r="B194" s="68"/>
      <c r="C194" s="80"/>
      <c r="D194" s="94" t="s">
        <v>20</v>
      </c>
      <c r="E194" s="274">
        <v>82668</v>
      </c>
      <c r="F194" s="121">
        <v>77453.88</v>
      </c>
      <c r="G194" s="275">
        <v>86944</v>
      </c>
      <c r="H194" s="276">
        <v>83954</v>
      </c>
      <c r="I194" s="274">
        <v>29367</v>
      </c>
      <c r="J194" s="121">
        <v>27811</v>
      </c>
      <c r="K194" s="275">
        <v>32417</v>
      </c>
      <c r="L194" s="276">
        <v>31733</v>
      </c>
      <c r="M194" s="311">
        <v>361.5</v>
      </c>
      <c r="N194" s="124">
        <v>342.3</v>
      </c>
      <c r="O194" s="74">
        <f>IF(M194-N194=0,"-",(M194-N194)/N194*100)</f>
        <v>5.6091148115687961</v>
      </c>
      <c r="P194" s="277">
        <v>1583.1</v>
      </c>
      <c r="Q194" s="124">
        <v>1554</v>
      </c>
      <c r="R194" s="74">
        <f>IF(P194-Q194=0,"-",(P194-Q194)/Q194*100)</f>
        <v>1.8725868725868666</v>
      </c>
      <c r="S194" s="8"/>
      <c r="T194" s="8"/>
      <c r="U194" s="406"/>
      <c r="V194" s="8"/>
      <c r="W194" s="406"/>
      <c r="X194" s="8"/>
    </row>
    <row r="195" spans="1:24" ht="12.75">
      <c r="A195" s="52"/>
      <c r="B195" s="9"/>
      <c r="C195" s="80"/>
      <c r="D195" s="94" t="s">
        <v>24</v>
      </c>
      <c r="E195" s="274">
        <v>21343</v>
      </c>
      <c r="F195" s="121">
        <v>22566</v>
      </c>
      <c r="G195" s="275">
        <v>22294</v>
      </c>
      <c r="H195" s="276">
        <v>23786</v>
      </c>
      <c r="I195" s="274">
        <v>10389</v>
      </c>
      <c r="J195" s="121">
        <v>10857</v>
      </c>
      <c r="K195" s="275">
        <v>10696</v>
      </c>
      <c r="L195" s="276">
        <v>11492</v>
      </c>
      <c r="M195" s="311">
        <v>127.9</v>
      </c>
      <c r="N195" s="124">
        <v>133.6</v>
      </c>
      <c r="O195" s="74">
        <f>IF(M195-N195=0,"-",(M195-N195)/N195*100)</f>
        <v>-4.2664670658682553</v>
      </c>
      <c r="P195" s="277">
        <v>522.4</v>
      </c>
      <c r="Q195" s="124">
        <v>562.79999999999995</v>
      </c>
      <c r="R195" s="74">
        <f>IF(P195-Q195=0,"-",(P195-Q195)/Q195*100)</f>
        <v>-7.178393745557921</v>
      </c>
      <c r="S195" s="8"/>
      <c r="T195" s="8"/>
      <c r="U195" s="406"/>
      <c r="V195" s="8"/>
      <c r="W195" s="406"/>
      <c r="X195" s="8"/>
    </row>
    <row r="196" spans="1:24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Q196" si="46">E194+E195</f>
        <v>104011</v>
      </c>
      <c r="F196" s="97">
        <f t="shared" si="46"/>
        <v>100019.88</v>
      </c>
      <c r="G196" s="82">
        <f t="shared" si="46"/>
        <v>109238</v>
      </c>
      <c r="H196" s="250">
        <f t="shared" si="46"/>
        <v>107740</v>
      </c>
      <c r="I196" s="173">
        <f t="shared" si="46"/>
        <v>39756</v>
      </c>
      <c r="J196" s="97">
        <f t="shared" si="46"/>
        <v>38668</v>
      </c>
      <c r="K196" s="82">
        <f t="shared" si="46"/>
        <v>43113</v>
      </c>
      <c r="L196" s="173">
        <f t="shared" si="46"/>
        <v>43225</v>
      </c>
      <c r="M196" s="115">
        <f t="shared" si="46"/>
        <v>489.4</v>
      </c>
      <c r="N196" s="93">
        <f t="shared" si="46"/>
        <v>475.9</v>
      </c>
      <c r="O196" s="74">
        <f>IF(M196-N196=0,"-",(M196-N196)/N196*100)</f>
        <v>2.8367304055473839</v>
      </c>
      <c r="P196" s="115">
        <f t="shared" si="46"/>
        <v>2105.5</v>
      </c>
      <c r="Q196" s="93">
        <f t="shared" si="46"/>
        <v>2116.8000000000002</v>
      </c>
      <c r="R196" s="74">
        <f>IF(P196-Q196=0,"-",(P196-Q196)/Q196*100)</f>
        <v>-0.5338246409675067</v>
      </c>
      <c r="S196" s="8"/>
      <c r="T196" s="86">
        <f>+P196*1000000/C196/365</f>
        <v>43112.803816778258</v>
      </c>
      <c r="U196" s="406">
        <f>+T196-K196</f>
        <v>-0.19618322174210334</v>
      </c>
      <c r="V196" s="86">
        <f>+Q196*1000000/C196/366</f>
        <v>43225.759023744766</v>
      </c>
      <c r="W196" s="406">
        <f>+V196-L196</f>
        <v>0.75902374476572732</v>
      </c>
      <c r="X196" s="8"/>
    </row>
    <row r="197" spans="1:24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  <c r="X197" s="8"/>
    </row>
    <row r="198" spans="1:24" ht="12.75">
      <c r="A198" s="67" t="s">
        <v>131</v>
      </c>
      <c r="B198" s="68"/>
      <c r="C198" s="80"/>
      <c r="D198" s="94" t="s">
        <v>20</v>
      </c>
      <c r="E198" s="274">
        <v>199052</v>
      </c>
      <c r="F198" s="121">
        <v>189208</v>
      </c>
      <c r="G198" s="275">
        <v>196016</v>
      </c>
      <c r="H198" s="276">
        <v>188228</v>
      </c>
      <c r="I198" s="274">
        <v>53937</v>
      </c>
      <c r="J198" s="121">
        <v>51886</v>
      </c>
      <c r="K198" s="275">
        <v>55288</v>
      </c>
      <c r="L198" s="276">
        <v>54088</v>
      </c>
      <c r="M198" s="311">
        <v>1002.4</v>
      </c>
      <c r="N198" s="124">
        <v>964.3</v>
      </c>
      <c r="O198" s="74">
        <f>IF(M198-N198=0,"-",(M198-N198)/N198*100)</f>
        <v>3.9510525769988618</v>
      </c>
      <c r="P198" s="277">
        <v>4076.4</v>
      </c>
      <c r="Q198" s="124">
        <v>3998.9</v>
      </c>
      <c r="R198" s="74">
        <f>IF(P198-Q198=0,"-",(P198-Q198)/Q198*100)</f>
        <v>1.9380329590637426</v>
      </c>
      <c r="S198" s="8"/>
      <c r="T198" s="8"/>
      <c r="U198" s="406"/>
      <c r="V198" s="8"/>
      <c r="W198" s="406"/>
      <c r="X198" s="8"/>
    </row>
    <row r="199" spans="1:24" ht="12.75">
      <c r="A199" s="52"/>
      <c r="B199" s="9"/>
      <c r="C199" s="80"/>
      <c r="D199" s="94" t="s">
        <v>24</v>
      </c>
      <c r="E199" s="274">
        <v>36931</v>
      </c>
      <c r="F199" s="121">
        <v>37748</v>
      </c>
      <c r="G199" s="275">
        <v>37622</v>
      </c>
      <c r="H199" s="276">
        <v>38909</v>
      </c>
      <c r="I199" s="274">
        <v>13031</v>
      </c>
      <c r="J199" s="121">
        <v>13502</v>
      </c>
      <c r="K199" s="275">
        <v>13368</v>
      </c>
      <c r="L199" s="276">
        <v>14072</v>
      </c>
      <c r="M199" s="311">
        <v>242.2</v>
      </c>
      <c r="N199" s="124">
        <v>250.9</v>
      </c>
      <c r="O199" s="74">
        <f>IF(M199-N199=0,"-",(M199-N199)/N199*100)</f>
        <v>-3.4675169390195362</v>
      </c>
      <c r="P199" s="277">
        <v>985.6</v>
      </c>
      <c r="Q199" s="124">
        <v>1040.3</v>
      </c>
      <c r="R199" s="74">
        <f>IF(P199-Q199=0,"-",(P199-Q199)/Q199*100)</f>
        <v>-5.2580986253965136</v>
      </c>
      <c r="S199" s="8"/>
      <c r="T199" s="8"/>
      <c r="U199" s="406"/>
      <c r="V199" s="8"/>
      <c r="W199" s="406"/>
      <c r="X199" s="8"/>
    </row>
    <row r="200" spans="1:24" ht="12.75">
      <c r="A200" s="67"/>
      <c r="B200" s="79" t="s">
        <v>25</v>
      </c>
      <c r="C200" s="80">
        <v>202</v>
      </c>
      <c r="D200" s="94" t="s">
        <v>26</v>
      </c>
      <c r="E200" s="171">
        <f t="shared" ref="E200:Q200" si="47">E198+E199</f>
        <v>235983</v>
      </c>
      <c r="F200" s="97">
        <f t="shared" si="47"/>
        <v>226956</v>
      </c>
      <c r="G200" s="82">
        <f t="shared" si="47"/>
        <v>233638</v>
      </c>
      <c r="H200" s="250">
        <f t="shared" si="47"/>
        <v>227137</v>
      </c>
      <c r="I200" s="173">
        <f t="shared" si="47"/>
        <v>66968</v>
      </c>
      <c r="J200" s="97">
        <f t="shared" si="47"/>
        <v>65388</v>
      </c>
      <c r="K200" s="82">
        <f t="shared" si="47"/>
        <v>68656</v>
      </c>
      <c r="L200" s="173">
        <f t="shared" si="47"/>
        <v>68160</v>
      </c>
      <c r="M200" s="115">
        <f t="shared" si="47"/>
        <v>1244.5999999999999</v>
      </c>
      <c r="N200" s="93">
        <f t="shared" si="47"/>
        <v>1215.2</v>
      </c>
      <c r="O200" s="74">
        <f>IF(M200-N200=0,"-",(M200-N200)/N200*100)</f>
        <v>2.4193548387096664</v>
      </c>
      <c r="P200" s="115">
        <f t="shared" si="47"/>
        <v>5062</v>
      </c>
      <c r="Q200" s="93">
        <f t="shared" si="47"/>
        <v>5039.2</v>
      </c>
      <c r="R200" s="74">
        <f>IF(P200-Q200=0,"-",(P200-Q200)/Q200*100)</f>
        <v>0.45245277028100062</v>
      </c>
      <c r="S200" s="8"/>
      <c r="T200" s="86">
        <f>+P200*1000000/C200/365</f>
        <v>68655.906686559058</v>
      </c>
      <c r="U200" s="406">
        <f>+T200-K200</f>
        <v>-9.3313440942438319E-2</v>
      </c>
      <c r="V200" s="86">
        <f>+Q200*1000000/C200/366</f>
        <v>68159.930747173072</v>
      </c>
      <c r="W200" s="406">
        <f>+V200-L200</f>
        <v>-6.92528269282775E-2</v>
      </c>
      <c r="X200" s="8"/>
    </row>
    <row r="201" spans="1:24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  <c r="X201" s="8"/>
    </row>
    <row r="202" spans="1:24" ht="12.75">
      <c r="A202" s="67" t="s">
        <v>133</v>
      </c>
      <c r="B202" s="68"/>
      <c r="C202" s="80"/>
      <c r="D202" s="94" t="s">
        <v>20</v>
      </c>
      <c r="E202" s="274">
        <v>75949</v>
      </c>
      <c r="F202" s="121">
        <v>72284</v>
      </c>
      <c r="G202" s="275">
        <v>76273</v>
      </c>
      <c r="H202" s="276">
        <v>73193</v>
      </c>
      <c r="I202" s="274">
        <v>30955</v>
      </c>
      <c r="J202" s="121">
        <v>29693.279999999999</v>
      </c>
      <c r="K202" s="275">
        <v>32890</v>
      </c>
      <c r="L202" s="276">
        <v>31896</v>
      </c>
      <c r="M202" s="311">
        <v>157.5</v>
      </c>
      <c r="N202" s="124">
        <v>151.1</v>
      </c>
      <c r="O202" s="74">
        <f>IF(M202-N202=0,"-",(M202-N202)/N202*100)</f>
        <v>4.235605559232301</v>
      </c>
      <c r="P202" s="277">
        <v>663.9</v>
      </c>
      <c r="Q202" s="124">
        <v>645.6</v>
      </c>
      <c r="R202" s="74">
        <f>IF(P202-Q202=0,"-",(P202-Q202)/Q202*100)</f>
        <v>2.8345724907063126</v>
      </c>
      <c r="S202" s="8"/>
      <c r="T202" s="8"/>
      <c r="U202" s="406"/>
      <c r="V202" s="8"/>
      <c r="W202" s="406"/>
      <c r="X202" s="8"/>
    </row>
    <row r="203" spans="1:24" ht="12.75">
      <c r="A203" s="52"/>
      <c r="B203" s="9"/>
      <c r="C203" s="80"/>
      <c r="D203" s="94" t="s">
        <v>24</v>
      </c>
      <c r="E203" s="274">
        <v>17572</v>
      </c>
      <c r="F203" s="121">
        <v>18567</v>
      </c>
      <c r="G203" s="275">
        <v>18348</v>
      </c>
      <c r="H203" s="276">
        <v>19123.59</v>
      </c>
      <c r="I203" s="274">
        <v>8952</v>
      </c>
      <c r="J203" s="121">
        <v>9417</v>
      </c>
      <c r="K203" s="275">
        <v>9351</v>
      </c>
      <c r="L203" s="276">
        <v>9788</v>
      </c>
      <c r="M203" s="311">
        <v>45.5</v>
      </c>
      <c r="N203" s="124">
        <v>47.9</v>
      </c>
      <c r="O203" s="74">
        <f>IF(M203-N203=0,"-",(M203-N203)/N203*100)</f>
        <v>-5.0104384133611664</v>
      </c>
      <c r="P203" s="277">
        <v>188.7</v>
      </c>
      <c r="Q203" s="124">
        <v>198.1</v>
      </c>
      <c r="R203" s="74">
        <f>IF(P203-Q203=0,"-",(P203-Q203)/Q203*100)</f>
        <v>-4.745078243311462</v>
      </c>
      <c r="S203" s="8"/>
      <c r="T203" s="8"/>
      <c r="U203" s="406"/>
      <c r="V203" s="8"/>
      <c r="W203" s="406"/>
      <c r="X203" s="8"/>
    </row>
    <row r="204" spans="1:24" ht="12.75">
      <c r="A204" s="67"/>
      <c r="B204" s="79" t="s">
        <v>25</v>
      </c>
      <c r="C204" s="80">
        <v>55.3</v>
      </c>
      <c r="D204" s="94" t="s">
        <v>26</v>
      </c>
      <c r="E204" s="171">
        <f t="shared" ref="E204:Q204" si="48">E202+E203</f>
        <v>93521</v>
      </c>
      <c r="F204" s="97">
        <f t="shared" si="48"/>
        <v>90851</v>
      </c>
      <c r="G204" s="82">
        <f t="shared" si="48"/>
        <v>94621</v>
      </c>
      <c r="H204" s="250">
        <f t="shared" si="48"/>
        <v>92316.59</v>
      </c>
      <c r="I204" s="173">
        <f t="shared" si="48"/>
        <v>39907</v>
      </c>
      <c r="J204" s="97">
        <f t="shared" si="48"/>
        <v>39110.28</v>
      </c>
      <c r="K204" s="82">
        <f t="shared" si="48"/>
        <v>42241</v>
      </c>
      <c r="L204" s="173">
        <f t="shared" si="48"/>
        <v>41684</v>
      </c>
      <c r="M204" s="115">
        <f t="shared" si="48"/>
        <v>203</v>
      </c>
      <c r="N204" s="93">
        <f t="shared" si="48"/>
        <v>199</v>
      </c>
      <c r="O204" s="74">
        <f>IF(M204-N204=0,"-",(M204-N204)/N204*100)</f>
        <v>2.0100502512562812</v>
      </c>
      <c r="P204" s="115">
        <f t="shared" si="48"/>
        <v>852.59999999999991</v>
      </c>
      <c r="Q204" s="93">
        <f t="shared" si="48"/>
        <v>843.7</v>
      </c>
      <c r="R204" s="74">
        <f>IF(P204-Q204=0,"-",(P204-Q204)/Q204*100)</f>
        <v>1.0548773260637505</v>
      </c>
      <c r="S204" s="8"/>
      <c r="T204" s="86">
        <f>+P204*1000000/C204/365</f>
        <v>42240.332928732438</v>
      </c>
      <c r="U204" s="406">
        <f>+T204-K204</f>
        <v>-0.66707126756227808</v>
      </c>
      <c r="V204" s="86">
        <f>+Q204*1000000/C204/366</f>
        <v>41685.194517732387</v>
      </c>
      <c r="W204" s="406">
        <f>+V204-L204</f>
        <v>1.1945177323868847</v>
      </c>
      <c r="X204" s="8"/>
    </row>
    <row r="205" spans="1:24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  <c r="X205" s="8"/>
    </row>
    <row r="206" spans="1:24" ht="12.75">
      <c r="A206" s="67" t="s">
        <v>135</v>
      </c>
      <c r="B206" s="68"/>
      <c r="C206" s="80"/>
      <c r="D206" s="94" t="s">
        <v>20</v>
      </c>
      <c r="E206" s="274">
        <v>66539</v>
      </c>
      <c r="F206" s="121">
        <v>64786</v>
      </c>
      <c r="G206" s="275">
        <v>65454</v>
      </c>
      <c r="H206" s="276">
        <v>64526</v>
      </c>
      <c r="I206" s="274">
        <v>19318</v>
      </c>
      <c r="J206" s="121">
        <v>18866</v>
      </c>
      <c r="K206" s="275">
        <v>19735</v>
      </c>
      <c r="L206" s="276">
        <v>19312</v>
      </c>
      <c r="M206" s="311">
        <v>306.2</v>
      </c>
      <c r="N206" s="124">
        <v>299.10000000000002</v>
      </c>
      <c r="O206" s="74">
        <f>IF(M206-N206=0,"-",(M206-N206)/N206*100)</f>
        <v>2.3737880307589316</v>
      </c>
      <c r="P206" s="277">
        <v>1241.0999999999999</v>
      </c>
      <c r="Q206" s="124">
        <v>1217.9000000000001</v>
      </c>
      <c r="R206" s="74">
        <f>IF(P206-Q206=0,"-",(P206-Q206)/Q206*100)</f>
        <v>1.9049183019952225</v>
      </c>
      <c r="S206" s="8"/>
      <c r="T206" s="8"/>
      <c r="U206" s="406"/>
      <c r="V206" s="8"/>
      <c r="W206" s="406"/>
      <c r="X206" s="8"/>
    </row>
    <row r="207" spans="1:24" ht="12.75">
      <c r="A207" s="52"/>
      <c r="B207" s="9"/>
      <c r="C207" s="80"/>
      <c r="D207" s="94" t="s">
        <v>24</v>
      </c>
      <c r="E207" s="274">
        <v>11919</v>
      </c>
      <c r="F207" s="121">
        <v>12397</v>
      </c>
      <c r="G207" s="275">
        <v>12131</v>
      </c>
      <c r="H207" s="276">
        <v>12690.62</v>
      </c>
      <c r="I207" s="274">
        <v>4344</v>
      </c>
      <c r="J207" s="121">
        <v>4517</v>
      </c>
      <c r="K207" s="275">
        <v>4425</v>
      </c>
      <c r="L207" s="276">
        <v>4597.5</v>
      </c>
      <c r="M207" s="311">
        <v>68.900000000000006</v>
      </c>
      <c r="N207" s="124">
        <v>71.599999999999994</v>
      </c>
      <c r="O207" s="74">
        <f>IF(M207-N207=0,"-",(M207-N207)/N207*100)</f>
        <v>-3.7709497206703753</v>
      </c>
      <c r="P207" s="277">
        <v>278.3</v>
      </c>
      <c r="Q207" s="124">
        <v>289.89999999999998</v>
      </c>
      <c r="R207" s="74">
        <f>IF(P207-Q207=0,"-",(P207-Q207)/Q207*100)</f>
        <v>-4.0013797861331382</v>
      </c>
      <c r="S207" s="8"/>
      <c r="T207" s="8"/>
      <c r="U207" s="406"/>
      <c r="V207" s="8"/>
      <c r="W207" s="406"/>
      <c r="X207" s="8"/>
    </row>
    <row r="208" spans="1:24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Q208" si="49">E206+E207</f>
        <v>78458</v>
      </c>
      <c r="F208" s="97">
        <f t="shared" si="49"/>
        <v>77183</v>
      </c>
      <c r="G208" s="82">
        <f t="shared" si="49"/>
        <v>77585</v>
      </c>
      <c r="H208" s="250">
        <f t="shared" si="49"/>
        <v>77216.62</v>
      </c>
      <c r="I208" s="173">
        <f t="shared" si="49"/>
        <v>23662</v>
      </c>
      <c r="J208" s="97">
        <f t="shared" si="49"/>
        <v>23383</v>
      </c>
      <c r="K208" s="82">
        <f t="shared" si="49"/>
        <v>24160</v>
      </c>
      <c r="L208" s="173">
        <f t="shared" si="49"/>
        <v>23909.5</v>
      </c>
      <c r="M208" s="115">
        <f t="shared" si="49"/>
        <v>375.1</v>
      </c>
      <c r="N208" s="93">
        <f t="shared" si="49"/>
        <v>370.70000000000005</v>
      </c>
      <c r="O208" s="74">
        <f>IF(M208-N208=0,"-",(M208-N208)/N208*100)</f>
        <v>1.1869436201780355</v>
      </c>
      <c r="P208" s="115">
        <f t="shared" si="49"/>
        <v>1519.3999999999999</v>
      </c>
      <c r="Q208" s="93">
        <f t="shared" si="49"/>
        <v>1507.8000000000002</v>
      </c>
      <c r="R208" s="74">
        <f>IF(P208-Q208=0,"-",(P208-Q208)/Q208*100)</f>
        <v>0.76933280275896543</v>
      </c>
      <c r="S208" s="8"/>
      <c r="T208" s="86">
        <f>+P208*1000000/C208/365</f>
        <v>24159.83590265465</v>
      </c>
      <c r="U208" s="406">
        <f>+T208-K208</f>
        <v>-0.16409734535045573</v>
      </c>
      <c r="V208" s="86">
        <f>+Q208*1000000/C208/366</f>
        <v>23909.878880717013</v>
      </c>
      <c r="W208" s="406">
        <f>+V208-L208</f>
        <v>0.37888071701308945</v>
      </c>
      <c r="X208" s="8"/>
    </row>
    <row r="209" spans="1:24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  <c r="X209" s="8"/>
    </row>
    <row r="210" spans="1:24" ht="12.75">
      <c r="A210" s="67" t="s">
        <v>136</v>
      </c>
      <c r="B210" s="68"/>
      <c r="C210" s="80"/>
      <c r="D210" s="94" t="s">
        <v>20</v>
      </c>
      <c r="E210" s="274">
        <v>42811</v>
      </c>
      <c r="F210" s="121">
        <v>40872</v>
      </c>
      <c r="G210" s="275">
        <v>46135</v>
      </c>
      <c r="H210" s="276">
        <v>44919</v>
      </c>
      <c r="I210" s="274">
        <v>24419</v>
      </c>
      <c r="J210" s="121">
        <v>23460</v>
      </c>
      <c r="K210" s="275">
        <v>27230</v>
      </c>
      <c r="L210" s="276">
        <v>26696</v>
      </c>
      <c r="M210" s="311">
        <v>111.7</v>
      </c>
      <c r="N210" s="124">
        <v>107.3</v>
      </c>
      <c r="O210" s="74">
        <f>IF(M210-N210=0,"-",(M210-N210)/N210*100)</f>
        <v>4.1006523765144509</v>
      </c>
      <c r="P210" s="277">
        <v>494</v>
      </c>
      <c r="Q210" s="124">
        <v>485.6</v>
      </c>
      <c r="R210" s="74">
        <f>IF(P210-Q210=0,"-",(P210-Q210)/Q210*100)</f>
        <v>1.7298187808896164</v>
      </c>
      <c r="S210" s="8"/>
      <c r="T210" s="8"/>
      <c r="U210" s="406"/>
      <c r="V210" s="8"/>
      <c r="W210" s="406"/>
      <c r="X210" s="8"/>
    </row>
    <row r="211" spans="1:24" ht="12.75">
      <c r="A211" s="52"/>
      <c r="B211" s="9"/>
      <c r="C211" s="80"/>
      <c r="D211" s="94" t="s">
        <v>24</v>
      </c>
      <c r="E211" s="274">
        <v>12674.88</v>
      </c>
      <c r="F211" s="121">
        <v>13619</v>
      </c>
      <c r="G211" s="275">
        <v>13176</v>
      </c>
      <c r="H211" s="276">
        <v>14323</v>
      </c>
      <c r="I211" s="274">
        <v>8494</v>
      </c>
      <c r="J211" s="121">
        <v>9019</v>
      </c>
      <c r="K211" s="275">
        <v>8773</v>
      </c>
      <c r="L211" s="276">
        <v>9533</v>
      </c>
      <c r="M211" s="311">
        <v>38.799999999999997</v>
      </c>
      <c r="N211" s="124">
        <v>41.2</v>
      </c>
      <c r="O211" s="74">
        <f>IF(M211-N211=0,"-",(M211-N211)/N211*100)</f>
        <v>-5.8252427184466153</v>
      </c>
      <c r="P211" s="277">
        <v>159.1</v>
      </c>
      <c r="Q211" s="124">
        <v>173.4</v>
      </c>
      <c r="R211" s="74">
        <f>IF(P211-Q211=0,"-",(P211-Q211)/Q211*100)</f>
        <v>-8.2468281430219204</v>
      </c>
      <c r="S211" s="8"/>
      <c r="T211" s="8"/>
      <c r="U211" s="406"/>
      <c r="V211" s="8"/>
      <c r="W211" s="406"/>
      <c r="X211" s="8"/>
    </row>
    <row r="212" spans="1:24" ht="12.75">
      <c r="A212" s="67"/>
      <c r="B212" s="79" t="s">
        <v>25</v>
      </c>
      <c r="C212" s="80">
        <v>49.7</v>
      </c>
      <c r="D212" s="94" t="s">
        <v>26</v>
      </c>
      <c r="E212" s="171">
        <f t="shared" ref="E212:Q212" si="50">E210+E211</f>
        <v>55485.88</v>
      </c>
      <c r="F212" s="97">
        <f t="shared" si="50"/>
        <v>54491</v>
      </c>
      <c r="G212" s="82">
        <f t="shared" si="50"/>
        <v>59311</v>
      </c>
      <c r="H212" s="250">
        <f t="shared" si="50"/>
        <v>59242</v>
      </c>
      <c r="I212" s="173">
        <f t="shared" si="50"/>
        <v>32913</v>
      </c>
      <c r="J212" s="97">
        <f t="shared" si="50"/>
        <v>32479</v>
      </c>
      <c r="K212" s="82">
        <f t="shared" si="50"/>
        <v>36003</v>
      </c>
      <c r="L212" s="173">
        <f t="shared" si="50"/>
        <v>36229</v>
      </c>
      <c r="M212" s="115">
        <f t="shared" si="50"/>
        <v>150.5</v>
      </c>
      <c r="N212" s="93">
        <f t="shared" si="50"/>
        <v>148.5</v>
      </c>
      <c r="O212" s="74">
        <f>IF(M212-N212=0,"-",(M212-N212)/N212*100)</f>
        <v>1.3468013468013467</v>
      </c>
      <c r="P212" s="115">
        <f t="shared" si="50"/>
        <v>653.1</v>
      </c>
      <c r="Q212" s="93">
        <f t="shared" si="50"/>
        <v>659</v>
      </c>
      <c r="R212" s="74">
        <f>IF(P212-Q212=0,"-",(P212-Q212)/Q212*100)</f>
        <v>-0.89529590288315286</v>
      </c>
      <c r="S212" s="8"/>
      <c r="T212" s="86">
        <f>+P212*1000000/C212/365</f>
        <v>36002.315261431599</v>
      </c>
      <c r="U212" s="406">
        <f>+T212-K212</f>
        <v>-0.68473856840137159</v>
      </c>
      <c r="V212" s="86">
        <f>+Q212*1000000/C212/366</f>
        <v>36228.298754274278</v>
      </c>
      <c r="W212" s="406">
        <f>+V212-L212</f>
        <v>-0.7012457257224014</v>
      </c>
      <c r="X212" s="8"/>
    </row>
    <row r="213" spans="1:24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  <c r="X213" s="8"/>
    </row>
    <row r="214" spans="1:24" ht="12.75">
      <c r="A214" s="67" t="s">
        <v>137</v>
      </c>
      <c r="B214" s="68"/>
      <c r="C214" s="80"/>
      <c r="D214" s="94" t="s">
        <v>20</v>
      </c>
      <c r="E214" s="274">
        <v>31848</v>
      </c>
      <c r="F214" s="121">
        <v>31210</v>
      </c>
      <c r="G214" s="275">
        <v>35915</v>
      </c>
      <c r="H214" s="276">
        <v>35215</v>
      </c>
      <c r="I214" s="274">
        <v>12413</v>
      </c>
      <c r="J214" s="121">
        <v>12093</v>
      </c>
      <c r="K214" s="275">
        <v>15032</v>
      </c>
      <c r="L214" s="276">
        <v>14726</v>
      </c>
      <c r="M214" s="311">
        <v>216.5</v>
      </c>
      <c r="N214" s="124">
        <v>210.9</v>
      </c>
      <c r="O214" s="74">
        <f>IF(M214-N214=0,"-",(M214-N214)/N214*100)</f>
        <v>2.6552868658131787</v>
      </c>
      <c r="P214" s="277">
        <v>1040.3</v>
      </c>
      <c r="Q214" s="124">
        <v>1021.9</v>
      </c>
      <c r="R214" s="74">
        <f>IF(P214-Q214=0,"-",(P214-Q214)/Q214*100)</f>
        <v>1.8005675702123474</v>
      </c>
      <c r="S214" s="8"/>
      <c r="T214" s="8"/>
      <c r="U214" s="406"/>
      <c r="V214" s="8"/>
      <c r="W214" s="406"/>
      <c r="X214" s="8"/>
    </row>
    <row r="215" spans="1:24" ht="12.75">
      <c r="A215" s="52"/>
      <c r="B215" s="9"/>
      <c r="C215" s="80"/>
      <c r="D215" s="94" t="s">
        <v>24</v>
      </c>
      <c r="E215" s="274">
        <v>10521</v>
      </c>
      <c r="F215" s="121">
        <v>11164</v>
      </c>
      <c r="G215" s="275">
        <v>10879</v>
      </c>
      <c r="H215" s="276">
        <v>11772</v>
      </c>
      <c r="I215" s="274">
        <v>5068</v>
      </c>
      <c r="J215" s="121">
        <v>5260</v>
      </c>
      <c r="K215" s="275">
        <v>5175</v>
      </c>
      <c r="L215" s="276">
        <v>5457</v>
      </c>
      <c r="M215" s="311">
        <v>88.4</v>
      </c>
      <c r="N215" s="124">
        <v>91.7</v>
      </c>
      <c r="O215" s="74">
        <f>IF(M215-N215=0,"-",(M215-N215)/N215*100)</f>
        <v>-3.5986913849509237</v>
      </c>
      <c r="P215" s="277">
        <v>358.1</v>
      </c>
      <c r="Q215" s="124">
        <v>378.7</v>
      </c>
      <c r="R215" s="74">
        <f>IF(P215-Q215=0,"-",(P215-Q215)/Q215*100)</f>
        <v>-5.4396620015843586</v>
      </c>
      <c r="S215" s="8"/>
      <c r="T215" s="8"/>
      <c r="U215" s="406"/>
      <c r="V215" s="8"/>
      <c r="W215" s="406"/>
      <c r="X215" s="8"/>
    </row>
    <row r="216" spans="1:24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Q216" si="51">E214+E215</f>
        <v>42369</v>
      </c>
      <c r="F216" s="97">
        <f t="shared" si="51"/>
        <v>42374</v>
      </c>
      <c r="G216" s="82">
        <f t="shared" si="51"/>
        <v>46794</v>
      </c>
      <c r="H216" s="250">
        <f t="shared" si="51"/>
        <v>46987</v>
      </c>
      <c r="I216" s="173">
        <f t="shared" si="51"/>
        <v>17481</v>
      </c>
      <c r="J216" s="97">
        <f t="shared" si="51"/>
        <v>17353</v>
      </c>
      <c r="K216" s="82">
        <f t="shared" si="51"/>
        <v>20207</v>
      </c>
      <c r="L216" s="173">
        <f t="shared" si="51"/>
        <v>20183</v>
      </c>
      <c r="M216" s="115">
        <f t="shared" si="51"/>
        <v>304.89999999999998</v>
      </c>
      <c r="N216" s="93">
        <f t="shared" si="51"/>
        <v>302.60000000000002</v>
      </c>
      <c r="O216" s="74">
        <f>IF(M216-N216=0,"-",(M216-N216)/N216*100)</f>
        <v>0.76007931262391093</v>
      </c>
      <c r="P216" s="115">
        <f t="shared" si="51"/>
        <v>1398.4</v>
      </c>
      <c r="Q216" s="93">
        <f t="shared" si="51"/>
        <v>1400.6</v>
      </c>
      <c r="R216" s="74">
        <f>IF(P216-Q216=0,"-",(P216-Q216)/Q216*100)</f>
        <v>-0.15707553905467789</v>
      </c>
      <c r="S216" s="8"/>
      <c r="T216" s="86">
        <f>+P216*1000000/C216/365</f>
        <v>20206.924455233802</v>
      </c>
      <c r="U216" s="406">
        <f>+T216-K216</f>
        <v>-7.5544766197708668E-2</v>
      </c>
      <c r="V216" s="86">
        <f>+Q216*1000000/C216/366</f>
        <v>20183.417490950174</v>
      </c>
      <c r="W216" s="406">
        <f>+V216-L216</f>
        <v>0.41749095017439686</v>
      </c>
      <c r="X216" s="8"/>
    </row>
    <row r="217" spans="1:24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25"/>
      <c r="Q217" s="124"/>
      <c r="R217" s="74"/>
      <c r="S217" s="8"/>
      <c r="T217" s="8"/>
      <c r="U217" s="406"/>
      <c r="V217" s="8"/>
      <c r="W217" s="406"/>
      <c r="X217" s="8"/>
    </row>
    <row r="218" spans="1:24" ht="12.75">
      <c r="A218" s="67" t="s">
        <v>138</v>
      </c>
      <c r="B218" s="68"/>
      <c r="C218" s="80"/>
      <c r="D218" s="94" t="s">
        <v>20</v>
      </c>
      <c r="E218" s="274">
        <v>25788</v>
      </c>
      <c r="F218" s="121">
        <v>25124</v>
      </c>
      <c r="G218" s="275">
        <v>28618.26</v>
      </c>
      <c r="H218" s="276">
        <v>27693</v>
      </c>
      <c r="I218" s="274">
        <v>11730</v>
      </c>
      <c r="J218" s="121">
        <v>11453.81</v>
      </c>
      <c r="K218" s="275">
        <v>13620</v>
      </c>
      <c r="L218" s="276">
        <v>13124</v>
      </c>
      <c r="M218" s="311">
        <v>154.30000000000001</v>
      </c>
      <c r="N218" s="124">
        <v>150.69999999999999</v>
      </c>
      <c r="O218" s="74">
        <f t="shared" ref="O218:O236" si="52">IF(M218-N218=0,"-",(M218-N218)/N218*100)</f>
        <v>2.3888520238885356</v>
      </c>
      <c r="P218" s="277">
        <v>710.9</v>
      </c>
      <c r="Q218" s="124">
        <v>686.9</v>
      </c>
      <c r="R218" s="74">
        <f t="shared" ref="R218:R236" si="53">IF(P218-Q218=0,"-",(P218-Q218)/Q218*100)</f>
        <v>3.4939583636628329</v>
      </c>
      <c r="S218" s="8"/>
      <c r="T218" s="8"/>
      <c r="U218" s="406"/>
      <c r="V218" s="8"/>
      <c r="W218" s="406"/>
      <c r="X218" s="8"/>
    </row>
    <row r="219" spans="1:24" ht="12.75">
      <c r="A219" s="52"/>
      <c r="B219" s="9"/>
      <c r="C219" s="80"/>
      <c r="D219" s="94" t="s">
        <v>24</v>
      </c>
      <c r="E219" s="274">
        <v>6653</v>
      </c>
      <c r="F219" s="121">
        <v>6968</v>
      </c>
      <c r="G219" s="275">
        <v>6649</v>
      </c>
      <c r="H219" s="276">
        <v>6951</v>
      </c>
      <c r="I219" s="274">
        <v>3145</v>
      </c>
      <c r="J219" s="121">
        <v>3341</v>
      </c>
      <c r="K219" s="275">
        <v>3184</v>
      </c>
      <c r="L219" s="276">
        <v>3366.07</v>
      </c>
      <c r="M219" s="311">
        <v>41.4</v>
      </c>
      <c r="N219" s="124">
        <v>43.9</v>
      </c>
      <c r="O219" s="74">
        <f t="shared" si="52"/>
        <v>-5.6947608200455582</v>
      </c>
      <c r="P219" s="277">
        <v>166.2</v>
      </c>
      <c r="Q219" s="124">
        <v>176.2</v>
      </c>
      <c r="R219" s="74">
        <f t="shared" si="53"/>
        <v>-5.6753688989784346</v>
      </c>
      <c r="S219" s="8"/>
      <c r="T219" s="8"/>
      <c r="U219" s="406"/>
      <c r="V219" s="8"/>
      <c r="W219" s="406"/>
      <c r="X219" s="8"/>
    </row>
    <row r="220" spans="1:24" ht="12.75">
      <c r="A220" s="67"/>
      <c r="B220" s="79" t="s">
        <v>25</v>
      </c>
      <c r="C220" s="80">
        <v>143</v>
      </c>
      <c r="D220" s="94" t="s">
        <v>26</v>
      </c>
      <c r="E220" s="171">
        <f t="shared" ref="E220:Q220" si="54">E218+E219</f>
        <v>32441</v>
      </c>
      <c r="F220" s="97">
        <f t="shared" si="54"/>
        <v>32092</v>
      </c>
      <c r="G220" s="82">
        <f t="shared" si="54"/>
        <v>35267.259999999995</v>
      </c>
      <c r="H220" s="250">
        <f t="shared" si="54"/>
        <v>34644</v>
      </c>
      <c r="I220" s="173">
        <f t="shared" si="54"/>
        <v>14875</v>
      </c>
      <c r="J220" s="97">
        <f t="shared" si="54"/>
        <v>14794.81</v>
      </c>
      <c r="K220" s="82">
        <f t="shared" si="54"/>
        <v>16804</v>
      </c>
      <c r="L220" s="173">
        <f t="shared" si="54"/>
        <v>16490.07</v>
      </c>
      <c r="M220" s="115">
        <f t="shared" si="54"/>
        <v>195.70000000000002</v>
      </c>
      <c r="N220" s="93">
        <f t="shared" si="54"/>
        <v>194.6</v>
      </c>
      <c r="O220" s="74">
        <f>IF(M220-N220=0,"-",(M220-N220)/N220*100)</f>
        <v>0.56526207605345469</v>
      </c>
      <c r="P220" s="115">
        <f t="shared" si="54"/>
        <v>877.09999999999991</v>
      </c>
      <c r="Q220" s="93">
        <f t="shared" si="54"/>
        <v>863.09999999999991</v>
      </c>
      <c r="R220" s="74">
        <f>IF(P220-Q220=0,"-",(P220-Q220)/Q220*100)</f>
        <v>1.6220600162206005</v>
      </c>
      <c r="S220" s="8"/>
      <c r="T220" s="86">
        <f>+P220*1000000/C220/365</f>
        <v>16804.291598812142</v>
      </c>
      <c r="U220" s="406">
        <f>+T220-K220</f>
        <v>0.29159881214218331</v>
      </c>
      <c r="V220" s="86">
        <f>+Q220*1000000/C220/366</f>
        <v>16490.886163017309</v>
      </c>
      <c r="W220" s="406">
        <f>+V220-L220</f>
        <v>0.81616301730900886</v>
      </c>
      <c r="X220" s="8"/>
    </row>
    <row r="221" spans="1:24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</row>
    <row r="222" spans="1:24" ht="12.75">
      <c r="A222" s="67" t="s">
        <v>140</v>
      </c>
      <c r="B222" s="68"/>
      <c r="C222" s="80"/>
      <c r="D222" s="94" t="s">
        <v>20</v>
      </c>
      <c r="E222" s="171">
        <v>241995</v>
      </c>
      <c r="F222" s="97">
        <v>245207</v>
      </c>
      <c r="G222" s="82">
        <v>235163</v>
      </c>
      <c r="H222" s="250">
        <v>240330</v>
      </c>
      <c r="I222" s="173">
        <v>130381</v>
      </c>
      <c r="J222" s="97">
        <v>131995</v>
      </c>
      <c r="K222" s="82">
        <v>126651</v>
      </c>
      <c r="L222" s="296">
        <v>129430</v>
      </c>
      <c r="M222" s="115">
        <v>242.3</v>
      </c>
      <c r="N222" s="93">
        <v>245.3</v>
      </c>
      <c r="O222" s="74">
        <f t="shared" si="52"/>
        <v>-1.222992254382389</v>
      </c>
      <c r="P222" s="115">
        <v>933.8</v>
      </c>
      <c r="Q222" s="93">
        <v>956.9</v>
      </c>
      <c r="R222" s="74">
        <f t="shared" si="53"/>
        <v>-2.4140453547915168</v>
      </c>
      <c r="S222" s="8"/>
      <c r="T222" s="8"/>
      <c r="U222" s="406"/>
      <c r="V222" s="8"/>
      <c r="W222" s="406"/>
      <c r="X222" s="8"/>
    </row>
    <row r="223" spans="1:24" ht="12.75">
      <c r="A223" s="52"/>
      <c r="B223" s="9"/>
      <c r="C223" s="80"/>
      <c r="D223" s="94" t="s">
        <v>24</v>
      </c>
      <c r="E223" s="171">
        <v>21904</v>
      </c>
      <c r="F223" s="97">
        <v>22194</v>
      </c>
      <c r="G223" s="82">
        <v>21285</v>
      </c>
      <c r="H223" s="250">
        <v>21753</v>
      </c>
      <c r="I223" s="173">
        <v>11784</v>
      </c>
      <c r="J223" s="97">
        <v>12000</v>
      </c>
      <c r="K223" s="82">
        <v>11474</v>
      </c>
      <c r="L223" s="296">
        <v>11727</v>
      </c>
      <c r="M223" s="115">
        <v>21.9</v>
      </c>
      <c r="N223" s="93">
        <v>22.3</v>
      </c>
      <c r="O223" s="74">
        <f t="shared" si="52"/>
        <v>-1.7937219730941798</v>
      </c>
      <c r="P223" s="115">
        <v>84.6</v>
      </c>
      <c r="Q223" s="93">
        <v>86.7</v>
      </c>
      <c r="R223" s="74">
        <f t="shared" si="53"/>
        <v>-2.4221453287197328</v>
      </c>
      <c r="S223" s="8"/>
      <c r="T223" s="8"/>
      <c r="U223" s="406"/>
      <c r="V223" s="8"/>
      <c r="W223" s="406"/>
      <c r="X223" s="8"/>
    </row>
    <row r="224" spans="1:24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5">E222+E223</f>
        <v>263899</v>
      </c>
      <c r="F224" s="97">
        <f t="shared" si="55"/>
        <v>267401</v>
      </c>
      <c r="G224" s="82">
        <f t="shared" si="55"/>
        <v>256448</v>
      </c>
      <c r="H224" s="250">
        <f t="shared" si="55"/>
        <v>262083</v>
      </c>
      <c r="I224" s="173">
        <f t="shared" si="55"/>
        <v>142165</v>
      </c>
      <c r="J224" s="97">
        <f t="shared" si="55"/>
        <v>143995</v>
      </c>
      <c r="K224" s="82">
        <f t="shared" si="55"/>
        <v>138125</v>
      </c>
      <c r="L224" s="173">
        <f t="shared" si="55"/>
        <v>141157</v>
      </c>
      <c r="M224" s="115">
        <f t="shared" si="55"/>
        <v>264.2</v>
      </c>
      <c r="N224" s="93">
        <f t="shared" si="55"/>
        <v>267.60000000000002</v>
      </c>
      <c r="O224" s="74">
        <f t="shared" si="52"/>
        <v>-1.27055306427505</v>
      </c>
      <c r="P224" s="92">
        <f>P222+P223</f>
        <v>1018.4</v>
      </c>
      <c r="Q224" s="93">
        <f>Q222+Q223</f>
        <v>1043.5999999999999</v>
      </c>
      <c r="R224" s="74">
        <f t="shared" si="53"/>
        <v>-2.4147182828669922</v>
      </c>
      <c r="S224" s="8"/>
      <c r="T224" s="86">
        <f>+P224*1000000/C224/365</f>
        <v>138125.59338125595</v>
      </c>
      <c r="U224" s="406">
        <f>+T224-K224</f>
        <v>0.59338125595240854</v>
      </c>
      <c r="V224" s="86">
        <f>+Q224*1000000/C224/366</f>
        <v>141156.73862468213</v>
      </c>
      <c r="W224" s="406">
        <f>+V224-L224</f>
        <v>-0.26137531787389889</v>
      </c>
      <c r="X224" s="8"/>
    </row>
    <row r="225" spans="1:24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</row>
    <row r="226" spans="1:24" ht="12.75">
      <c r="A226" s="67" t="s">
        <v>142</v>
      </c>
      <c r="B226" s="68"/>
      <c r="C226" s="80"/>
      <c r="D226" s="94" t="s">
        <v>20</v>
      </c>
      <c r="E226" s="171">
        <v>140885</v>
      </c>
      <c r="F226" s="97">
        <v>140941</v>
      </c>
      <c r="G226" s="82">
        <v>143110</v>
      </c>
      <c r="H226" s="250">
        <v>141081</v>
      </c>
      <c r="I226" s="173">
        <v>73635</v>
      </c>
      <c r="J226" s="97">
        <v>73748</v>
      </c>
      <c r="K226" s="82">
        <v>74880</v>
      </c>
      <c r="L226" s="296">
        <v>74734</v>
      </c>
      <c r="M226" s="115">
        <v>350</v>
      </c>
      <c r="N226" s="93">
        <v>350.1</v>
      </c>
      <c r="O226" s="74">
        <f t="shared" si="52"/>
        <v>-2.8563267637824262E-2</v>
      </c>
      <c r="P226" s="115">
        <v>1410.4</v>
      </c>
      <c r="Q226" s="93">
        <v>1411.4</v>
      </c>
      <c r="R226" s="74">
        <f t="shared" si="53"/>
        <v>-7.0851636672807139E-2</v>
      </c>
      <c r="S226" s="8"/>
      <c r="T226" s="8"/>
      <c r="U226" s="406"/>
      <c r="V226" s="8"/>
      <c r="W226" s="406"/>
      <c r="X226" s="154"/>
    </row>
    <row r="227" spans="1:24" ht="12.75">
      <c r="A227" s="52"/>
      <c r="B227" s="9"/>
      <c r="C227" s="80"/>
      <c r="D227" s="94" t="s">
        <v>24</v>
      </c>
      <c r="E227" s="171">
        <v>13902</v>
      </c>
      <c r="F227" s="97">
        <v>13848</v>
      </c>
      <c r="G227" s="82">
        <v>13982</v>
      </c>
      <c r="H227" s="250">
        <v>16525</v>
      </c>
      <c r="I227" s="173">
        <v>7500</v>
      </c>
      <c r="J227" s="97">
        <v>8111</v>
      </c>
      <c r="K227" s="82">
        <v>8188</v>
      </c>
      <c r="L227" s="296">
        <v>8424</v>
      </c>
      <c r="M227" s="115">
        <v>38.6</v>
      </c>
      <c r="N227" s="93">
        <v>38.5</v>
      </c>
      <c r="O227" s="74">
        <f t="shared" si="52"/>
        <v>0.25974025974026343</v>
      </c>
      <c r="P227" s="115">
        <v>154.19999999999999</v>
      </c>
      <c r="Q227" s="93">
        <v>159</v>
      </c>
      <c r="R227" s="74">
        <f t="shared" si="53"/>
        <v>-3.0188679245283092</v>
      </c>
      <c r="S227" s="8"/>
      <c r="T227" s="8"/>
      <c r="U227" s="406"/>
      <c r="V227" s="8"/>
      <c r="W227" s="406"/>
      <c r="X227" s="154"/>
    </row>
    <row r="228" spans="1:24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6">E226+E227</f>
        <v>154787</v>
      </c>
      <c r="F228" s="97">
        <f t="shared" si="56"/>
        <v>154789</v>
      </c>
      <c r="G228" s="82">
        <f t="shared" si="56"/>
        <v>157092</v>
      </c>
      <c r="H228" s="250">
        <f t="shared" si="56"/>
        <v>157606</v>
      </c>
      <c r="I228" s="173">
        <f t="shared" si="56"/>
        <v>81135</v>
      </c>
      <c r="J228" s="97">
        <f t="shared" si="56"/>
        <v>81859</v>
      </c>
      <c r="K228" s="82">
        <f t="shared" si="56"/>
        <v>83068</v>
      </c>
      <c r="L228" s="173">
        <f t="shared" si="56"/>
        <v>83158</v>
      </c>
      <c r="M228" s="115">
        <f t="shared" si="56"/>
        <v>388.6</v>
      </c>
      <c r="N228" s="93">
        <f t="shared" si="56"/>
        <v>388.6</v>
      </c>
      <c r="O228" s="74" t="str">
        <f t="shared" si="52"/>
        <v>-</v>
      </c>
      <c r="P228" s="92">
        <f>P226+P227</f>
        <v>1564.6000000000001</v>
      </c>
      <c r="Q228" s="93">
        <f>Q226+Q227</f>
        <v>1570.4</v>
      </c>
      <c r="R228" s="74">
        <f t="shared" si="53"/>
        <v>-0.36933265410086308</v>
      </c>
      <c r="S228" s="8"/>
      <c r="T228" s="86">
        <f>+P228*1000000/C228/365</f>
        <v>83073.165551661892</v>
      </c>
      <c r="U228" s="406">
        <f>+T228-K228</f>
        <v>5.1655516618920956</v>
      </c>
      <c r="V228" s="86">
        <f>+Q228*1000000/C228/366</f>
        <v>83153.301986698862</v>
      </c>
      <c r="W228" s="406">
        <f>+V228-L228</f>
        <v>-4.6980133011384169</v>
      </c>
      <c r="X228" s="8"/>
    </row>
    <row r="229" spans="1:24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</row>
    <row r="230" spans="1:24" ht="12.75">
      <c r="A230" s="67" t="s">
        <v>144</v>
      </c>
      <c r="B230" s="68"/>
      <c r="C230" s="80"/>
      <c r="D230" s="94" t="s">
        <v>20</v>
      </c>
      <c r="E230" s="171">
        <v>66984</v>
      </c>
      <c r="F230" s="97">
        <v>66175</v>
      </c>
      <c r="G230" s="82">
        <v>72680</v>
      </c>
      <c r="H230" s="250">
        <v>72668</v>
      </c>
      <c r="I230" s="173">
        <v>22798</v>
      </c>
      <c r="J230" s="97">
        <v>22814</v>
      </c>
      <c r="K230" s="82">
        <v>25889</v>
      </c>
      <c r="L230" s="296">
        <v>26114</v>
      </c>
      <c r="M230" s="115">
        <v>161.1</v>
      </c>
      <c r="N230" s="93">
        <v>161.19999999999999</v>
      </c>
      <c r="O230" s="74">
        <f t="shared" si="52"/>
        <v>-6.203473945409077E-2</v>
      </c>
      <c r="P230" s="115">
        <v>725.7</v>
      </c>
      <c r="Q230" s="93">
        <v>734</v>
      </c>
      <c r="R230" s="74">
        <f t="shared" si="53"/>
        <v>-1.1307901907356885</v>
      </c>
      <c r="S230" s="8"/>
      <c r="T230" s="8"/>
      <c r="U230" s="406"/>
      <c r="V230" s="8"/>
      <c r="W230" s="406"/>
      <c r="X230" s="8"/>
    </row>
    <row r="231" spans="1:24" ht="12.75">
      <c r="A231" s="67" t="s">
        <v>23</v>
      </c>
      <c r="B231" s="68"/>
      <c r="C231" s="80"/>
      <c r="D231" s="94" t="s">
        <v>24</v>
      </c>
      <c r="E231" s="171">
        <v>8331</v>
      </c>
      <c r="F231" s="97">
        <v>8545</v>
      </c>
      <c r="G231" s="82">
        <v>8706</v>
      </c>
      <c r="H231" s="250">
        <v>9307</v>
      </c>
      <c r="I231" s="173">
        <v>4409</v>
      </c>
      <c r="J231" s="97">
        <v>4610</v>
      </c>
      <c r="K231" s="82">
        <v>4646</v>
      </c>
      <c r="L231" s="296">
        <v>4944</v>
      </c>
      <c r="M231" s="115">
        <v>31.1</v>
      </c>
      <c r="N231" s="93">
        <v>32.6</v>
      </c>
      <c r="O231" s="74">
        <f t="shared" si="52"/>
        <v>-4.6012269938650308</v>
      </c>
      <c r="P231" s="115">
        <v>130.19999999999999</v>
      </c>
      <c r="Q231" s="93">
        <v>139</v>
      </c>
      <c r="R231" s="74">
        <f t="shared" si="53"/>
        <v>-6.3309352517985698</v>
      </c>
      <c r="S231" s="8"/>
      <c r="T231" s="8"/>
      <c r="U231" s="406"/>
      <c r="V231" s="8"/>
      <c r="W231" s="406"/>
      <c r="X231" s="69"/>
    </row>
    <row r="232" spans="1:24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7">E230+E231</f>
        <v>75315</v>
      </c>
      <c r="F232" s="97">
        <f t="shared" si="57"/>
        <v>74720</v>
      </c>
      <c r="G232" s="82">
        <f t="shared" si="57"/>
        <v>81386</v>
      </c>
      <c r="H232" s="250">
        <f t="shared" si="57"/>
        <v>81975</v>
      </c>
      <c r="I232" s="173">
        <f t="shared" si="57"/>
        <v>27207</v>
      </c>
      <c r="J232" s="97">
        <f t="shared" si="57"/>
        <v>27424</v>
      </c>
      <c r="K232" s="82">
        <f t="shared" si="57"/>
        <v>30535</v>
      </c>
      <c r="L232" s="173">
        <f t="shared" si="57"/>
        <v>31058</v>
      </c>
      <c r="M232" s="115">
        <f t="shared" si="57"/>
        <v>192.2</v>
      </c>
      <c r="N232" s="93">
        <f t="shared" si="57"/>
        <v>193.79999999999998</v>
      </c>
      <c r="O232" s="74">
        <f t="shared" si="52"/>
        <v>-0.82559339525283515</v>
      </c>
      <c r="P232" s="92">
        <f>P230+P231</f>
        <v>855.90000000000009</v>
      </c>
      <c r="Q232" s="93">
        <f>Q230+Q231</f>
        <v>873</v>
      </c>
      <c r="R232" s="74">
        <f t="shared" si="53"/>
        <v>-1.9587628865979276</v>
      </c>
      <c r="S232" s="8"/>
      <c r="T232" s="86">
        <f>+P232*1000000/C232/365</f>
        <v>30532.962328767127</v>
      </c>
      <c r="U232" s="406">
        <f>+T232-K232</f>
        <v>-2.0376712328725262</v>
      </c>
      <c r="V232" s="86">
        <f>+Q232*1000000/C232/366</f>
        <v>31057.889344262294</v>
      </c>
      <c r="W232" s="406">
        <f>+V232-L232</f>
        <v>-0.11065573770611081</v>
      </c>
      <c r="X232" s="69"/>
    </row>
    <row r="233" spans="1:24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</row>
    <row r="234" spans="1:24" ht="15">
      <c r="A234" s="155" t="s">
        <v>146</v>
      </c>
      <c r="B234" s="156"/>
      <c r="C234" s="157"/>
      <c r="D234" s="158" t="s">
        <v>20</v>
      </c>
      <c r="E234" s="294">
        <v>53807</v>
      </c>
      <c r="F234" s="161">
        <v>51538</v>
      </c>
      <c r="G234" s="159">
        <v>65860</v>
      </c>
      <c r="H234" s="312">
        <v>58143</v>
      </c>
      <c r="I234" s="295">
        <v>11236</v>
      </c>
      <c r="J234" s="161">
        <v>11166</v>
      </c>
      <c r="K234" s="159">
        <v>12500</v>
      </c>
      <c r="L234" s="312">
        <v>12558</v>
      </c>
      <c r="M234" s="164">
        <v>187.9</v>
      </c>
      <c r="N234" s="163">
        <v>186.8</v>
      </c>
      <c r="O234" s="74">
        <f t="shared" si="52"/>
        <v>0.58886509635973994</v>
      </c>
      <c r="P234" s="164">
        <v>829.5</v>
      </c>
      <c r="Q234" s="163">
        <v>835.6</v>
      </c>
      <c r="R234" s="74">
        <f t="shared" si="53"/>
        <v>-0.73001436093825067</v>
      </c>
      <c r="S234" s="165"/>
      <c r="T234" s="165"/>
      <c r="U234" s="409"/>
      <c r="V234" s="165"/>
      <c r="W234" s="409"/>
      <c r="X234" s="167"/>
    </row>
    <row r="235" spans="1:24" ht="15">
      <c r="A235" s="155"/>
      <c r="B235" s="156"/>
      <c r="C235" s="157"/>
      <c r="D235" s="158" t="s">
        <v>24</v>
      </c>
      <c r="E235" s="294">
        <v>7123</v>
      </c>
      <c r="F235" s="161">
        <v>6765</v>
      </c>
      <c r="G235" s="159">
        <v>8024</v>
      </c>
      <c r="H235" s="312">
        <v>7292</v>
      </c>
      <c r="I235" s="295">
        <v>2082</v>
      </c>
      <c r="J235" s="161">
        <v>1997</v>
      </c>
      <c r="K235" s="159">
        <v>2122</v>
      </c>
      <c r="L235" s="312">
        <v>2152</v>
      </c>
      <c r="M235" s="164">
        <v>34.799999999999997</v>
      </c>
      <c r="N235" s="163">
        <v>33.4</v>
      </c>
      <c r="O235" s="74">
        <f t="shared" si="52"/>
        <v>4.191616766467062</v>
      </c>
      <c r="P235" s="164">
        <v>140.80000000000001</v>
      </c>
      <c r="Q235" s="163">
        <v>143.19999999999999</v>
      </c>
      <c r="R235" s="74">
        <f t="shared" si="53"/>
        <v>-1.6759776536312692</v>
      </c>
      <c r="S235" s="165"/>
      <c r="T235" s="165"/>
      <c r="U235" s="409"/>
      <c r="V235" s="165"/>
      <c r="W235" s="409"/>
      <c r="X235" s="167"/>
    </row>
    <row r="236" spans="1:24" ht="15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8">E234+E235</f>
        <v>60930</v>
      </c>
      <c r="F236" s="97">
        <f t="shared" si="58"/>
        <v>58303</v>
      </c>
      <c r="G236" s="82">
        <f t="shared" si="58"/>
        <v>73884</v>
      </c>
      <c r="H236" s="250">
        <f t="shared" si="58"/>
        <v>65435</v>
      </c>
      <c r="I236" s="173">
        <f t="shared" si="58"/>
        <v>13318</v>
      </c>
      <c r="J236" s="97">
        <f t="shared" si="58"/>
        <v>13163</v>
      </c>
      <c r="K236" s="82">
        <f t="shared" si="58"/>
        <v>14622</v>
      </c>
      <c r="L236" s="173">
        <f t="shared" si="58"/>
        <v>14710</v>
      </c>
      <c r="M236" s="115">
        <f t="shared" si="58"/>
        <v>222.7</v>
      </c>
      <c r="N236" s="93">
        <f t="shared" si="58"/>
        <v>220.20000000000002</v>
      </c>
      <c r="O236" s="74">
        <f t="shared" si="52"/>
        <v>1.1353315168028935</v>
      </c>
      <c r="P236" s="92">
        <f>P234+P235</f>
        <v>970.3</v>
      </c>
      <c r="Q236" s="93">
        <f>Q234+Q235</f>
        <v>978.8</v>
      </c>
      <c r="R236" s="74">
        <f t="shared" si="53"/>
        <v>-0.86841029832447902</v>
      </c>
      <c r="S236" s="165"/>
      <c r="T236" s="86">
        <f>+P236*1000000/C236/365</f>
        <v>14622.421146224209</v>
      </c>
      <c r="U236" s="409">
        <f>+T236-K236</f>
        <v>0.42114622420922387</v>
      </c>
      <c r="V236" s="86">
        <f>+Q236*1000000/C236/366</f>
        <v>14710.214190817987</v>
      </c>
      <c r="W236" s="409">
        <f>+V236-L236</f>
        <v>0.21419081798740081</v>
      </c>
      <c r="X236" s="169"/>
    </row>
    <row r="237" spans="1:24" ht="15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</row>
    <row r="238" spans="1:24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</row>
    <row r="239" spans="1:24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29388.523305200608</v>
      </c>
      <c r="J239" s="182">
        <f>(N239*1000)/(5485.9*92)*1000</f>
        <v>28540.915564565916</v>
      </c>
      <c r="K239" s="183">
        <f>(P239*1000)/($C$241*365)*1000</f>
        <v>32066.141168380105</v>
      </c>
      <c r="L239" s="181">
        <f>(Q239*1000)/(5485.9*366)*1000</f>
        <v>31509.830915759492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14832.470000000001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14404.679999999998</v>
      </c>
      <c r="O239" s="313">
        <f>IF(M239-N239=0,"-",(M239-N239)/N239*100)</f>
        <v>2.9697987043100071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64207.75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63266.679999999993</v>
      </c>
      <c r="R239" s="185">
        <f>IF(P239-Q239=0,"-",(P239-Q239)/Q239*100)</f>
        <v>1.4874654399440701</v>
      </c>
      <c r="S239" s="8"/>
      <c r="T239" s="8"/>
      <c r="U239" s="406"/>
      <c r="V239" s="8"/>
      <c r="W239" s="406"/>
      <c r="X239" s="69"/>
    </row>
    <row r="240" spans="1:24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8875.0845051780962</v>
      </c>
      <c r="J240" s="191">
        <f>(N240*1000)/(5485.9*92)*1000</f>
        <v>9239.4573598561346</v>
      </c>
      <c r="K240" s="192">
        <f>(P240*1000)/($C$241*365)*1000</f>
        <v>9100.7556857467916</v>
      </c>
      <c r="L240" s="193">
        <f>(Q240*1000)/(5485.9*366)*1000</f>
        <v>9864.1654307610479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4479.28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4663.1799999999985</v>
      </c>
      <c r="O240" s="314">
        <f>IF(M240-N240=0,"-",(M240-N240)/N240*100)</f>
        <v>-3.9436607636848411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18222.929999999993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19805.660000000003</v>
      </c>
      <c r="R240" s="195">
        <f>IF(P240-Q240=0,"-",(P240-Q240)/Q240*100)</f>
        <v>-7.991301476446683</v>
      </c>
      <c r="S240" s="8"/>
      <c r="T240" s="8"/>
      <c r="U240" s="406"/>
      <c r="V240" s="8"/>
      <c r="W240" s="406"/>
      <c r="X240" s="69"/>
    </row>
    <row r="241" spans="1:24" ht="13.5" thickBot="1">
      <c r="A241" s="196"/>
      <c r="B241" s="197" t="s">
        <v>25</v>
      </c>
      <c r="C241" s="321">
        <f>SUM(C11:C237)</f>
        <v>5485.9000000000005</v>
      </c>
      <c r="D241" s="199" t="s">
        <v>26</v>
      </c>
      <c r="E241" s="200"/>
      <c r="F241" s="200"/>
      <c r="G241" s="200"/>
      <c r="H241" s="201"/>
      <c r="I241" s="202">
        <f>I239+I240</f>
        <v>38263.6078103787</v>
      </c>
      <c r="J241" s="203">
        <f>J239+J240</f>
        <v>37780.372924422052</v>
      </c>
      <c r="K241" s="204">
        <f>K239+K240</f>
        <v>41166.896854126899</v>
      </c>
      <c r="L241" s="205">
        <f>L239+L240</f>
        <v>41373.996346520536</v>
      </c>
      <c r="M241" s="297">
        <f>SUM(M239:M240)</f>
        <v>19311.75</v>
      </c>
      <c r="N241" s="315">
        <f>SUM(N239:N240)</f>
        <v>19067.859999999997</v>
      </c>
      <c r="O241" s="316">
        <f>IF(M241-N241=0,"-",(M241-N241)/N241*100)</f>
        <v>1.2790633033806789</v>
      </c>
      <c r="P241" s="206">
        <f>SUM(P239:P240)</f>
        <v>82430.679999999993</v>
      </c>
      <c r="Q241" s="207">
        <f>SUM(Q239:Q240)</f>
        <v>83072.34</v>
      </c>
      <c r="R241" s="208">
        <f>IF(P241-Q241=0,"-",(P241-Q241)/Q241*100)</f>
        <v>-0.7724111298658537</v>
      </c>
      <c r="S241" s="8"/>
      <c r="T241" s="86">
        <f>+P241*1000000/C241/365</f>
        <v>41166.896854126906</v>
      </c>
      <c r="U241" s="406">
        <f>+T241-K241</f>
        <v>0</v>
      </c>
      <c r="V241" s="86">
        <f>+Q241*1000000/C241/366</f>
        <v>41373.996346520536</v>
      </c>
      <c r="W241" s="412">
        <f>+V241-L241</f>
        <v>0</v>
      </c>
      <c r="X241" s="69"/>
    </row>
    <row r="242" spans="1:24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</row>
    <row r="243" spans="1:24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</row>
    <row r="244" spans="1:24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</row>
    <row r="245" spans="1:24" ht="12.75">
      <c r="A245" s="234"/>
      <c r="B245" s="9"/>
      <c r="C245" s="235" t="s">
        <v>152</v>
      </c>
      <c r="D245" s="246" t="s">
        <v>20</v>
      </c>
      <c r="E245" s="237">
        <v>1996709</v>
      </c>
      <c r="F245" s="237">
        <v>1961510</v>
      </c>
      <c r="G245" s="237">
        <v>2032700</v>
      </c>
      <c r="H245" s="237">
        <v>2014797</v>
      </c>
      <c r="I245" s="237">
        <v>33602</v>
      </c>
      <c r="J245" s="237">
        <v>32466</v>
      </c>
      <c r="K245" s="237">
        <v>36430</v>
      </c>
      <c r="L245" s="237">
        <v>35677</v>
      </c>
      <c r="M245" s="238">
        <v>8824.6</v>
      </c>
      <c r="N245" s="238">
        <v>8526.2000000000007</v>
      </c>
      <c r="O245" s="322">
        <v>3.5</v>
      </c>
      <c r="P245" s="238">
        <v>37957.599999999999</v>
      </c>
      <c r="Q245" s="238">
        <v>37275.1</v>
      </c>
      <c r="R245" s="322">
        <v>1.8</v>
      </c>
      <c r="S245" s="8"/>
      <c r="T245" s="86"/>
      <c r="U245" s="406"/>
      <c r="V245" s="233"/>
      <c r="W245" s="406"/>
      <c r="X245" s="8"/>
    </row>
    <row r="246" spans="1:24" ht="12.75">
      <c r="A246" s="234"/>
      <c r="B246" s="9"/>
      <c r="C246" s="239" t="s">
        <v>153</v>
      </c>
      <c r="D246" s="246" t="s">
        <v>24</v>
      </c>
      <c r="E246" s="237">
        <v>419239.13</v>
      </c>
      <c r="F246" s="237">
        <v>462999.62</v>
      </c>
      <c r="G246" s="237">
        <v>436108</v>
      </c>
      <c r="H246" s="237">
        <v>485362</v>
      </c>
      <c r="I246" s="237">
        <v>10042</v>
      </c>
      <c r="J246" s="237">
        <v>10521</v>
      </c>
      <c r="K246" s="237">
        <v>10338.65</v>
      </c>
      <c r="L246" s="237">
        <v>11145</v>
      </c>
      <c r="M246" s="238">
        <v>2637.4</v>
      </c>
      <c r="N246" s="238">
        <v>2763.2</v>
      </c>
      <c r="O246" s="322">
        <v>-4.5999999999999996</v>
      </c>
      <c r="P246" s="238">
        <v>10772.1</v>
      </c>
      <c r="Q246" s="238">
        <v>11644.3</v>
      </c>
      <c r="R246" s="322">
        <v>-7.5</v>
      </c>
      <c r="S246" s="8"/>
      <c r="T246" s="8"/>
      <c r="U246" s="406"/>
      <c r="V246" s="8"/>
      <c r="W246" s="406"/>
      <c r="X246" s="8"/>
    </row>
    <row r="247" spans="1:24" ht="12.75">
      <c r="A247" s="234"/>
      <c r="B247" s="9"/>
      <c r="C247" s="239" t="s">
        <v>154</v>
      </c>
      <c r="D247" s="239" t="s">
        <v>26</v>
      </c>
      <c r="E247" s="237">
        <v>2415948</v>
      </c>
      <c r="F247" s="237">
        <v>2424510</v>
      </c>
      <c r="G247" s="237">
        <v>2468808</v>
      </c>
      <c r="H247" s="237">
        <v>2500159</v>
      </c>
      <c r="I247" s="237">
        <v>43644</v>
      </c>
      <c r="J247" s="237">
        <v>42987</v>
      </c>
      <c r="K247" s="237">
        <v>46769</v>
      </c>
      <c r="L247" s="237">
        <v>46823</v>
      </c>
      <c r="M247" s="238">
        <v>11462</v>
      </c>
      <c r="N247" s="238">
        <v>11289.4</v>
      </c>
      <c r="O247" s="322">
        <v>1.5</v>
      </c>
      <c r="P247" s="238">
        <v>48729.7</v>
      </c>
      <c r="Q247" s="238">
        <v>48919.4</v>
      </c>
      <c r="R247" s="322">
        <v>-0.4</v>
      </c>
      <c r="S247" s="8"/>
      <c r="T247" s="116">
        <f>+P230+P234</f>
        <v>1555.2</v>
      </c>
      <c r="U247" s="406"/>
      <c r="V247" s="86"/>
      <c r="W247" s="412"/>
      <c r="X247" s="8"/>
    </row>
    <row r="248" spans="1:24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>
        <f>+P231+P235</f>
        <v>271</v>
      </c>
      <c r="U248" s="406"/>
      <c r="V248" s="8"/>
      <c r="W248" s="406"/>
      <c r="X248" s="8"/>
    </row>
    <row r="249" spans="1:24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  <c r="X249" s="8"/>
    </row>
    <row r="250" spans="1:24" ht="15">
      <c r="A250" s="234"/>
      <c r="B250" s="9"/>
      <c r="C250" s="239" t="s">
        <v>155</v>
      </c>
      <c r="D250" s="246" t="s">
        <v>20</v>
      </c>
      <c r="E250" s="237">
        <v>42256</v>
      </c>
      <c r="F250" s="237">
        <v>91956</v>
      </c>
      <c r="G250" s="237">
        <v>55566</v>
      </c>
      <c r="H250" s="237">
        <v>100804</v>
      </c>
      <c r="I250" s="237"/>
      <c r="J250" s="237"/>
      <c r="K250" s="237"/>
      <c r="L250" s="237"/>
      <c r="M250" s="238">
        <v>7.6</v>
      </c>
      <c r="N250" s="238">
        <v>16.5</v>
      </c>
      <c r="O250" s="232"/>
      <c r="P250" s="238">
        <v>37.200000000000003</v>
      </c>
      <c r="Q250" s="238">
        <v>71.900000000000006</v>
      </c>
      <c r="R250" s="232"/>
      <c r="S250" s="8"/>
      <c r="T250" s="8"/>
      <c r="U250" s="406"/>
      <c r="V250" s="8"/>
      <c r="W250" s="406"/>
      <c r="X250" s="8"/>
    </row>
    <row r="251" spans="1:24" ht="15">
      <c r="A251" s="234"/>
      <c r="B251" s="9"/>
      <c r="C251" s="244"/>
      <c r="D251" s="246" t="s">
        <v>24</v>
      </c>
      <c r="E251" s="237">
        <v>12854</v>
      </c>
      <c r="F251" s="237">
        <v>38512</v>
      </c>
      <c r="G251" s="237">
        <v>16734</v>
      </c>
      <c r="H251" s="237">
        <v>41144</v>
      </c>
      <c r="I251" s="237"/>
      <c r="J251" s="237"/>
      <c r="K251" s="237"/>
      <c r="L251" s="237"/>
      <c r="M251" s="238">
        <v>2.2999999999999998</v>
      </c>
      <c r="N251" s="238">
        <v>6.9</v>
      </c>
      <c r="O251" s="232"/>
      <c r="P251" s="238">
        <v>11.6</v>
      </c>
      <c r="Q251" s="238">
        <v>29.2</v>
      </c>
      <c r="R251" s="232"/>
      <c r="S251" s="8"/>
      <c r="T251" s="8"/>
      <c r="U251" s="406"/>
      <c r="V251" s="8"/>
      <c r="W251" s="406"/>
      <c r="X251" s="8"/>
    </row>
    <row r="252" spans="1:24" ht="15">
      <c r="A252" s="234"/>
      <c r="B252" s="9"/>
      <c r="C252" s="247"/>
      <c r="D252" s="239" t="s">
        <v>26</v>
      </c>
      <c r="E252" s="237">
        <v>55110</v>
      </c>
      <c r="F252" s="237">
        <v>130468</v>
      </c>
      <c r="G252" s="237">
        <v>72300</v>
      </c>
      <c r="H252" s="237">
        <v>141948.06</v>
      </c>
      <c r="I252" s="323"/>
      <c r="J252" s="323"/>
      <c r="K252" s="323"/>
      <c r="L252" s="323"/>
      <c r="M252" s="238">
        <v>9.9</v>
      </c>
      <c r="N252" s="238">
        <v>23.4</v>
      </c>
      <c r="O252" s="232"/>
      <c r="P252" s="238">
        <v>48.8</v>
      </c>
      <c r="Q252" s="238">
        <v>101.1</v>
      </c>
      <c r="R252" s="232"/>
      <c r="S252" s="8"/>
      <c r="T252" s="8"/>
      <c r="U252" s="406"/>
      <c r="V252" s="8"/>
      <c r="W252" s="406"/>
      <c r="X252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Y252"/>
  <sheetViews>
    <sheetView topLeftCell="C1" workbookViewId="0">
      <selection activeCell="T3" sqref="T3"/>
    </sheetView>
  </sheetViews>
  <sheetFormatPr defaultRowHeight="12"/>
  <cols>
    <col min="19" max="19" width="3.5" customWidth="1"/>
    <col min="21" max="21" width="8.875" style="410"/>
    <col min="23" max="23" width="8.875" style="410"/>
  </cols>
  <sheetData>
    <row r="1" spans="1:25" ht="15.75">
      <c r="A1" s="2" t="s">
        <v>195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43"/>
      <c r="B3" s="9"/>
      <c r="C3" s="343"/>
      <c r="D3" s="343"/>
      <c r="E3" s="34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344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345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  <c r="X5" s="8"/>
      <c r="Y5" s="8"/>
    </row>
    <row r="6" spans="1:25" ht="12.75">
      <c r="A6" s="346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5.75">
      <c r="A7" s="346"/>
      <c r="B7" s="31"/>
      <c r="C7" s="32"/>
      <c r="D7" s="33"/>
      <c r="E7" s="38" t="s">
        <v>11</v>
      </c>
      <c r="F7" s="35" t="s">
        <v>8</v>
      </c>
      <c r="G7" s="260">
        <v>2008</v>
      </c>
      <c r="H7" s="260">
        <v>2007</v>
      </c>
      <c r="I7" s="38" t="s">
        <v>11</v>
      </c>
      <c r="J7" s="35" t="s">
        <v>8</v>
      </c>
      <c r="K7" s="260">
        <v>2008</v>
      </c>
      <c r="L7" s="260">
        <v>2007</v>
      </c>
      <c r="M7" s="261" t="s">
        <v>11</v>
      </c>
      <c r="N7" s="259" t="s">
        <v>8</v>
      </c>
      <c r="O7" s="39" t="s">
        <v>12</v>
      </c>
      <c r="P7" s="260">
        <v>2008</v>
      </c>
      <c r="Q7" s="260">
        <v>2007</v>
      </c>
      <c r="R7" s="40" t="s">
        <v>12</v>
      </c>
      <c r="S7" s="41"/>
      <c r="T7" s="1567" t="s">
        <v>196</v>
      </c>
      <c r="U7" s="1567"/>
      <c r="V7" s="1567"/>
      <c r="W7" s="1567"/>
      <c r="X7" s="8"/>
      <c r="Y7" s="8"/>
    </row>
    <row r="8" spans="1:25" ht="12.75">
      <c r="A8" s="347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348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</row>
    <row r="10" spans="1:25" ht="12.75">
      <c r="A10" s="349" t="s">
        <v>19</v>
      </c>
      <c r="B10" s="68"/>
      <c r="C10" s="69"/>
      <c r="D10" s="70" t="s">
        <v>20</v>
      </c>
      <c r="E10" s="95">
        <v>2176</v>
      </c>
      <c r="F10" s="71">
        <v>2248</v>
      </c>
      <c r="G10" s="71">
        <v>3002</v>
      </c>
      <c r="H10" s="71">
        <v>2955</v>
      </c>
      <c r="I10" s="95">
        <v>2176</v>
      </c>
      <c r="J10" s="71">
        <v>2248</v>
      </c>
      <c r="K10" s="71">
        <v>3002</v>
      </c>
      <c r="L10" s="71">
        <v>2955</v>
      </c>
      <c r="M10" s="107">
        <v>1.1599999999999999</v>
      </c>
      <c r="N10" s="73">
        <v>1.2</v>
      </c>
      <c r="O10" s="74">
        <f>IF(M10-N10=0,"-",(M10-N10)/N10*100)</f>
        <v>-3.3333333333333366</v>
      </c>
      <c r="P10" s="107">
        <v>6.37</v>
      </c>
      <c r="Q10" s="73">
        <v>6.26</v>
      </c>
      <c r="R10" s="74">
        <f>IF(P10-Q10=0,"-",(P10-Q10)/Q10*100)</f>
        <v>1.757188498402561</v>
      </c>
      <c r="S10" s="8"/>
      <c r="T10" s="75"/>
      <c r="U10" s="408" t="s">
        <v>21</v>
      </c>
      <c r="V10" s="75"/>
      <c r="W10" s="408"/>
      <c r="X10" s="8"/>
      <c r="Y10" s="8"/>
    </row>
    <row r="11" spans="1:25" ht="12.75">
      <c r="A11" s="349" t="s">
        <v>22</v>
      </c>
      <c r="B11" s="68"/>
      <c r="C11" s="77" t="s">
        <v>23</v>
      </c>
      <c r="D11" s="70" t="s">
        <v>24</v>
      </c>
      <c r="E11" s="95">
        <v>1758</v>
      </c>
      <c r="F11" s="71">
        <v>1897</v>
      </c>
      <c r="G11" s="71">
        <v>1892</v>
      </c>
      <c r="H11" s="71">
        <v>1905</v>
      </c>
      <c r="I11" s="95">
        <v>1758</v>
      </c>
      <c r="J11" s="71">
        <v>1897</v>
      </c>
      <c r="K11" s="71">
        <v>1892</v>
      </c>
      <c r="L11" s="71">
        <v>1905</v>
      </c>
      <c r="M11" s="107">
        <v>0.94</v>
      </c>
      <c r="N11" s="73">
        <v>1.01</v>
      </c>
      <c r="O11" s="74">
        <f>IF(M11-N11=0,"-",(M11-N11)/N11*100)</f>
        <v>-6.9306930693069368</v>
      </c>
      <c r="P11" s="107">
        <v>4.0199999999999996</v>
      </c>
      <c r="Q11" s="73">
        <v>4.03</v>
      </c>
      <c r="R11" s="74">
        <f>IF(P11-Q11=0,"-",(P11-Q11)/Q11*100)</f>
        <v>-0.24813895781639392</v>
      </c>
      <c r="S11" s="8"/>
      <c r="T11" s="8"/>
      <c r="U11" s="406"/>
      <c r="V11" s="8"/>
      <c r="W11" s="406"/>
      <c r="X11" s="8"/>
      <c r="Y11" s="8"/>
    </row>
    <row r="12" spans="1:25" ht="12.75">
      <c r="A12" s="350" t="s">
        <v>23</v>
      </c>
      <c r="B12" s="79" t="s">
        <v>25</v>
      </c>
      <c r="C12" s="80">
        <v>5.8</v>
      </c>
      <c r="D12" s="81" t="s">
        <v>26</v>
      </c>
      <c r="E12" s="82">
        <f t="shared" ref="E12:N12" si="0">+E10+E11</f>
        <v>3934</v>
      </c>
      <c r="F12" s="83">
        <f t="shared" si="0"/>
        <v>4145</v>
      </c>
      <c r="G12" s="83">
        <f t="shared" si="0"/>
        <v>4894</v>
      </c>
      <c r="H12" s="84">
        <f t="shared" si="0"/>
        <v>4860</v>
      </c>
      <c r="I12" s="305">
        <f t="shared" si="0"/>
        <v>3934</v>
      </c>
      <c r="J12" s="87">
        <f t="shared" si="0"/>
        <v>4145</v>
      </c>
      <c r="K12" s="305">
        <f t="shared" si="0"/>
        <v>4894</v>
      </c>
      <c r="L12" s="305">
        <f t="shared" si="0"/>
        <v>4860</v>
      </c>
      <c r="M12" s="107">
        <f t="shared" si="0"/>
        <v>2.0999999999999996</v>
      </c>
      <c r="N12" s="73">
        <f t="shared" si="0"/>
        <v>2.21</v>
      </c>
      <c r="O12" s="74">
        <f>IF(M12-N12=0,"-",(M12-N12)/N12*100)</f>
        <v>-4.977375565610874</v>
      </c>
      <c r="P12" s="72">
        <f>+P10+P11</f>
        <v>10.39</v>
      </c>
      <c r="Q12" s="73">
        <f>+Q10+Q11</f>
        <v>10.29</v>
      </c>
      <c r="R12" s="74">
        <f>IF(P12-Q12=0,"-",(P12-Q12)/Q12*100)</f>
        <v>0.97181729834792452</v>
      </c>
      <c r="S12" s="8"/>
      <c r="T12" s="86">
        <f>+P12*1000000/C12/366</f>
        <v>4894.47899001319</v>
      </c>
      <c r="U12" s="406">
        <f>+T12-K12</f>
        <v>0.478990013190014</v>
      </c>
      <c r="V12" s="86">
        <f>+Q12*1000000/C12/365</f>
        <v>4860.6518658478981</v>
      </c>
      <c r="W12" s="406">
        <f>+V12-L12</f>
        <v>0.65186584789807966</v>
      </c>
      <c r="X12" s="8"/>
      <c r="Y12" s="8"/>
    </row>
    <row r="13" spans="1:25" ht="12.75">
      <c r="A13" s="348"/>
      <c r="B13" s="9"/>
      <c r="C13" s="80"/>
      <c r="D13" s="57"/>
      <c r="E13" s="87"/>
      <c r="F13" s="88"/>
      <c r="G13" s="89"/>
      <c r="H13" s="89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349" t="s">
        <v>19</v>
      </c>
      <c r="B14" s="68"/>
      <c r="C14" s="80"/>
      <c r="D14" s="94" t="s">
        <v>20</v>
      </c>
      <c r="E14" s="95">
        <v>1050</v>
      </c>
      <c r="F14" s="71">
        <v>1109</v>
      </c>
      <c r="G14" s="71">
        <v>1411</v>
      </c>
      <c r="H14" s="71">
        <v>1479</v>
      </c>
      <c r="I14" s="95">
        <v>1050</v>
      </c>
      <c r="J14" s="71">
        <v>1109</v>
      </c>
      <c r="K14" s="71">
        <v>1411</v>
      </c>
      <c r="L14" s="71">
        <v>1479</v>
      </c>
      <c r="M14" s="107">
        <v>1.24</v>
      </c>
      <c r="N14" s="73">
        <v>1.31</v>
      </c>
      <c r="O14" s="74">
        <f>IF(M14-N14=0,"-",(M14-N14)/N14*100)</f>
        <v>-5.3435114503816843</v>
      </c>
      <c r="P14" s="107">
        <v>6.61</v>
      </c>
      <c r="Q14" s="73">
        <v>6.91</v>
      </c>
      <c r="R14" s="74">
        <f>IF(P14-Q14=0,"-",(P14-Q14)/Q14*100)</f>
        <v>-4.3415340086830652</v>
      </c>
      <c r="S14" s="8"/>
      <c r="T14" s="8"/>
      <c r="U14" s="406"/>
      <c r="V14" s="8"/>
      <c r="W14" s="406"/>
      <c r="X14" s="8"/>
      <c r="Y14" s="8"/>
    </row>
    <row r="15" spans="1:25" ht="12.75">
      <c r="A15" s="349" t="s">
        <v>28</v>
      </c>
      <c r="B15" s="68"/>
      <c r="C15" s="80"/>
      <c r="D15" s="94" t="s">
        <v>24</v>
      </c>
      <c r="E15" s="95">
        <v>175</v>
      </c>
      <c r="F15" s="71">
        <v>174</v>
      </c>
      <c r="G15" s="71">
        <v>177</v>
      </c>
      <c r="H15" s="71">
        <v>172</v>
      </c>
      <c r="I15" s="95">
        <v>175</v>
      </c>
      <c r="J15" s="71">
        <v>174</v>
      </c>
      <c r="K15" s="71">
        <v>177</v>
      </c>
      <c r="L15" s="71">
        <v>172</v>
      </c>
      <c r="M15" s="107">
        <v>0.21</v>
      </c>
      <c r="N15" s="73">
        <v>0.2</v>
      </c>
      <c r="O15" s="74">
        <f>IF(M15-N15=0,"-",(M15-N15)/N15*100)</f>
        <v>4.9999999999999902</v>
      </c>
      <c r="P15" s="107">
        <v>0.83</v>
      </c>
      <c r="Q15" s="73">
        <v>0.8</v>
      </c>
      <c r="R15" s="74">
        <f>IF(P15-Q15=0,"-",(P15-Q15)/Q15*100)</f>
        <v>3.7499999999999893</v>
      </c>
      <c r="S15" s="8"/>
      <c r="T15" s="8"/>
      <c r="U15" s="406"/>
      <c r="V15" s="8"/>
      <c r="W15" s="406"/>
      <c r="X15" s="8"/>
      <c r="Y15" s="8"/>
    </row>
    <row r="16" spans="1:25" ht="12.75">
      <c r="A16" s="350" t="s">
        <v>23</v>
      </c>
      <c r="B16" s="79" t="s">
        <v>25</v>
      </c>
      <c r="C16" s="80">
        <v>12.8</v>
      </c>
      <c r="D16" s="94" t="s">
        <v>26</v>
      </c>
      <c r="E16" s="82">
        <f t="shared" ref="E16:L16" si="1">E14+E15</f>
        <v>1225</v>
      </c>
      <c r="F16" s="83">
        <f t="shared" si="1"/>
        <v>1283</v>
      </c>
      <c r="G16" s="83">
        <f t="shared" si="1"/>
        <v>1588</v>
      </c>
      <c r="H16" s="84">
        <f t="shared" si="1"/>
        <v>1651</v>
      </c>
      <c r="I16" s="305">
        <f t="shared" si="1"/>
        <v>1225</v>
      </c>
      <c r="J16" s="87">
        <f t="shared" si="1"/>
        <v>1283</v>
      </c>
      <c r="K16" s="305">
        <f t="shared" si="1"/>
        <v>1588</v>
      </c>
      <c r="L16" s="305">
        <f t="shared" si="1"/>
        <v>1651</v>
      </c>
      <c r="M16" s="107">
        <f>M15+M14</f>
        <v>1.45</v>
      </c>
      <c r="N16" s="73">
        <f>N15+N14</f>
        <v>1.51</v>
      </c>
      <c r="O16" s="74">
        <f>IF(M16-N16=0,"-",(M16-N16)/N16*100)</f>
        <v>-3.9735099337748379</v>
      </c>
      <c r="P16" s="72">
        <f>P15+P14</f>
        <v>7.44</v>
      </c>
      <c r="Q16" s="73">
        <f>Q15+Q14</f>
        <v>7.71</v>
      </c>
      <c r="R16" s="74">
        <f>IF(P16-Q16=0,"-",(P16-Q16)/Q16*100)</f>
        <v>-3.5019455252918235</v>
      </c>
      <c r="S16" s="8"/>
      <c r="T16" s="86">
        <f>+P16*1000000/C16/366</f>
        <v>1588.1147540983607</v>
      </c>
      <c r="U16" s="406">
        <f>+T16-K16</f>
        <v>0.11475409836066319</v>
      </c>
      <c r="V16" s="86">
        <f>+Q16*1000000/C16/365</f>
        <v>1650.2568493150684</v>
      </c>
      <c r="W16" s="406">
        <f>+V16-L16</f>
        <v>-0.74315068493160652</v>
      </c>
      <c r="X16" s="8"/>
      <c r="Y16" s="8"/>
    </row>
    <row r="17" spans="1:25" ht="12.75">
      <c r="A17" s="348"/>
      <c r="B17" s="9"/>
      <c r="C17" s="80"/>
      <c r="D17" s="57"/>
      <c r="E17" s="98"/>
      <c r="F17" s="88"/>
      <c r="G17" s="89"/>
      <c r="H17" s="89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351" t="s">
        <v>30</v>
      </c>
      <c r="B18" s="100"/>
      <c r="C18" s="101" t="s">
        <v>23</v>
      </c>
      <c r="D18" s="94" t="s">
        <v>20</v>
      </c>
      <c r="E18" s="95">
        <v>1730</v>
      </c>
      <c r="F18" s="71">
        <v>1859</v>
      </c>
      <c r="G18" s="71">
        <v>2364</v>
      </c>
      <c r="H18" s="71">
        <v>2403</v>
      </c>
      <c r="I18" s="95">
        <v>1730</v>
      </c>
      <c r="J18" s="71">
        <v>1859</v>
      </c>
      <c r="K18" s="71">
        <v>2364</v>
      </c>
      <c r="L18" s="71">
        <v>2403</v>
      </c>
      <c r="M18" s="107">
        <v>1.08</v>
      </c>
      <c r="N18" s="73">
        <v>1.1599999999999999</v>
      </c>
      <c r="O18" s="74">
        <f>IF(M18-N18=0,"-",(M18-N18)/N18*100)</f>
        <v>-6.8965517241379182</v>
      </c>
      <c r="P18" s="107">
        <v>5.88</v>
      </c>
      <c r="Q18" s="73">
        <v>5.96</v>
      </c>
      <c r="R18" s="74">
        <f>IF(P18-Q18=0,"-",(P18-Q18)/Q18*100)</f>
        <v>-1.342281879194632</v>
      </c>
      <c r="S18" s="8"/>
      <c r="T18" s="8"/>
      <c r="U18" s="406"/>
      <c r="V18" s="8"/>
      <c r="W18" s="406"/>
      <c r="X18" s="8"/>
      <c r="Y18" s="8"/>
    </row>
    <row r="19" spans="1:25" ht="12.75">
      <c r="A19" s="352"/>
      <c r="B19" s="103"/>
      <c r="C19" s="80"/>
      <c r="D19" s="94" t="s">
        <v>24</v>
      </c>
      <c r="E19" s="95">
        <v>1970</v>
      </c>
      <c r="F19" s="71">
        <v>2384</v>
      </c>
      <c r="G19" s="71">
        <v>2303</v>
      </c>
      <c r="H19" s="71">
        <v>2454</v>
      </c>
      <c r="I19" s="95">
        <v>1970</v>
      </c>
      <c r="J19" s="71">
        <v>2384</v>
      </c>
      <c r="K19" s="71">
        <v>2303</v>
      </c>
      <c r="L19" s="71">
        <v>2454</v>
      </c>
      <c r="M19" s="107">
        <v>1.23</v>
      </c>
      <c r="N19" s="73">
        <v>1.49</v>
      </c>
      <c r="O19" s="74">
        <f>IF(M19-N19=0,"-",(M19-N19)/N19*100)</f>
        <v>-17.449664429530202</v>
      </c>
      <c r="P19" s="107">
        <v>5.73</v>
      </c>
      <c r="Q19" s="73">
        <v>6.09</v>
      </c>
      <c r="R19" s="74">
        <f>IF(P19-Q19=0,"-",(P19-Q19)/Q19*100)</f>
        <v>-5.9113300492610747</v>
      </c>
      <c r="S19" s="8"/>
      <c r="T19" s="8"/>
      <c r="U19" s="406"/>
      <c r="V19" s="233"/>
      <c r="W19" s="406"/>
      <c r="X19" s="8"/>
      <c r="Y19" s="8"/>
    </row>
    <row r="20" spans="1:25" ht="12.75">
      <c r="A20" s="353"/>
      <c r="B20" s="79" t="s">
        <v>25</v>
      </c>
      <c r="C20" s="80">
        <v>6.8</v>
      </c>
      <c r="D20" s="94" t="s">
        <v>26</v>
      </c>
      <c r="E20" s="82">
        <f t="shared" ref="E20:L20" si="2">E18+E19</f>
        <v>3700</v>
      </c>
      <c r="F20" s="83">
        <f t="shared" si="2"/>
        <v>4243</v>
      </c>
      <c r="G20" s="83">
        <f t="shared" si="2"/>
        <v>4667</v>
      </c>
      <c r="H20" s="84">
        <f t="shared" si="2"/>
        <v>4857</v>
      </c>
      <c r="I20" s="305">
        <f t="shared" si="2"/>
        <v>3700</v>
      </c>
      <c r="J20" s="87">
        <f t="shared" si="2"/>
        <v>4243</v>
      </c>
      <c r="K20" s="305">
        <f t="shared" si="2"/>
        <v>4667</v>
      </c>
      <c r="L20" s="305">
        <f t="shared" si="2"/>
        <v>4857</v>
      </c>
      <c r="M20" s="107">
        <f>M19+M18</f>
        <v>2.31</v>
      </c>
      <c r="N20" s="73">
        <f>N19+N18</f>
        <v>2.65</v>
      </c>
      <c r="O20" s="74">
        <f>IF(M20-N20=0,"-",(M20-N20)/N20*100)</f>
        <v>-12.830188679245277</v>
      </c>
      <c r="P20" s="107">
        <f>P19+P18</f>
        <v>11.61</v>
      </c>
      <c r="Q20" s="73">
        <f>Q19+Q18</f>
        <v>12.05</v>
      </c>
      <c r="R20" s="74">
        <f>IF(P20-Q20=0,"-",(P20-Q20)/Q20*100)</f>
        <v>-3.6514522821576869</v>
      </c>
      <c r="S20" s="8"/>
      <c r="T20" s="86">
        <f>+P20*1000000/C20/366</f>
        <v>4664.8987463837993</v>
      </c>
      <c r="U20" s="406">
        <f>+T20-K20</f>
        <v>-2.1012536162006654</v>
      </c>
      <c r="V20" s="86">
        <f>+Q20*1000000/C20/365</f>
        <v>4854.955680902498</v>
      </c>
      <c r="W20" s="406">
        <f>+V20-L20</f>
        <v>-2.0443190975020116</v>
      </c>
      <c r="X20" s="8"/>
      <c r="Y20" s="8"/>
    </row>
    <row r="21" spans="1:25" ht="12.75">
      <c r="A21" s="348"/>
      <c r="B21" s="9"/>
      <c r="C21" s="80"/>
      <c r="D21" s="57"/>
      <c r="E21" s="98"/>
      <c r="F21" s="88"/>
      <c r="G21" s="89"/>
      <c r="H21" s="89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349" t="s">
        <v>32</v>
      </c>
      <c r="B22" s="68"/>
      <c r="C22" s="8"/>
      <c r="D22" s="94" t="s">
        <v>20</v>
      </c>
      <c r="E22" s="95">
        <v>5281</v>
      </c>
      <c r="F22" s="71">
        <v>5419</v>
      </c>
      <c r="G22" s="71">
        <v>6616</v>
      </c>
      <c r="H22" s="71">
        <v>6715</v>
      </c>
      <c r="I22" s="264">
        <v>5214</v>
      </c>
      <c r="J22" s="272">
        <v>5350</v>
      </c>
      <c r="K22" s="354">
        <f>+P22*1000000/366/C24</f>
        <v>6510.1531403899353</v>
      </c>
      <c r="L22" s="354">
        <v>6441</v>
      </c>
      <c r="M22" s="115">
        <v>15.5</v>
      </c>
      <c r="N22" s="93">
        <v>15.9</v>
      </c>
      <c r="O22" s="74">
        <f>IF(M22-N22=0,"-",(M22-N22)/N22*100)</f>
        <v>-2.5157232704402537</v>
      </c>
      <c r="P22" s="115">
        <v>77.2</v>
      </c>
      <c r="Q22" s="93">
        <v>75.900000000000006</v>
      </c>
      <c r="R22" s="74">
        <f>IF(P22-Q22=0,"-",(P22-Q22)/Q22*100)</f>
        <v>1.712779973649535</v>
      </c>
      <c r="S22" s="8"/>
      <c r="T22" s="8"/>
      <c r="U22" s="406"/>
      <c r="V22" s="8"/>
      <c r="W22" s="406"/>
      <c r="X22" s="8"/>
      <c r="Y22" s="8"/>
    </row>
    <row r="23" spans="1:25" ht="12.75">
      <c r="A23" s="349"/>
      <c r="B23" s="68"/>
      <c r="C23" s="8"/>
      <c r="D23" s="94" t="s">
        <v>24</v>
      </c>
      <c r="E23" s="95">
        <v>2271</v>
      </c>
      <c r="F23" s="71">
        <v>2428</v>
      </c>
      <c r="G23" s="71">
        <v>2432</v>
      </c>
      <c r="H23" s="71">
        <v>2436</v>
      </c>
      <c r="I23" s="264">
        <v>2247</v>
      </c>
      <c r="J23" s="272">
        <v>2403</v>
      </c>
      <c r="K23" s="354">
        <f>+P23*1000000/366/C24</f>
        <v>2403.3596437968022</v>
      </c>
      <c r="L23" s="354">
        <v>2345</v>
      </c>
      <c r="M23" s="115">
        <v>6.7</v>
      </c>
      <c r="N23" s="93">
        <v>7.1</v>
      </c>
      <c r="O23" s="74">
        <f>IF(M23-N23=0,"-",(M23-N23)/N23*100)</f>
        <v>-5.6338028169014009</v>
      </c>
      <c r="P23" s="115">
        <v>28.5</v>
      </c>
      <c r="Q23" s="93">
        <v>27.6</v>
      </c>
      <c r="R23" s="74">
        <f>IF(P23-Q23=0,"-",(P23-Q23)/Q23*100)</f>
        <v>3.2608695652173858</v>
      </c>
      <c r="S23" s="8"/>
      <c r="T23" s="8"/>
      <c r="U23" s="406"/>
      <c r="V23" s="8"/>
      <c r="W23" s="406"/>
      <c r="X23" s="8"/>
      <c r="Y23" s="8"/>
    </row>
    <row r="24" spans="1:25" ht="12.75">
      <c r="A24" s="350" t="s">
        <v>23</v>
      </c>
      <c r="B24" s="79" t="s">
        <v>25</v>
      </c>
      <c r="C24" s="355">
        <v>32.4</v>
      </c>
      <c r="D24" s="94" t="s">
        <v>26</v>
      </c>
      <c r="E24" s="82">
        <f t="shared" ref="E24:N24" si="3">E22+E23</f>
        <v>7552</v>
      </c>
      <c r="F24" s="83">
        <f t="shared" si="3"/>
        <v>7847</v>
      </c>
      <c r="G24" s="83">
        <f t="shared" si="3"/>
        <v>9048</v>
      </c>
      <c r="H24" s="84">
        <f t="shared" si="3"/>
        <v>9151</v>
      </c>
      <c r="I24" s="305">
        <f t="shared" si="3"/>
        <v>7461</v>
      </c>
      <c r="J24" s="87">
        <f t="shared" si="3"/>
        <v>7753</v>
      </c>
      <c r="K24" s="305">
        <f t="shared" si="3"/>
        <v>8913.5127841867379</v>
      </c>
      <c r="L24" s="305">
        <f t="shared" si="3"/>
        <v>8786</v>
      </c>
      <c r="M24" s="115">
        <f t="shared" si="3"/>
        <v>22.2</v>
      </c>
      <c r="N24" s="93">
        <f t="shared" si="3"/>
        <v>23</v>
      </c>
      <c r="O24" s="74">
        <f>IF(M24-N24=0,"-",(M24-N24)/N24*100)</f>
        <v>-3.4782608695652204</v>
      </c>
      <c r="P24" s="92">
        <f>P22+P23</f>
        <v>105.7</v>
      </c>
      <c r="Q24" s="93">
        <f>Q22+Q23</f>
        <v>103.5</v>
      </c>
      <c r="R24" s="74">
        <f>IF(P24-Q24=0,"-",(P24-Q24)/Q24*100)</f>
        <v>2.1256038647343023</v>
      </c>
      <c r="S24" s="8"/>
      <c r="T24" s="86">
        <f>+P24*1000000/C24/366</f>
        <v>8913.5127841867361</v>
      </c>
      <c r="U24" s="406">
        <f>+T24-K24</f>
        <v>0</v>
      </c>
      <c r="V24" s="86">
        <f>+Q24*1000000/32.4/365</f>
        <v>8751.9025875190255</v>
      </c>
      <c r="W24" s="406">
        <f>+V24-L24</f>
        <v>-34.097412480974526</v>
      </c>
      <c r="X24" s="8"/>
      <c r="Y24" s="8"/>
    </row>
    <row r="25" spans="1:25" ht="12.75">
      <c r="A25" s="348"/>
      <c r="B25" s="9"/>
      <c r="C25" s="8"/>
      <c r="D25" s="57"/>
      <c r="E25" s="82"/>
      <c r="F25" s="83"/>
      <c r="G25" s="83"/>
      <c r="H25" s="83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349" t="s">
        <v>34</v>
      </c>
      <c r="B26" s="68"/>
      <c r="C26" s="101"/>
      <c r="D26" s="94" t="s">
        <v>20</v>
      </c>
      <c r="E26" s="82">
        <v>15300</v>
      </c>
      <c r="F26" s="83">
        <v>15529</v>
      </c>
      <c r="G26" s="83">
        <v>17974</v>
      </c>
      <c r="H26" s="83">
        <v>17684</v>
      </c>
      <c r="I26" s="264">
        <v>7598</v>
      </c>
      <c r="J26" s="113">
        <v>7761</v>
      </c>
      <c r="K26" s="95">
        <f>+P26*1000000/366/C28</f>
        <v>8907.7534992167821</v>
      </c>
      <c r="L26" s="310">
        <v>8787</v>
      </c>
      <c r="M26" s="115">
        <v>52.9</v>
      </c>
      <c r="N26" s="93">
        <v>54</v>
      </c>
      <c r="O26" s="74">
        <f>IF(M26-N26=0,"-",(M26-N26)/N26*100)</f>
        <v>-2.0370370370370394</v>
      </c>
      <c r="P26" s="115">
        <v>246.8</v>
      </c>
      <c r="Q26" s="93">
        <v>242.8</v>
      </c>
      <c r="R26" s="74">
        <f>IF(P26-Q26=0,"-",(P26-Q26)/Q26*100)</f>
        <v>1.6474464579901154</v>
      </c>
      <c r="S26" s="8"/>
      <c r="T26" s="86"/>
      <c r="U26" s="406"/>
      <c r="V26" s="8"/>
      <c r="W26" s="406"/>
      <c r="X26" s="8"/>
      <c r="Y26" s="8"/>
    </row>
    <row r="27" spans="1:25" ht="12.75">
      <c r="A27" s="348"/>
      <c r="B27" s="79"/>
      <c r="C27" s="80"/>
      <c r="D27" s="94" t="s">
        <v>24</v>
      </c>
      <c r="E27" s="82">
        <v>6116</v>
      </c>
      <c r="F27" s="83">
        <v>7201</v>
      </c>
      <c r="G27" s="83">
        <v>7132</v>
      </c>
      <c r="H27" s="83">
        <v>7536</v>
      </c>
      <c r="I27" s="264">
        <v>3049</v>
      </c>
      <c r="J27" s="113">
        <v>3594</v>
      </c>
      <c r="K27" s="95">
        <f>+P27*1000000/366/C28</f>
        <v>3547.9423378160845</v>
      </c>
      <c r="L27" s="310">
        <v>3758</v>
      </c>
      <c r="M27" s="115">
        <v>21.2</v>
      </c>
      <c r="N27" s="93">
        <v>25</v>
      </c>
      <c r="O27" s="74">
        <f>IF(M27-N27=0,"-",(M27-N27)/N27*100)</f>
        <v>-15.200000000000003</v>
      </c>
      <c r="P27" s="115">
        <v>98.3</v>
      </c>
      <c r="Q27" s="93">
        <v>103.8</v>
      </c>
      <c r="R27" s="74">
        <f>IF(P27-Q27=0,"-",(P27-Q27)/Q27*100)</f>
        <v>-5.2986512524084786</v>
      </c>
      <c r="S27" s="8"/>
      <c r="T27" s="86"/>
      <c r="U27" s="406"/>
      <c r="V27" s="8"/>
      <c r="W27" s="406"/>
      <c r="X27" s="8"/>
      <c r="Y27" s="8"/>
    </row>
    <row r="28" spans="1:25" ht="12.75">
      <c r="A28" s="350"/>
      <c r="B28" s="79" t="s">
        <v>25</v>
      </c>
      <c r="C28" s="114">
        <v>75.7</v>
      </c>
      <c r="D28" s="94" t="s">
        <v>26</v>
      </c>
      <c r="E28" s="82">
        <f>E27+E26</f>
        <v>21416</v>
      </c>
      <c r="F28" s="83">
        <f>F27+F26</f>
        <v>22730</v>
      </c>
      <c r="G28" s="83">
        <f>G27+G26</f>
        <v>25106</v>
      </c>
      <c r="H28" s="83">
        <f>H27+H26</f>
        <v>25220</v>
      </c>
      <c r="I28" s="264">
        <f>+I26+I27</f>
        <v>10647</v>
      </c>
      <c r="J28" s="113">
        <f>+J26+J27</f>
        <v>11355</v>
      </c>
      <c r="K28" s="95">
        <f>+K26+K27</f>
        <v>12455.695837032867</v>
      </c>
      <c r="L28" s="310">
        <f>+L26+L27</f>
        <v>12545</v>
      </c>
      <c r="M28" s="115">
        <f>M27+M26</f>
        <v>74.099999999999994</v>
      </c>
      <c r="N28" s="93">
        <f>N27+N26</f>
        <v>79</v>
      </c>
      <c r="O28" s="74">
        <f>IF(M28-N28=0,"-",(M28-N28)/N28*100)</f>
        <v>-6.2025316455696275</v>
      </c>
      <c r="P28" s="115">
        <f>P27+P26</f>
        <v>345.1</v>
      </c>
      <c r="Q28" s="93">
        <f>Q27+Q26</f>
        <v>346.6</v>
      </c>
      <c r="R28" s="74">
        <f>IF(P28-Q28=0,"-",(P28-Q28)/Q28*100)</f>
        <v>-0.43277553375649158</v>
      </c>
      <c r="S28" s="8"/>
      <c r="T28" s="86">
        <f>+P28*1000000/C28/366</f>
        <v>12455.695837032867</v>
      </c>
      <c r="U28" s="406">
        <f>+T28-K28</f>
        <v>0</v>
      </c>
      <c r="V28" s="86">
        <f>+Q28*1000000/C28/365</f>
        <v>12544.108865203309</v>
      </c>
      <c r="W28" s="406">
        <f>+V28-L28</f>
        <v>-0.89113479669140361</v>
      </c>
      <c r="X28" s="8"/>
      <c r="Y28" s="8"/>
    </row>
    <row r="29" spans="1:25" ht="12.75">
      <c r="A29" s="348"/>
      <c r="B29" s="9"/>
      <c r="C29" s="80"/>
      <c r="D29" s="57"/>
      <c r="E29" s="82"/>
      <c r="F29" s="83"/>
      <c r="G29" s="83"/>
      <c r="H29" s="83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349" t="s">
        <v>35</v>
      </c>
      <c r="B30" s="68"/>
      <c r="C30" s="80"/>
      <c r="D30" s="94" t="s">
        <v>20</v>
      </c>
      <c r="E30" s="82">
        <v>20893</v>
      </c>
      <c r="F30" s="83">
        <v>21342</v>
      </c>
      <c r="G30" s="83">
        <v>23359</v>
      </c>
      <c r="H30" s="83">
        <v>24026</v>
      </c>
      <c r="I30" s="173">
        <v>12621</v>
      </c>
      <c r="J30" s="97">
        <v>12874</v>
      </c>
      <c r="K30" s="82">
        <v>14431</v>
      </c>
      <c r="L30" s="296">
        <v>14739</v>
      </c>
      <c r="M30" s="115">
        <v>69.099999999999994</v>
      </c>
      <c r="N30" s="93">
        <v>70.5</v>
      </c>
      <c r="O30" s="74">
        <f>IF(M30-N30=0,"-",(M30-N30)/N30*100)</f>
        <v>-1.9858156028368874</v>
      </c>
      <c r="P30" s="115">
        <v>314.3</v>
      </c>
      <c r="Q30" s="93">
        <v>320.10000000000002</v>
      </c>
      <c r="R30" s="74">
        <f>IF(P30-Q30=0,"-",(P30-Q30)/Q30*100)</f>
        <v>-1.8119337706966605</v>
      </c>
      <c r="S30" s="8"/>
      <c r="T30" s="8"/>
      <c r="U30" s="406"/>
      <c r="V30" s="8"/>
      <c r="W30" s="406"/>
      <c r="X30" s="8"/>
      <c r="Y30" s="8"/>
    </row>
    <row r="31" spans="1:25" ht="12.75">
      <c r="A31" s="349" t="s">
        <v>23</v>
      </c>
      <c r="B31" s="68"/>
      <c r="C31" s="80"/>
      <c r="D31" s="94" t="s">
        <v>24</v>
      </c>
      <c r="E31" s="82">
        <v>4856</v>
      </c>
      <c r="F31" s="83">
        <v>5264</v>
      </c>
      <c r="G31" s="83">
        <v>5171</v>
      </c>
      <c r="H31" s="83">
        <v>5303</v>
      </c>
      <c r="I31" s="173">
        <v>3508</v>
      </c>
      <c r="J31" s="97">
        <v>3783</v>
      </c>
      <c r="K31" s="82">
        <v>3744</v>
      </c>
      <c r="L31" s="296">
        <v>3813</v>
      </c>
      <c r="M31" s="115">
        <v>19.2</v>
      </c>
      <c r="N31" s="93">
        <v>20.7</v>
      </c>
      <c r="O31" s="74">
        <f>IF(M31-N31=0,"-",(M31-N31)/N31*100)</f>
        <v>-7.2463768115942031</v>
      </c>
      <c r="P31" s="115">
        <v>81.5</v>
      </c>
      <c r="Q31" s="93">
        <v>82.8</v>
      </c>
      <c r="R31" s="74">
        <f>IF(P31-Q31=0,"-",(P31-Q31)/Q31*100)</f>
        <v>-1.5700483091787405</v>
      </c>
      <c r="S31" s="8"/>
      <c r="T31" s="8"/>
      <c r="U31" s="406"/>
      <c r="V31" s="8"/>
      <c r="W31" s="406"/>
      <c r="X31" s="8"/>
      <c r="Y31" s="8"/>
    </row>
    <row r="32" spans="1:25" ht="12.75">
      <c r="A32" s="350"/>
      <c r="B32" s="79" t="s">
        <v>25</v>
      </c>
      <c r="C32" s="80">
        <v>59.5</v>
      </c>
      <c r="D32" s="94" t="s">
        <v>26</v>
      </c>
      <c r="E32" s="82">
        <f t="shared" ref="E32:N32" si="4">E30+E31</f>
        <v>25749</v>
      </c>
      <c r="F32" s="83">
        <f t="shared" si="4"/>
        <v>26606</v>
      </c>
      <c r="G32" s="83">
        <f t="shared" si="4"/>
        <v>28530</v>
      </c>
      <c r="H32" s="83">
        <f t="shared" si="4"/>
        <v>29329</v>
      </c>
      <c r="I32" s="173">
        <f t="shared" si="4"/>
        <v>16129</v>
      </c>
      <c r="J32" s="97">
        <f t="shared" si="4"/>
        <v>16657</v>
      </c>
      <c r="K32" s="82">
        <f t="shared" si="4"/>
        <v>18175</v>
      </c>
      <c r="L32" s="296">
        <f t="shared" si="4"/>
        <v>18552</v>
      </c>
      <c r="M32" s="115">
        <f t="shared" si="4"/>
        <v>88.3</v>
      </c>
      <c r="N32" s="93">
        <f t="shared" si="4"/>
        <v>91.2</v>
      </c>
      <c r="O32" s="74">
        <f>IF(M32-N32=0,"-",(M32-N32)/N32*100)</f>
        <v>-3.1798245614035152</v>
      </c>
      <c r="P32" s="115">
        <f>P30+P31</f>
        <v>395.8</v>
      </c>
      <c r="Q32" s="93">
        <f>Q30+Q31</f>
        <v>402.90000000000003</v>
      </c>
      <c r="R32" s="74">
        <f>IF(P32-Q32=0,"-",(P32-Q32)/Q32*100)</f>
        <v>-1.7622238768925345</v>
      </c>
      <c r="S32" s="8"/>
      <c r="T32" s="86">
        <f>+P32*1000000/C32/366</f>
        <v>18175.138908022225</v>
      </c>
      <c r="U32" s="406">
        <f>+T32-K32</f>
        <v>0.13890802222522325</v>
      </c>
      <c r="V32" s="86">
        <f>+Q32*1000000/C32/365</f>
        <v>18551.859099804307</v>
      </c>
      <c r="W32" s="406">
        <f>+V32-L32</f>
        <v>-0.14090019569266587</v>
      </c>
      <c r="X32" s="8"/>
      <c r="Y32" s="8"/>
    </row>
    <row r="33" spans="1:25" ht="12.75">
      <c r="A33" s="348"/>
      <c r="B33" s="9"/>
      <c r="C33" s="80"/>
      <c r="D33" s="57"/>
      <c r="E33" s="82"/>
      <c r="F33" s="83"/>
      <c r="G33" s="83"/>
      <c r="H33" s="83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351" t="s">
        <v>36</v>
      </c>
      <c r="B34" s="68" t="s">
        <v>23</v>
      </c>
      <c r="C34" s="101" t="s">
        <v>23</v>
      </c>
      <c r="D34" s="94" t="s">
        <v>20</v>
      </c>
      <c r="E34" s="83">
        <v>34910</v>
      </c>
      <c r="F34" s="83">
        <v>36406</v>
      </c>
      <c r="G34" s="173">
        <v>36908</v>
      </c>
      <c r="H34" s="97">
        <v>38404</v>
      </c>
      <c r="I34" s="173">
        <v>17638</v>
      </c>
      <c r="J34" s="97">
        <v>18358</v>
      </c>
      <c r="K34" s="82">
        <v>18545</v>
      </c>
      <c r="L34" s="296">
        <v>19429</v>
      </c>
      <c r="M34" s="115">
        <v>83.1</v>
      </c>
      <c r="N34" s="93">
        <v>86.5</v>
      </c>
      <c r="O34" s="74">
        <f>IF(M34-N34=0,"-",(M34-N34)/N34*100)</f>
        <v>-3.9306358381502955</v>
      </c>
      <c r="P34" s="115">
        <v>347.5</v>
      </c>
      <c r="Q34" s="93">
        <v>363.1</v>
      </c>
      <c r="R34" s="74">
        <f>IF(P34-Q34=0,"-",(P34-Q34)/Q34*100)</f>
        <v>-4.2963370972184025</v>
      </c>
      <c r="S34" s="8"/>
      <c r="T34" s="86"/>
      <c r="U34" s="406"/>
      <c r="V34" s="8"/>
      <c r="W34" s="406"/>
      <c r="X34" s="86"/>
      <c r="Y34" s="8"/>
    </row>
    <row r="35" spans="1:25" ht="12.75">
      <c r="A35" s="351" t="s">
        <v>37</v>
      </c>
      <c r="B35" s="68"/>
      <c r="C35" s="80"/>
      <c r="D35" s="94" t="s">
        <v>24</v>
      </c>
      <c r="E35" s="83">
        <v>7030</v>
      </c>
      <c r="F35" s="83">
        <v>8083</v>
      </c>
      <c r="G35" s="173">
        <v>7593</v>
      </c>
      <c r="H35" s="97">
        <v>8153</v>
      </c>
      <c r="I35" s="173">
        <v>3161</v>
      </c>
      <c r="J35" s="97">
        <v>3574</v>
      </c>
      <c r="K35" s="82">
        <v>3385</v>
      </c>
      <c r="L35" s="296">
        <v>3652</v>
      </c>
      <c r="M35" s="115">
        <v>14.9</v>
      </c>
      <c r="N35" s="93">
        <v>16.8</v>
      </c>
      <c r="O35" s="74">
        <f>IF(M35-N35=0,"-",(M35-N35)/N35*100)</f>
        <v>-11.30952380952381</v>
      </c>
      <c r="P35" s="115">
        <v>63.4</v>
      </c>
      <c r="Q35" s="93">
        <v>68.3</v>
      </c>
      <c r="R35" s="74">
        <f>IF(P35-Q35=0,"-",(P35-Q35)/Q35*100)</f>
        <v>-7.1742313323572464</v>
      </c>
      <c r="S35" s="8"/>
      <c r="T35" s="86"/>
      <c r="U35" s="406"/>
      <c r="V35" s="8"/>
      <c r="W35" s="406"/>
      <c r="X35" s="86">
        <f>+P36+P40</f>
        <v>559.29999999999995</v>
      </c>
      <c r="Y35" s="8"/>
    </row>
    <row r="36" spans="1:25" ht="12.75">
      <c r="A36" s="353"/>
      <c r="B36" s="79" t="s">
        <v>25</v>
      </c>
      <c r="C36" s="80">
        <v>51.2</v>
      </c>
      <c r="D36" s="94" t="s">
        <v>26</v>
      </c>
      <c r="E36" s="82">
        <f t="shared" ref="E36:N36" si="5">E34+E35</f>
        <v>41940</v>
      </c>
      <c r="F36" s="83">
        <f t="shared" si="5"/>
        <v>44489</v>
      </c>
      <c r="G36" s="82">
        <f t="shared" si="5"/>
        <v>44501</v>
      </c>
      <c r="H36" s="83">
        <f t="shared" si="5"/>
        <v>46557</v>
      </c>
      <c r="I36" s="82">
        <f t="shared" si="5"/>
        <v>20799</v>
      </c>
      <c r="J36" s="83">
        <f t="shared" si="5"/>
        <v>21932</v>
      </c>
      <c r="K36" s="82">
        <f t="shared" si="5"/>
        <v>21930</v>
      </c>
      <c r="L36" s="173">
        <f t="shared" si="5"/>
        <v>23081</v>
      </c>
      <c r="M36" s="115">
        <f t="shared" si="5"/>
        <v>98</v>
      </c>
      <c r="N36" s="93">
        <f t="shared" si="5"/>
        <v>103.3</v>
      </c>
      <c r="O36" s="74">
        <f>IF(M36-N36=0,"-",(M36-N36)/N36*100)</f>
        <v>-5.1306873184898327</v>
      </c>
      <c r="P36" s="92">
        <f>P34+P35</f>
        <v>410.9</v>
      </c>
      <c r="Q36" s="93">
        <f>Q34+Q35</f>
        <v>431.40000000000003</v>
      </c>
      <c r="R36" s="74">
        <f>IF(P36-Q36=0,"-",(P36-Q36)/Q36*100)</f>
        <v>-4.7519703291608844</v>
      </c>
      <c r="S36" s="8"/>
      <c r="T36" s="86">
        <f>+P36*1000000/C36/366</f>
        <v>21927.296789617485</v>
      </c>
      <c r="U36" s="406">
        <f>+T36-K36</f>
        <v>-2.7032103825149534</v>
      </c>
      <c r="V36" s="86">
        <f>+Q36*1000000/C36/365</f>
        <v>23084.332191780821</v>
      </c>
      <c r="W36" s="406">
        <f>+V36-L36</f>
        <v>3.3321917808207218</v>
      </c>
      <c r="X36" s="86"/>
      <c r="Y36" s="8"/>
    </row>
    <row r="37" spans="1:25" ht="12.75">
      <c r="A37" s="352"/>
      <c r="B37" s="9"/>
      <c r="C37" s="80"/>
      <c r="D37" s="57"/>
      <c r="E37" s="82"/>
      <c r="F37" s="83"/>
      <c r="G37" s="83"/>
      <c r="H37" s="83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351" t="s">
        <v>39</v>
      </c>
      <c r="B38" s="68" t="s">
        <v>23</v>
      </c>
      <c r="C38" s="101" t="s">
        <v>23</v>
      </c>
      <c r="D38" s="94" t="s">
        <v>20</v>
      </c>
      <c r="E38" s="82">
        <v>13218</v>
      </c>
      <c r="F38" s="83">
        <v>13561</v>
      </c>
      <c r="G38" s="83">
        <v>15122</v>
      </c>
      <c r="H38" s="83">
        <v>15623</v>
      </c>
      <c r="I38" s="173">
        <v>11550</v>
      </c>
      <c r="J38" s="97">
        <v>11830</v>
      </c>
      <c r="K38" s="82">
        <v>13503</v>
      </c>
      <c r="L38" s="296">
        <v>13908</v>
      </c>
      <c r="M38" s="115">
        <v>25.1</v>
      </c>
      <c r="N38" s="93">
        <v>25.7</v>
      </c>
      <c r="O38" s="74">
        <f>IF(M38-N38=0,"-",(M38-N38)/N38*100)</f>
        <v>-2.3346303501945442</v>
      </c>
      <c r="P38" s="115">
        <v>116.6</v>
      </c>
      <c r="Q38" s="93">
        <v>119.8</v>
      </c>
      <c r="R38" s="74">
        <f>IF(P38-Q38=0,"-",(P38-Q38)/Q38*100)</f>
        <v>-2.6711185308848107</v>
      </c>
      <c r="S38" s="8"/>
      <c r="T38" s="8"/>
      <c r="U38" s="406"/>
      <c r="V38" s="8"/>
      <c r="W38" s="406"/>
      <c r="X38" s="86">
        <f>+Q38*1000000/C40/90</f>
        <v>56403.013182674193</v>
      </c>
      <c r="Y38" s="8"/>
    </row>
    <row r="39" spans="1:25" ht="12.75">
      <c r="A39" s="352"/>
      <c r="B39" s="9"/>
      <c r="C39" s="80"/>
      <c r="D39" s="94" t="s">
        <v>24</v>
      </c>
      <c r="E39" s="82">
        <v>3627</v>
      </c>
      <c r="F39" s="83">
        <v>4124</v>
      </c>
      <c r="G39" s="83">
        <v>3971</v>
      </c>
      <c r="H39" s="83">
        <v>4208</v>
      </c>
      <c r="I39" s="173">
        <v>3348</v>
      </c>
      <c r="J39" s="97">
        <v>3809</v>
      </c>
      <c r="K39" s="82">
        <v>3684</v>
      </c>
      <c r="L39" s="296">
        <v>3893</v>
      </c>
      <c r="M39" s="115">
        <v>7.3</v>
      </c>
      <c r="N39" s="93">
        <v>8.3000000000000007</v>
      </c>
      <c r="O39" s="74">
        <f>IF(M39-N39=0,"-",(M39-N39)/N39*100)</f>
        <v>-12.048192771084347</v>
      </c>
      <c r="P39" s="115">
        <v>31.8</v>
      </c>
      <c r="Q39" s="93">
        <v>33.5</v>
      </c>
      <c r="R39" s="74">
        <f>IF(P39-Q39=0,"-",(P39-Q39)/Q39*100)</f>
        <v>-5.0746268656716396</v>
      </c>
      <c r="S39" s="8"/>
      <c r="T39" s="8"/>
      <c r="U39" s="406"/>
      <c r="V39" s="8"/>
      <c r="W39" s="406"/>
      <c r="X39" s="86">
        <f>+Q39*1000000/C40/90</f>
        <v>15772.128060263651</v>
      </c>
      <c r="Y39" s="8"/>
    </row>
    <row r="40" spans="1:25" ht="12.75">
      <c r="A40" s="353"/>
      <c r="B40" s="79" t="s">
        <v>25</v>
      </c>
      <c r="C40" s="80">
        <v>23.6</v>
      </c>
      <c r="D40" s="94" t="s">
        <v>26</v>
      </c>
      <c r="E40" s="82">
        <f t="shared" ref="E40:N40" si="6">E38+E39</f>
        <v>16845</v>
      </c>
      <c r="F40" s="83">
        <f t="shared" si="6"/>
        <v>17685</v>
      </c>
      <c r="G40" s="83">
        <f t="shared" si="6"/>
        <v>19093</v>
      </c>
      <c r="H40" s="83">
        <f t="shared" si="6"/>
        <v>19831</v>
      </c>
      <c r="I40" s="173">
        <f t="shared" si="6"/>
        <v>14898</v>
      </c>
      <c r="J40" s="97">
        <f t="shared" si="6"/>
        <v>15639</v>
      </c>
      <c r="K40" s="82">
        <f t="shared" si="6"/>
        <v>17187</v>
      </c>
      <c r="L40" s="173">
        <f t="shared" si="6"/>
        <v>17801</v>
      </c>
      <c r="M40" s="115">
        <f t="shared" si="6"/>
        <v>32.4</v>
      </c>
      <c r="N40" s="93">
        <f t="shared" si="6"/>
        <v>34</v>
      </c>
      <c r="O40" s="74">
        <f>IF(M40-N40=0,"-",(M40-N40)/N40*100)</f>
        <v>-4.7058823529411802</v>
      </c>
      <c r="P40" s="92">
        <f>P38+P39</f>
        <v>148.4</v>
      </c>
      <c r="Q40" s="93">
        <f>Q38+Q39</f>
        <v>153.30000000000001</v>
      </c>
      <c r="R40" s="74">
        <f>IF(P40-Q40=0,"-",(P40-Q40)/Q40*100)</f>
        <v>-3.1963470319634735</v>
      </c>
      <c r="S40" s="8"/>
      <c r="T40" s="86">
        <f>+P40*1000000/C40/366</f>
        <v>17180.698342132073</v>
      </c>
      <c r="U40" s="406">
        <f>+T40-K40</f>
        <v>-6.3016578679271333</v>
      </c>
      <c r="V40" s="86">
        <f>+Q40*1000000/C40/365</f>
        <v>17796.610169491523</v>
      </c>
      <c r="W40" s="406">
        <f>+V40-L40</f>
        <v>-4.3898305084767344</v>
      </c>
      <c r="X40" s="86">
        <f>+X38+X39</f>
        <v>72175.14124293784</v>
      </c>
      <c r="Y40" s="8"/>
    </row>
    <row r="41" spans="1:25" ht="12.75">
      <c r="A41" s="348"/>
      <c r="B41" s="9"/>
      <c r="C41" s="80"/>
      <c r="D41" s="57"/>
      <c r="E41" s="82"/>
      <c r="F41" s="83"/>
      <c r="G41" s="83"/>
      <c r="H41" s="83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356" t="s">
        <v>41</v>
      </c>
      <c r="B42" s="79"/>
      <c r="C42" s="80"/>
      <c r="D42" s="117" t="s">
        <v>20</v>
      </c>
      <c r="E42" s="82">
        <v>12265</v>
      </c>
      <c r="F42" s="83">
        <v>0</v>
      </c>
      <c r="G42" s="83">
        <v>8755</v>
      </c>
      <c r="H42" s="83">
        <v>0</v>
      </c>
      <c r="I42" s="173">
        <v>4843</v>
      </c>
      <c r="J42" s="97">
        <v>0</v>
      </c>
      <c r="K42" s="82">
        <v>3625</v>
      </c>
      <c r="L42" s="296">
        <v>0</v>
      </c>
      <c r="M42" s="92">
        <v>17.399999999999999</v>
      </c>
      <c r="N42" s="93"/>
      <c r="O42" s="74" t="e">
        <f>IF(M42-N42=0,"-",(M42-N42)/N42*100)</f>
        <v>#DIV/0!</v>
      </c>
      <c r="P42" s="108">
        <v>34.200000000000003</v>
      </c>
      <c r="Q42" s="93"/>
      <c r="R42" s="74" t="e">
        <f>IF(P42-Q42=0,"-",(P42-Q42)/Q42*100)</f>
        <v>#DIV/0!</v>
      </c>
      <c r="S42" s="8"/>
      <c r="T42" s="8"/>
      <c r="U42" s="406"/>
      <c r="V42" s="8"/>
      <c r="W42" s="406"/>
      <c r="X42" s="8"/>
      <c r="Y42" s="8"/>
    </row>
    <row r="43" spans="1:25" ht="12.75">
      <c r="A43" s="357"/>
      <c r="B43" s="79"/>
      <c r="C43" s="80"/>
      <c r="D43" s="117" t="s">
        <v>24</v>
      </c>
      <c r="E43" s="82">
        <v>4116</v>
      </c>
      <c r="F43" s="83">
        <v>0</v>
      </c>
      <c r="G43" s="83">
        <v>2623</v>
      </c>
      <c r="H43" s="83">
        <v>0</v>
      </c>
      <c r="I43" s="173">
        <v>1697</v>
      </c>
      <c r="J43" s="97">
        <v>0</v>
      </c>
      <c r="K43" s="82">
        <v>1090</v>
      </c>
      <c r="L43" s="296">
        <v>0</v>
      </c>
      <c r="M43" s="92">
        <v>6.1</v>
      </c>
      <c r="N43" s="93"/>
      <c r="O43" s="74" t="e">
        <f>IF(M43-N43=0,"-",(M43-N43)/N43*100)</f>
        <v>#DIV/0!</v>
      </c>
      <c r="P43" s="108">
        <v>10.9</v>
      </c>
      <c r="Q43" s="93"/>
      <c r="R43" s="74" t="e">
        <f>IF(P43-Q43=0,"-",(P43-Q43)/Q43*100)</f>
        <v>#DIV/0!</v>
      </c>
      <c r="S43" s="8"/>
      <c r="T43" s="8"/>
      <c r="U43" s="406"/>
      <c r="V43" s="8"/>
      <c r="W43" s="406"/>
      <c r="X43" s="8"/>
      <c r="Y43" s="8"/>
    </row>
    <row r="44" spans="1:25" ht="12.75">
      <c r="A44" s="358"/>
      <c r="B44" s="79" t="s">
        <v>25</v>
      </c>
      <c r="C44" s="359">
        <v>39.4</v>
      </c>
      <c r="D44" s="117" t="s">
        <v>26</v>
      </c>
      <c r="E44" s="82">
        <f t="shared" ref="E44:N44" si="7">E42+E43</f>
        <v>16381</v>
      </c>
      <c r="F44" s="83">
        <f t="shared" si="7"/>
        <v>0</v>
      </c>
      <c r="G44" s="83">
        <f t="shared" si="7"/>
        <v>11378</v>
      </c>
      <c r="H44" s="83">
        <f t="shared" si="7"/>
        <v>0</v>
      </c>
      <c r="I44" s="173">
        <f t="shared" si="7"/>
        <v>6540</v>
      </c>
      <c r="J44" s="97">
        <f t="shared" si="7"/>
        <v>0</v>
      </c>
      <c r="K44" s="82">
        <f t="shared" si="7"/>
        <v>4715</v>
      </c>
      <c r="L44" s="173">
        <f t="shared" si="7"/>
        <v>0</v>
      </c>
      <c r="M44" s="115">
        <f t="shared" si="7"/>
        <v>23.5</v>
      </c>
      <c r="N44" s="93">
        <f t="shared" si="7"/>
        <v>0</v>
      </c>
      <c r="O44" s="74" t="e">
        <f>IF(M44-N44=0,"-",(M44-N44)/N44*100)</f>
        <v>#DIV/0!</v>
      </c>
      <c r="P44" s="92">
        <f>P42+P43</f>
        <v>45.1</v>
      </c>
      <c r="Q44" s="93">
        <f>Q42+Q43</f>
        <v>0</v>
      </c>
      <c r="R44" s="74" t="e">
        <f>IF(P44-Q44=0,"-",(P44-Q44)/Q44*100)</f>
        <v>#DIV/0!</v>
      </c>
      <c r="S44" s="8"/>
      <c r="T44" s="86">
        <f>+P44*1000000/C44/366</f>
        <v>3127.5137998945943</v>
      </c>
      <c r="U44" s="406">
        <f>+T44-K44</f>
        <v>-1587.4862001054057</v>
      </c>
      <c r="V44" s="86">
        <f>+Q44*1000000/C44/365</f>
        <v>0</v>
      </c>
      <c r="W44" s="406">
        <f>+V44-L44</f>
        <v>0</v>
      </c>
      <c r="X44" s="8" t="s">
        <v>197</v>
      </c>
      <c r="Y44" s="8"/>
    </row>
    <row r="45" spans="1:25" ht="12.75">
      <c r="A45" s="348"/>
      <c r="B45" s="9"/>
      <c r="C45" s="80"/>
      <c r="D45" s="57"/>
      <c r="E45" s="82"/>
      <c r="F45" s="83"/>
      <c r="G45" s="83"/>
      <c r="H45" s="83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  <c r="X45" s="8"/>
      <c r="Y45" s="8"/>
    </row>
    <row r="46" spans="1:25" ht="12.75">
      <c r="A46" s="349" t="s">
        <v>44</v>
      </c>
      <c r="B46" s="68"/>
      <c r="C46" s="101" t="s">
        <v>23</v>
      </c>
      <c r="D46" s="94" t="s">
        <v>20</v>
      </c>
      <c r="E46" s="82">
        <v>39445</v>
      </c>
      <c r="F46" s="83">
        <v>39678</v>
      </c>
      <c r="G46" s="83">
        <v>43570</v>
      </c>
      <c r="H46" s="83">
        <v>43573</v>
      </c>
      <c r="I46" s="173">
        <v>13059</v>
      </c>
      <c r="J46" s="97">
        <v>13305</v>
      </c>
      <c r="K46" s="82">
        <v>16351</v>
      </c>
      <c r="L46" s="296">
        <v>16634</v>
      </c>
      <c r="M46" s="115">
        <v>157.30000000000001</v>
      </c>
      <c r="N46" s="93">
        <v>160.19999999999999</v>
      </c>
      <c r="O46" s="74">
        <f>IF(M46-N46=0,"-",(M46-N46)/N46*100)</f>
        <v>-1.8102372034956165</v>
      </c>
      <c r="P46" s="115">
        <v>783.4</v>
      </c>
      <c r="Q46" s="93">
        <v>794.7</v>
      </c>
      <c r="R46" s="74">
        <f>IF(P46-Q46=0,"-",(P46-Q46)/Q46*100)</f>
        <v>-1.4219202214672289</v>
      </c>
      <c r="S46" s="8"/>
      <c r="T46" s="8"/>
      <c r="U46" s="406"/>
      <c r="V46" s="8"/>
      <c r="W46" s="406"/>
      <c r="X46" s="8"/>
      <c r="Y46" s="8"/>
    </row>
    <row r="47" spans="1:25" ht="12.75">
      <c r="A47" s="348"/>
      <c r="B47" s="9"/>
      <c r="C47" s="80"/>
      <c r="D47" s="94" t="s">
        <v>24</v>
      </c>
      <c r="E47" s="82">
        <v>9408</v>
      </c>
      <c r="F47" s="83">
        <v>10003</v>
      </c>
      <c r="G47" s="83">
        <v>9904</v>
      </c>
      <c r="H47" s="83">
        <v>10191</v>
      </c>
      <c r="I47" s="173">
        <v>3309</v>
      </c>
      <c r="J47" s="97">
        <v>3551</v>
      </c>
      <c r="K47" s="82">
        <v>3579</v>
      </c>
      <c r="L47" s="296">
        <v>3683</v>
      </c>
      <c r="M47" s="115">
        <v>39.9</v>
      </c>
      <c r="N47" s="93">
        <v>42.8</v>
      </c>
      <c r="O47" s="74">
        <f>IF(M47-N47=0,"-",(M47-N47)/N47*100)</f>
        <v>-6.7757009345794357</v>
      </c>
      <c r="P47" s="115">
        <v>171.5</v>
      </c>
      <c r="Q47" s="93">
        <v>176</v>
      </c>
      <c r="R47" s="74">
        <f>IF(P47-Q47=0,"-",(P47-Q47)/Q47*100)</f>
        <v>-2.5568181818181821</v>
      </c>
      <c r="S47" s="8"/>
      <c r="T47" s="8"/>
      <c r="U47" s="406"/>
      <c r="V47" s="8"/>
      <c r="W47" s="406"/>
      <c r="X47" s="8"/>
      <c r="Y47" s="8"/>
    </row>
    <row r="48" spans="1:25" ht="12.75">
      <c r="A48" s="350"/>
      <c r="B48" s="79" t="s">
        <v>25</v>
      </c>
      <c r="C48" s="80">
        <v>130.9</v>
      </c>
      <c r="D48" s="94" t="s">
        <v>26</v>
      </c>
      <c r="E48" s="82">
        <f t="shared" ref="E48:N48" si="8">E46+E47</f>
        <v>48853</v>
      </c>
      <c r="F48" s="83">
        <f t="shared" si="8"/>
        <v>49681</v>
      </c>
      <c r="G48" s="83">
        <f t="shared" si="8"/>
        <v>53474</v>
      </c>
      <c r="H48" s="83">
        <f t="shared" si="8"/>
        <v>53764</v>
      </c>
      <c r="I48" s="173">
        <f t="shared" si="8"/>
        <v>16368</v>
      </c>
      <c r="J48" s="97">
        <f t="shared" si="8"/>
        <v>16856</v>
      </c>
      <c r="K48" s="82">
        <f t="shared" si="8"/>
        <v>19930</v>
      </c>
      <c r="L48" s="173">
        <f t="shared" si="8"/>
        <v>20317</v>
      </c>
      <c r="M48" s="115">
        <f t="shared" si="8"/>
        <v>197.20000000000002</v>
      </c>
      <c r="N48" s="93">
        <f t="shared" si="8"/>
        <v>203</v>
      </c>
      <c r="O48" s="74">
        <f>IF(M48-N48=0,"-",(M48-N48)/N48*100)</f>
        <v>-2.8571428571428488</v>
      </c>
      <c r="P48" s="92">
        <f>P46+P47</f>
        <v>954.9</v>
      </c>
      <c r="Q48" s="93">
        <f>Q46+Q47</f>
        <v>970.7</v>
      </c>
      <c r="R48" s="74">
        <f>IF(P48-Q48=0,"-",(P48-Q48)/Q48*100)</f>
        <v>-1.6276913567528657</v>
      </c>
      <c r="S48" s="8"/>
      <c r="T48" s="86">
        <f>+P48*1000000/C48/366</f>
        <v>19931.370461746548</v>
      </c>
      <c r="U48" s="406">
        <f>+T48-K48</f>
        <v>1.3704617465482443</v>
      </c>
      <c r="V48" s="86">
        <f>+Q48*1000000/C48/365</f>
        <v>20316.669631738125</v>
      </c>
      <c r="W48" s="406">
        <f>+V48-L48</f>
        <v>-0.33036826187526458</v>
      </c>
      <c r="X48" s="8"/>
      <c r="Y48" s="8"/>
    </row>
    <row r="49" spans="1:25" ht="12.75">
      <c r="A49" s="348"/>
      <c r="B49" s="9"/>
      <c r="C49" s="80"/>
      <c r="D49" s="57"/>
      <c r="E49" s="82"/>
      <c r="F49" s="83"/>
      <c r="G49" s="83"/>
      <c r="H49" s="83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  <c r="X49" s="8"/>
      <c r="Y49" s="8"/>
    </row>
    <row r="50" spans="1:25" ht="12.75">
      <c r="A50" s="349" t="s">
        <v>46</v>
      </c>
      <c r="B50" s="68"/>
      <c r="C50" s="80"/>
      <c r="D50" s="94" t="s">
        <v>20</v>
      </c>
      <c r="E50" s="274">
        <v>38900</v>
      </c>
      <c r="F50" s="274">
        <v>40912</v>
      </c>
      <c r="G50" s="274">
        <v>48024.88</v>
      </c>
      <c r="H50" s="274">
        <v>49802</v>
      </c>
      <c r="I50" s="274">
        <v>20542</v>
      </c>
      <c r="J50" s="274">
        <v>21720</v>
      </c>
      <c r="K50" s="274">
        <v>27215.78</v>
      </c>
      <c r="L50" s="274">
        <v>28158</v>
      </c>
      <c r="M50" s="311">
        <v>158.19999999999999</v>
      </c>
      <c r="N50" s="124">
        <v>167.2</v>
      </c>
      <c r="O50" s="74">
        <f>SUM(M50/N50-1)*100</f>
        <v>-5.3827751196172224</v>
      </c>
      <c r="P50" s="277">
        <v>833.7</v>
      </c>
      <c r="Q50" s="124">
        <v>860.2</v>
      </c>
      <c r="R50" s="74">
        <f>SUM(P50/Q50-1)*100</f>
        <v>-3.080678911880963</v>
      </c>
      <c r="S50" s="8"/>
      <c r="T50" s="8"/>
      <c r="U50" s="406"/>
      <c r="V50" s="8"/>
      <c r="W50" s="406"/>
      <c r="X50" s="8"/>
      <c r="Y50" s="8"/>
    </row>
    <row r="51" spans="1:25" ht="12.75">
      <c r="A51" s="349" t="s">
        <v>47</v>
      </c>
      <c r="B51" s="68"/>
      <c r="C51" s="80"/>
      <c r="D51" s="94" t="s">
        <v>24</v>
      </c>
      <c r="E51" s="274">
        <v>12907</v>
      </c>
      <c r="F51" s="274">
        <v>14233</v>
      </c>
      <c r="G51" s="274">
        <v>14124</v>
      </c>
      <c r="H51" s="274">
        <v>14765</v>
      </c>
      <c r="I51" s="274">
        <v>7490</v>
      </c>
      <c r="J51" s="274">
        <v>8282</v>
      </c>
      <c r="K51" s="274">
        <v>8319.94</v>
      </c>
      <c r="L51" s="274">
        <v>8641.65</v>
      </c>
      <c r="M51" s="311">
        <v>57.7</v>
      </c>
      <c r="N51" s="124">
        <v>63.8</v>
      </c>
      <c r="O51" s="74">
        <f>SUM(M51/N51-1)*100</f>
        <v>-9.5611285266457564</v>
      </c>
      <c r="P51" s="277">
        <v>254.9</v>
      </c>
      <c r="Q51" s="124">
        <v>264</v>
      </c>
      <c r="R51" s="74">
        <f>SUM(P51/Q51-1)*100</f>
        <v>-3.4469696969696928</v>
      </c>
      <c r="S51" s="8"/>
      <c r="T51" s="8"/>
      <c r="U51" s="406"/>
      <c r="V51" s="8"/>
      <c r="W51" s="406"/>
      <c r="X51" s="8">
        <f>+P52+P56</f>
        <v>2153.1999999999998</v>
      </c>
      <c r="Y51" s="8"/>
    </row>
    <row r="52" spans="1:25" ht="12.75">
      <c r="A52" s="349" t="s">
        <v>48</v>
      </c>
      <c r="B52" s="79" t="s">
        <v>25</v>
      </c>
      <c r="C52" s="80">
        <v>83.7</v>
      </c>
      <c r="D52" s="94" t="s">
        <v>26</v>
      </c>
      <c r="E52" s="274">
        <f>+E50+E51</f>
        <v>51807</v>
      </c>
      <c r="F52" s="274">
        <f t="shared" ref="F52:N52" si="9">+F50+F51</f>
        <v>55145</v>
      </c>
      <c r="G52" s="274">
        <f t="shared" si="9"/>
        <v>62148.88</v>
      </c>
      <c r="H52" s="274">
        <f t="shared" si="9"/>
        <v>64567</v>
      </c>
      <c r="I52" s="274">
        <f t="shared" si="9"/>
        <v>28032</v>
      </c>
      <c r="J52" s="274">
        <f t="shared" si="9"/>
        <v>30002</v>
      </c>
      <c r="K52" s="274">
        <f t="shared" si="9"/>
        <v>35535.72</v>
      </c>
      <c r="L52" s="274">
        <f t="shared" si="9"/>
        <v>36799.65</v>
      </c>
      <c r="M52" s="311">
        <f t="shared" si="9"/>
        <v>215.89999999999998</v>
      </c>
      <c r="N52" s="311">
        <f t="shared" si="9"/>
        <v>231</v>
      </c>
      <c r="O52" s="74">
        <f>SUM(M52/N52-1)*100</f>
        <v>-6.5367965367965519</v>
      </c>
      <c r="P52" s="311">
        <f>+P50+P51</f>
        <v>1088.6000000000001</v>
      </c>
      <c r="Q52" s="311">
        <f>+Q50+Q51</f>
        <v>1124.2</v>
      </c>
      <c r="R52" s="74">
        <f>SUM(P52/Q52-1)*100</f>
        <v>-3.1666963173812457</v>
      </c>
      <c r="S52" s="8"/>
      <c r="T52" s="86">
        <f>+P52*1000000/C52/366</f>
        <v>35535.447310522235</v>
      </c>
      <c r="U52" s="406">
        <f>+T52-K52</f>
        <v>-0.2726894777661073</v>
      </c>
      <c r="V52" s="86">
        <f>+Q52*1000000/C52/365</f>
        <v>36798.088410991637</v>
      </c>
      <c r="W52" s="406">
        <f>+V52-L52</f>
        <v>-1.5615890083645354</v>
      </c>
      <c r="X52" s="8"/>
      <c r="Y52" s="8"/>
    </row>
    <row r="53" spans="1:25" ht="12.75">
      <c r="A53" s="348"/>
      <c r="B53" s="9"/>
      <c r="C53" s="80"/>
      <c r="D53" s="57"/>
      <c r="E53" s="274"/>
      <c r="F53" s="274"/>
      <c r="G53" s="274"/>
      <c r="H53" s="274"/>
      <c r="I53" s="274"/>
      <c r="J53" s="274"/>
      <c r="K53" s="274"/>
      <c r="L53" s="274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  <c r="X53" s="8"/>
      <c r="Y53" s="8"/>
    </row>
    <row r="54" spans="1:25" ht="12.75">
      <c r="A54" s="349" t="s">
        <v>46</v>
      </c>
      <c r="B54" s="68"/>
      <c r="C54" s="80"/>
      <c r="D54" s="94" t="s">
        <v>20</v>
      </c>
      <c r="E54" s="274">
        <v>54478</v>
      </c>
      <c r="F54" s="274">
        <v>55764</v>
      </c>
      <c r="G54" s="274">
        <v>58657</v>
      </c>
      <c r="H54" s="274">
        <v>59548</v>
      </c>
      <c r="I54" s="274">
        <v>12584</v>
      </c>
      <c r="J54" s="274">
        <v>13067</v>
      </c>
      <c r="K54" s="274">
        <v>14246</v>
      </c>
      <c r="L54" s="274">
        <v>14589</v>
      </c>
      <c r="M54" s="311">
        <v>186.6</v>
      </c>
      <c r="N54" s="124">
        <v>193.8</v>
      </c>
      <c r="O54" s="74">
        <f>SUM(M54/N54-1)*100</f>
        <v>-3.7151702786377805</v>
      </c>
      <c r="P54" s="277">
        <v>840.5</v>
      </c>
      <c r="Q54" s="124">
        <v>858.4</v>
      </c>
      <c r="R54" s="74">
        <f>SUM(P54/Q54-1)*100</f>
        <v>-2.0852749301025097</v>
      </c>
      <c r="S54" s="8"/>
      <c r="T54" s="8"/>
      <c r="U54" s="406"/>
      <c r="V54" s="8"/>
      <c r="W54" s="406"/>
      <c r="X54" s="8"/>
      <c r="Y54" s="8"/>
    </row>
    <row r="55" spans="1:25" ht="12.75">
      <c r="A55" s="349" t="s">
        <v>49</v>
      </c>
      <c r="B55" s="68"/>
      <c r="C55" s="80"/>
      <c r="D55" s="94" t="s">
        <v>24</v>
      </c>
      <c r="E55" s="274">
        <v>14149.63</v>
      </c>
      <c r="F55" s="274">
        <v>15543.62</v>
      </c>
      <c r="G55" s="274">
        <v>15158</v>
      </c>
      <c r="H55" s="274">
        <v>15656</v>
      </c>
      <c r="I55" s="274">
        <v>3507</v>
      </c>
      <c r="J55" s="274">
        <v>3878</v>
      </c>
      <c r="K55" s="274">
        <v>3798</v>
      </c>
      <c r="L55" s="274">
        <v>3919</v>
      </c>
      <c r="M55" s="311">
        <v>52</v>
      </c>
      <c r="N55" s="124">
        <v>57.5</v>
      </c>
      <c r="O55" s="74">
        <f>SUM(M55/N55-1)*100</f>
        <v>-9.5652173913043477</v>
      </c>
      <c r="P55" s="277">
        <v>224.1</v>
      </c>
      <c r="Q55" s="124">
        <v>230.6</v>
      </c>
      <c r="R55" s="74">
        <f>SUM(P55/Q55-1)*100</f>
        <v>-2.8187337380745858</v>
      </c>
      <c r="S55" s="8"/>
      <c r="T55" s="8"/>
      <c r="U55" s="406"/>
      <c r="V55" s="8"/>
      <c r="W55" s="406"/>
      <c r="X55" s="8"/>
      <c r="Y55" s="8"/>
    </row>
    <row r="56" spans="1:25" ht="12.75">
      <c r="A56" s="349" t="s">
        <v>50</v>
      </c>
      <c r="B56" s="79" t="s">
        <v>25</v>
      </c>
      <c r="C56" s="80">
        <v>161.19999999999999</v>
      </c>
      <c r="D56" s="94" t="s">
        <v>26</v>
      </c>
      <c r="E56" s="274">
        <f>+E54+E55</f>
        <v>68627.63</v>
      </c>
      <c r="F56" s="274">
        <f t="shared" ref="F56:N56" si="10">+F54+F55</f>
        <v>71307.62</v>
      </c>
      <c r="G56" s="274">
        <f t="shared" si="10"/>
        <v>73815</v>
      </c>
      <c r="H56" s="274">
        <f t="shared" si="10"/>
        <v>75204</v>
      </c>
      <c r="I56" s="274">
        <f t="shared" si="10"/>
        <v>16091</v>
      </c>
      <c r="J56" s="274">
        <f t="shared" si="10"/>
        <v>16945</v>
      </c>
      <c r="K56" s="274">
        <f t="shared" si="10"/>
        <v>18044</v>
      </c>
      <c r="L56" s="274">
        <f t="shared" si="10"/>
        <v>18508</v>
      </c>
      <c r="M56" s="311">
        <f t="shared" si="10"/>
        <v>238.6</v>
      </c>
      <c r="N56" s="311">
        <f t="shared" si="10"/>
        <v>251.3</v>
      </c>
      <c r="O56" s="74">
        <f>SUM(M56/N56-1)*100</f>
        <v>-5.0537206526064526</v>
      </c>
      <c r="P56" s="311">
        <f>+P54+P55</f>
        <v>1064.5999999999999</v>
      </c>
      <c r="Q56" s="311">
        <f>+Q54+Q55</f>
        <v>1089</v>
      </c>
      <c r="R56" s="74">
        <f>SUM(P56/Q56-1)*100</f>
        <v>-2.240587695133156</v>
      </c>
      <c r="S56" s="8"/>
      <c r="T56" s="86">
        <f>+P56*1000000/C56/366</f>
        <v>18044.312465253763</v>
      </c>
      <c r="U56" s="406">
        <f>+T56-K56</f>
        <v>0.31246525376263889</v>
      </c>
      <c r="V56" s="86">
        <f>+Q56*1000000/C56/365</f>
        <v>18508.446922057177</v>
      </c>
      <c r="W56" s="406">
        <f>+V56-L56</f>
        <v>0.44692205717728939</v>
      </c>
      <c r="X56" s="8"/>
      <c r="Y56" s="8"/>
    </row>
    <row r="57" spans="1:25" ht="12.75">
      <c r="A57" s="348"/>
      <c r="B57" s="9"/>
      <c r="C57" s="80"/>
      <c r="D57" s="57" t="s">
        <v>51</v>
      </c>
      <c r="E57" s="274"/>
      <c r="F57" s="274"/>
      <c r="G57" s="274"/>
      <c r="H57" s="274"/>
      <c r="I57" s="274"/>
      <c r="J57" s="274"/>
      <c r="K57" s="274"/>
      <c r="L57" s="274"/>
      <c r="M57" s="311"/>
      <c r="N57" s="124"/>
      <c r="O57" s="74"/>
      <c r="P57" s="125"/>
      <c r="Q57" s="124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349" t="s">
        <v>53</v>
      </c>
      <c r="B58" s="68"/>
      <c r="C58" s="80"/>
      <c r="D58" s="94" t="s">
        <v>20</v>
      </c>
      <c r="E58" s="274">
        <v>247562</v>
      </c>
      <c r="F58" s="274">
        <v>252328</v>
      </c>
      <c r="G58" s="274">
        <v>251769.26</v>
      </c>
      <c r="H58" s="274">
        <v>254097</v>
      </c>
      <c r="I58" s="274">
        <v>71149</v>
      </c>
      <c r="J58" s="274">
        <v>72390</v>
      </c>
      <c r="K58" s="274">
        <v>72676</v>
      </c>
      <c r="L58" s="274">
        <v>73249</v>
      </c>
      <c r="M58" s="311">
        <v>508.6</v>
      </c>
      <c r="N58" s="124">
        <v>517.5</v>
      </c>
      <c r="O58" s="74">
        <f>SUM(M58/N58-1)*100</f>
        <v>-1.7198067632850145</v>
      </c>
      <c r="P58" s="277">
        <v>2066.8000000000002</v>
      </c>
      <c r="Q58" s="124">
        <v>2077.4</v>
      </c>
      <c r="R58" s="74">
        <f>SUM(P58/Q58-1)*100</f>
        <v>-0.51025320111677264</v>
      </c>
      <c r="S58" s="8"/>
      <c r="T58" s="8"/>
      <c r="U58" s="406"/>
      <c r="V58" s="8"/>
      <c r="W58" s="406"/>
      <c r="X58" s="8"/>
      <c r="Y58" s="8"/>
    </row>
    <row r="59" spans="1:25" ht="12.75">
      <c r="A59" s="349" t="s">
        <v>54</v>
      </c>
      <c r="B59" s="68"/>
      <c r="C59" s="80"/>
      <c r="D59" s="94" t="s">
        <v>24</v>
      </c>
      <c r="E59" s="274">
        <v>43597</v>
      </c>
      <c r="F59" s="274">
        <v>46796</v>
      </c>
      <c r="G59" s="274">
        <v>46408</v>
      </c>
      <c r="H59" s="274">
        <v>47503</v>
      </c>
      <c r="I59" s="274">
        <v>12442</v>
      </c>
      <c r="J59" s="274">
        <v>13322</v>
      </c>
      <c r="K59" s="274">
        <v>13293</v>
      </c>
      <c r="L59" s="274">
        <v>13581</v>
      </c>
      <c r="M59" s="311">
        <v>88.9</v>
      </c>
      <c r="N59" s="124">
        <v>95.2</v>
      </c>
      <c r="O59" s="74">
        <f>SUM(M59/N59-1)*100</f>
        <v>-6.6176470588235281</v>
      </c>
      <c r="P59" s="277">
        <v>378</v>
      </c>
      <c r="Q59" s="124">
        <v>385.2</v>
      </c>
      <c r="R59" s="74">
        <f>SUM(P59/Q59-1)*100</f>
        <v>-1.8691588785046731</v>
      </c>
      <c r="S59" s="8"/>
      <c r="T59" s="8"/>
      <c r="U59" s="406"/>
      <c r="V59" s="8"/>
      <c r="W59" s="406"/>
      <c r="X59" s="8">
        <f>+P60+P64</f>
        <v>2968.5</v>
      </c>
      <c r="Y59" s="8"/>
    </row>
    <row r="60" spans="1:25" ht="12.75">
      <c r="A60" s="349"/>
      <c r="B60" s="79" t="s">
        <v>25</v>
      </c>
      <c r="C60" s="80">
        <v>77.7</v>
      </c>
      <c r="D60" s="94" t="s">
        <v>26</v>
      </c>
      <c r="E60" s="274">
        <f>+E58+E59</f>
        <v>291159</v>
      </c>
      <c r="F60" s="274">
        <f t="shared" ref="F60:N60" si="11">+F58+F59</f>
        <v>299124</v>
      </c>
      <c r="G60" s="274">
        <f t="shared" si="11"/>
        <v>298177.26</v>
      </c>
      <c r="H60" s="274">
        <f t="shared" si="11"/>
        <v>301600</v>
      </c>
      <c r="I60" s="274">
        <f t="shared" si="11"/>
        <v>83591</v>
      </c>
      <c r="J60" s="274">
        <f t="shared" si="11"/>
        <v>85712</v>
      </c>
      <c r="K60" s="274">
        <f t="shared" si="11"/>
        <v>85969</v>
      </c>
      <c r="L60" s="274">
        <f t="shared" si="11"/>
        <v>86830</v>
      </c>
      <c r="M60" s="311">
        <f t="shared" si="11"/>
        <v>597.5</v>
      </c>
      <c r="N60" s="311">
        <f t="shared" si="11"/>
        <v>612.70000000000005</v>
      </c>
      <c r="O60" s="74">
        <f>SUM(M60/N60-1)*100</f>
        <v>-2.4808225885425195</v>
      </c>
      <c r="P60" s="311">
        <f>+P58+P59</f>
        <v>2444.8000000000002</v>
      </c>
      <c r="Q60" s="311">
        <f>+Q58+Q59</f>
        <v>2462.6</v>
      </c>
      <c r="R60" s="74">
        <f>SUM(P60/Q60-1)*100</f>
        <v>-0.72281328677007428</v>
      </c>
      <c r="S60" s="8"/>
      <c r="T60" s="86">
        <f>+P60*1000000/C60/366</f>
        <v>85968.872854118745</v>
      </c>
      <c r="U60" s="406">
        <f>+T60-K60</f>
        <v>-0.12714588125527371</v>
      </c>
      <c r="V60" s="86">
        <f>+Q60*1000000/C60/365</f>
        <v>86832.037516969023</v>
      </c>
      <c r="W60" s="406">
        <f>+V60-L60</f>
        <v>2.0375169690232724</v>
      </c>
      <c r="X60" s="8"/>
      <c r="Y60" s="8"/>
    </row>
    <row r="61" spans="1:25" ht="12.75">
      <c r="A61" s="348"/>
      <c r="B61" s="9"/>
      <c r="C61" s="80"/>
      <c r="D61" s="57"/>
      <c r="E61" s="274"/>
      <c r="F61" s="274"/>
      <c r="G61" s="274"/>
      <c r="H61" s="274"/>
      <c r="I61" s="274"/>
      <c r="J61" s="274"/>
      <c r="K61" s="274"/>
      <c r="L61" s="274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349" t="s">
        <v>56</v>
      </c>
      <c r="B62" s="68"/>
      <c r="C62" s="80"/>
      <c r="D62" s="94" t="s">
        <v>20</v>
      </c>
      <c r="E62" s="274">
        <v>45698</v>
      </c>
      <c r="F62" s="274">
        <v>46929</v>
      </c>
      <c r="G62" s="274">
        <v>48161</v>
      </c>
      <c r="H62" s="274">
        <v>49565</v>
      </c>
      <c r="I62" s="274">
        <v>47099.42</v>
      </c>
      <c r="J62" s="274">
        <v>48483</v>
      </c>
      <c r="K62" s="274">
        <v>50031</v>
      </c>
      <c r="L62" s="274">
        <v>51467</v>
      </c>
      <c r="M62" s="311">
        <v>104</v>
      </c>
      <c r="N62" s="124">
        <v>107.1</v>
      </c>
      <c r="O62" s="74">
        <f>SUM(M62/N62-1)*100</f>
        <v>-2.8944911297852371</v>
      </c>
      <c r="P62" s="277">
        <v>439.5</v>
      </c>
      <c r="Q62" s="124">
        <v>450.9</v>
      </c>
      <c r="R62" s="74">
        <f>SUM(P62/Q62-1)*100</f>
        <v>-2.528276779773786</v>
      </c>
      <c r="S62" s="8"/>
      <c r="T62" s="8"/>
      <c r="U62" s="406"/>
      <c r="V62" s="8"/>
      <c r="W62" s="406"/>
      <c r="X62" s="8"/>
      <c r="Y62" s="8"/>
    </row>
    <row r="63" spans="1:25" ht="12.75">
      <c r="A63" s="348"/>
      <c r="B63" s="9"/>
      <c r="C63" s="80"/>
      <c r="D63" s="94" t="s">
        <v>24</v>
      </c>
      <c r="E63" s="274">
        <v>8445</v>
      </c>
      <c r="F63" s="274">
        <v>9362</v>
      </c>
      <c r="G63" s="274">
        <v>9146</v>
      </c>
      <c r="H63" s="274">
        <v>9619</v>
      </c>
      <c r="I63" s="274">
        <v>8836</v>
      </c>
      <c r="J63" s="274">
        <v>9810.5400000000009</v>
      </c>
      <c r="K63" s="274">
        <v>9582</v>
      </c>
      <c r="L63" s="274">
        <v>10071</v>
      </c>
      <c r="M63" s="311">
        <v>19.5</v>
      </c>
      <c r="N63" s="124">
        <v>21.7</v>
      </c>
      <c r="O63" s="74">
        <f>SUM(M63/N63-1)*100</f>
        <v>-10.138248847926267</v>
      </c>
      <c r="P63" s="277">
        <v>84.2</v>
      </c>
      <c r="Q63" s="124">
        <v>88.2</v>
      </c>
      <c r="R63" s="74">
        <f>SUM(P63/Q63-1)*100</f>
        <v>-4.5351473922902503</v>
      </c>
      <c r="S63" s="8"/>
      <c r="T63" s="8"/>
      <c r="U63" s="406"/>
      <c r="V63" s="8"/>
      <c r="W63" s="406"/>
      <c r="X63" s="8"/>
      <c r="Y63" s="8"/>
    </row>
    <row r="64" spans="1:25" ht="12.75">
      <c r="A64" s="349"/>
      <c r="B64" s="79" t="s">
        <v>25</v>
      </c>
      <c r="C64" s="80">
        <v>24</v>
      </c>
      <c r="D64" s="94" t="s">
        <v>26</v>
      </c>
      <c r="E64" s="274">
        <f>+E62+E63</f>
        <v>54143</v>
      </c>
      <c r="F64" s="274">
        <f t="shared" ref="F64:N64" si="12">+F62+F63</f>
        <v>56291</v>
      </c>
      <c r="G64" s="274">
        <f t="shared" si="12"/>
        <v>57307</v>
      </c>
      <c r="H64" s="274">
        <f t="shared" si="12"/>
        <v>59184</v>
      </c>
      <c r="I64" s="274">
        <f t="shared" si="12"/>
        <v>55935.42</v>
      </c>
      <c r="J64" s="274">
        <f t="shared" si="12"/>
        <v>58293.54</v>
      </c>
      <c r="K64" s="274">
        <f t="shared" si="12"/>
        <v>59613</v>
      </c>
      <c r="L64" s="274">
        <f t="shared" si="12"/>
        <v>61538</v>
      </c>
      <c r="M64" s="311">
        <f t="shared" si="12"/>
        <v>123.5</v>
      </c>
      <c r="N64" s="311">
        <f t="shared" si="12"/>
        <v>128.79999999999998</v>
      </c>
      <c r="O64" s="74">
        <f>SUM(M64/N64-1)*100</f>
        <v>-4.1149068322981268</v>
      </c>
      <c r="P64" s="311">
        <f>+P62+P63</f>
        <v>523.70000000000005</v>
      </c>
      <c r="Q64" s="311">
        <f>+Q62+Q63</f>
        <v>539.1</v>
      </c>
      <c r="R64" s="74">
        <f>SUM(P64/Q64-1)*100</f>
        <v>-2.8566128733073626</v>
      </c>
      <c r="S64" s="8"/>
      <c r="T64" s="86">
        <f>+P64*1000000/C64/366</f>
        <v>59619.763205828785</v>
      </c>
      <c r="U64" s="406">
        <f>+T64-K64</f>
        <v>6.7632058287854306</v>
      </c>
      <c r="V64" s="86">
        <f>+Q64*1000000/C64/365</f>
        <v>61541.095890410958</v>
      </c>
      <c r="W64" s="406">
        <f>+V64-L64</f>
        <v>3.0958904109575087</v>
      </c>
      <c r="X64" s="8"/>
      <c r="Y64" s="8"/>
    </row>
    <row r="65" spans="1:25" ht="12.75">
      <c r="A65" s="348"/>
      <c r="B65" s="9"/>
      <c r="C65" s="80"/>
      <c r="D65" s="57"/>
      <c r="E65" s="82"/>
      <c r="F65" s="83"/>
      <c r="G65" s="83"/>
      <c r="H65" s="83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351" t="s">
        <v>61</v>
      </c>
      <c r="B66" s="68"/>
      <c r="C66" s="101" t="s">
        <v>23</v>
      </c>
      <c r="D66" s="94" t="s">
        <v>20</v>
      </c>
      <c r="E66" s="82">
        <v>80023</v>
      </c>
      <c r="F66" s="83">
        <v>81444</v>
      </c>
      <c r="G66" s="83">
        <v>84120</v>
      </c>
      <c r="H66" s="83">
        <v>84647</v>
      </c>
      <c r="I66" s="173">
        <v>35642</v>
      </c>
      <c r="J66" s="97">
        <v>36880</v>
      </c>
      <c r="K66" s="82">
        <f>+P66*1000000/C68/366</f>
        <v>39448.106427571882</v>
      </c>
      <c r="L66" s="296">
        <v>40249</v>
      </c>
      <c r="M66" s="115">
        <v>283</v>
      </c>
      <c r="N66" s="93">
        <v>292.8</v>
      </c>
      <c r="O66" s="74">
        <f>IF(M66-N66=0,"-",(M66-N66)/N66*100)</f>
        <v>-3.3469945355191295</v>
      </c>
      <c r="P66" s="115">
        <v>1246</v>
      </c>
      <c r="Q66" s="93">
        <v>1267.8</v>
      </c>
      <c r="R66" s="74">
        <f>IF(P66-Q66=0,"-",(P66-Q66)/Q66*100)</f>
        <v>-1.7195141189462027</v>
      </c>
      <c r="S66" s="8"/>
      <c r="T66" s="327"/>
      <c r="U66" s="406"/>
      <c r="V66" s="327"/>
      <c r="W66" s="406"/>
      <c r="X66" s="8"/>
      <c r="Y66" s="8"/>
    </row>
    <row r="67" spans="1:25" ht="12.75">
      <c r="A67" s="352"/>
      <c r="B67" s="9"/>
      <c r="C67" s="80"/>
      <c r="D67" s="94" t="s">
        <v>24</v>
      </c>
      <c r="E67" s="82">
        <v>21229</v>
      </c>
      <c r="F67" s="83">
        <v>22494</v>
      </c>
      <c r="G67" s="83">
        <v>22353</v>
      </c>
      <c r="H67" s="83">
        <v>22751</v>
      </c>
      <c r="I67" s="173">
        <v>8625</v>
      </c>
      <c r="J67" s="97">
        <v>9200</v>
      </c>
      <c r="K67" s="82">
        <f>+P67*1000000/C68/366</f>
        <v>9140.1832469020901</v>
      </c>
      <c r="L67" s="296">
        <v>9365</v>
      </c>
      <c r="M67" s="115">
        <v>68.5</v>
      </c>
      <c r="N67" s="93">
        <v>73</v>
      </c>
      <c r="O67" s="74">
        <f>IF(M67-N67=0,"-",(M67-N67)/N67*100)</f>
        <v>-6.1643835616438354</v>
      </c>
      <c r="P67" s="115">
        <v>288.7</v>
      </c>
      <c r="Q67" s="93">
        <v>295</v>
      </c>
      <c r="R67" s="74">
        <f>IF(P67-Q67=0,"-",(P67-Q67)/Q67*100)</f>
        <v>-2.1355932203389867</v>
      </c>
      <c r="S67" s="8"/>
      <c r="T67" s="327"/>
      <c r="U67" s="406"/>
      <c r="V67" s="327"/>
      <c r="W67" s="406"/>
      <c r="X67" s="8"/>
      <c r="Y67" s="8"/>
    </row>
    <row r="68" spans="1:25" ht="12.75">
      <c r="A68" s="353"/>
      <c r="B68" s="79" t="s">
        <v>25</v>
      </c>
      <c r="C68" s="80">
        <v>86.3</v>
      </c>
      <c r="D68" s="94" t="s">
        <v>26</v>
      </c>
      <c r="E68" s="82">
        <f t="shared" ref="E68:N68" si="13">E66+E67</f>
        <v>101252</v>
      </c>
      <c r="F68" s="83">
        <f t="shared" si="13"/>
        <v>103938</v>
      </c>
      <c r="G68" s="83">
        <f t="shared" si="13"/>
        <v>106473</v>
      </c>
      <c r="H68" s="83">
        <f t="shared" si="13"/>
        <v>107398</v>
      </c>
      <c r="I68" s="173">
        <f t="shared" si="13"/>
        <v>44267</v>
      </c>
      <c r="J68" s="97">
        <f t="shared" si="13"/>
        <v>46080</v>
      </c>
      <c r="K68" s="82">
        <f t="shared" si="13"/>
        <v>48588.28967447397</v>
      </c>
      <c r="L68" s="173">
        <f t="shared" si="13"/>
        <v>49614</v>
      </c>
      <c r="M68" s="115">
        <f t="shared" si="13"/>
        <v>351.5</v>
      </c>
      <c r="N68" s="93">
        <f t="shared" si="13"/>
        <v>365.8</v>
      </c>
      <c r="O68" s="74">
        <f>IF(M68-N68=0,"-",(M68-N68)/N68*100)</f>
        <v>-3.9092400218698775</v>
      </c>
      <c r="P68" s="92">
        <f>P66+P67</f>
        <v>1534.7</v>
      </c>
      <c r="Q68" s="93">
        <f>Q66+Q67</f>
        <v>1562.8</v>
      </c>
      <c r="R68" s="74">
        <f>IF(P68-Q68=0,"-",(P68-Q68)/Q68*100)</f>
        <v>-1.7980547734834855</v>
      </c>
      <c r="S68" s="8"/>
      <c r="T68" s="86">
        <f>+P68*1000000/C68/366</f>
        <v>48588.289674473977</v>
      </c>
      <c r="U68" s="406">
        <f>+T68-K68</f>
        <v>0</v>
      </c>
      <c r="V68" s="86">
        <f>+Q68*1000000/C68/365</f>
        <v>49613.485928348076</v>
      </c>
      <c r="W68" s="406">
        <f>+V68-L68</f>
        <v>-0.51407165192358661</v>
      </c>
      <c r="X68" s="86"/>
      <c r="Y68" s="8"/>
    </row>
    <row r="69" spans="1:25" ht="12.75">
      <c r="A69" s="348"/>
      <c r="B69" s="9"/>
      <c r="C69" s="80"/>
      <c r="D69" s="57"/>
      <c r="E69" s="82"/>
      <c r="F69" s="83"/>
      <c r="G69" s="83"/>
      <c r="H69" s="83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  <c r="X69" s="8"/>
      <c r="Y69" s="8"/>
    </row>
    <row r="70" spans="1:25" ht="12.75">
      <c r="A70" s="349" t="s">
        <v>163</v>
      </c>
      <c r="B70" s="68"/>
      <c r="C70" s="80"/>
      <c r="D70" s="94" t="s">
        <v>20</v>
      </c>
      <c r="E70" s="274">
        <v>113029</v>
      </c>
      <c r="F70" s="274">
        <v>114385</v>
      </c>
      <c r="G70" s="274">
        <v>117067</v>
      </c>
      <c r="H70" s="274">
        <v>117426</v>
      </c>
      <c r="I70" s="274">
        <v>25272</v>
      </c>
      <c r="J70" s="274">
        <v>26080</v>
      </c>
      <c r="K70" s="274">
        <v>27634</v>
      </c>
      <c r="L70" s="274">
        <v>28148</v>
      </c>
      <c r="M70" s="311">
        <v>116.3</v>
      </c>
      <c r="N70" s="124">
        <v>120</v>
      </c>
      <c r="O70" s="74">
        <f>SUM(M70/N70-1)*100</f>
        <v>-3.0833333333333379</v>
      </c>
      <c r="P70" s="277">
        <v>505.7</v>
      </c>
      <c r="Q70" s="124">
        <v>513.70000000000005</v>
      </c>
      <c r="R70" s="74">
        <f>SUM(P70/Q70-1)*100</f>
        <v>-1.5573291804555245</v>
      </c>
      <c r="S70" s="8"/>
      <c r="T70" s="8"/>
      <c r="U70" s="406"/>
      <c r="V70" s="8"/>
      <c r="W70" s="406"/>
      <c r="X70" s="8"/>
      <c r="Y70" s="8"/>
    </row>
    <row r="71" spans="1:25" ht="12.75">
      <c r="A71" s="348"/>
      <c r="B71" s="9"/>
      <c r="C71" s="80"/>
      <c r="D71" s="94" t="s">
        <v>24</v>
      </c>
      <c r="E71" s="274">
        <v>21883.119999999999</v>
      </c>
      <c r="F71" s="274">
        <v>23570</v>
      </c>
      <c r="G71" s="274">
        <v>23186</v>
      </c>
      <c r="H71" s="274">
        <v>23832</v>
      </c>
      <c r="I71" s="274">
        <v>6610</v>
      </c>
      <c r="J71" s="274">
        <v>7111.89</v>
      </c>
      <c r="K71" s="274">
        <v>7064</v>
      </c>
      <c r="L71" s="274">
        <v>7274</v>
      </c>
      <c r="M71" s="311">
        <v>30.4</v>
      </c>
      <c r="N71" s="124">
        <v>32.700000000000003</v>
      </c>
      <c r="O71" s="74">
        <f>SUM(M71/N71-1)*100</f>
        <v>-7.0336391437308965</v>
      </c>
      <c r="P71" s="277">
        <v>129.30000000000001</v>
      </c>
      <c r="Q71" s="124">
        <v>132.80000000000001</v>
      </c>
      <c r="R71" s="74">
        <f>SUM(P71/Q71-1)*100</f>
        <v>-2.6355421686746983</v>
      </c>
      <c r="S71" s="8"/>
      <c r="T71" s="8"/>
      <c r="U71" s="406"/>
      <c r="V71" s="8"/>
      <c r="W71" s="406"/>
      <c r="X71" s="8"/>
      <c r="Y71" s="8"/>
    </row>
    <row r="72" spans="1:25" ht="12.75">
      <c r="A72" s="349"/>
      <c r="B72" s="79" t="s">
        <v>25</v>
      </c>
      <c r="C72" s="80">
        <v>50</v>
      </c>
      <c r="D72" s="94" t="s">
        <v>26</v>
      </c>
      <c r="E72" s="274">
        <f>+E70+E71</f>
        <v>134912.12</v>
      </c>
      <c r="F72" s="274">
        <f t="shared" ref="F72:N72" si="14">+F70+F71</f>
        <v>137955</v>
      </c>
      <c r="G72" s="274">
        <f t="shared" si="14"/>
        <v>140253</v>
      </c>
      <c r="H72" s="274">
        <f t="shared" si="14"/>
        <v>141258</v>
      </c>
      <c r="I72" s="274">
        <f t="shared" si="14"/>
        <v>31882</v>
      </c>
      <c r="J72" s="274">
        <f t="shared" si="14"/>
        <v>33191.89</v>
      </c>
      <c r="K72" s="274">
        <f t="shared" si="14"/>
        <v>34698</v>
      </c>
      <c r="L72" s="274">
        <f t="shared" si="14"/>
        <v>35422</v>
      </c>
      <c r="M72" s="311">
        <f t="shared" si="14"/>
        <v>146.69999999999999</v>
      </c>
      <c r="N72" s="311">
        <f t="shared" si="14"/>
        <v>152.69999999999999</v>
      </c>
      <c r="O72" s="74">
        <f>SUM(M72/N72-1)*100</f>
        <v>-3.9292730844793677</v>
      </c>
      <c r="P72" s="311">
        <f>+P70+P71</f>
        <v>635</v>
      </c>
      <c r="Q72" s="311">
        <f>+Q70+Q71</f>
        <v>646.5</v>
      </c>
      <c r="R72" s="74">
        <f>SUM(P72/Q72-1)*100</f>
        <v>-1.7788089713843824</v>
      </c>
      <c r="S72" s="8"/>
      <c r="T72" s="86">
        <f>+P72*1000000/C72/366</f>
        <v>34699.453551912571</v>
      </c>
      <c r="U72" s="406">
        <f>+T72-K72</f>
        <v>1.4535519125711289</v>
      </c>
      <c r="V72" s="86">
        <f>+Q72*1000000/C72/365</f>
        <v>35424.657534246573</v>
      </c>
      <c r="W72" s="406">
        <f>+V72-L72</f>
        <v>2.65753424657305</v>
      </c>
      <c r="X72" s="8"/>
      <c r="Y72" s="8"/>
    </row>
    <row r="73" spans="1:25" ht="12.75">
      <c r="A73" s="348"/>
      <c r="B73" s="9"/>
      <c r="C73" s="80"/>
      <c r="D73" s="57"/>
      <c r="E73" s="274"/>
      <c r="F73" s="274"/>
      <c r="G73" s="274"/>
      <c r="H73" s="274"/>
      <c r="I73" s="274"/>
      <c r="J73" s="274"/>
      <c r="K73" s="274"/>
      <c r="L73" s="274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349" t="s">
        <v>64</v>
      </c>
      <c r="B74" s="68"/>
      <c r="C74" s="80"/>
      <c r="D74" s="94" t="s">
        <v>20</v>
      </c>
      <c r="E74" s="274">
        <v>184801</v>
      </c>
      <c r="F74" s="274">
        <v>181980</v>
      </c>
      <c r="G74" s="274">
        <v>193354</v>
      </c>
      <c r="H74" s="274">
        <v>187597</v>
      </c>
      <c r="I74" s="274">
        <v>54881</v>
      </c>
      <c r="J74" s="274">
        <v>55015</v>
      </c>
      <c r="K74" s="274">
        <v>61136</v>
      </c>
      <c r="L74" s="274">
        <v>60650</v>
      </c>
      <c r="M74" s="311">
        <v>969.9</v>
      </c>
      <c r="N74" s="124">
        <v>972.3</v>
      </c>
      <c r="O74" s="74">
        <f>SUM(M74/N74-1)*100</f>
        <v>-0.24683739586547349</v>
      </c>
      <c r="P74" s="277">
        <v>4298.3999999999996</v>
      </c>
      <c r="Q74" s="124">
        <v>4252.6000000000004</v>
      </c>
      <c r="R74" s="74">
        <f>SUM(P74/Q74-1)*100</f>
        <v>1.0769881954568739</v>
      </c>
      <c r="S74" s="8"/>
      <c r="T74" s="8"/>
      <c r="U74" s="406"/>
      <c r="V74" s="8"/>
      <c r="W74" s="406"/>
      <c r="X74" s="8"/>
      <c r="Y74" s="8"/>
    </row>
    <row r="75" spans="1:25" ht="12.75">
      <c r="A75" s="348"/>
      <c r="B75" s="9"/>
      <c r="C75" s="80"/>
      <c r="D75" s="94" t="s">
        <v>24</v>
      </c>
      <c r="E75" s="274">
        <v>67878.75</v>
      </c>
      <c r="F75" s="274">
        <v>70939</v>
      </c>
      <c r="G75" s="274">
        <v>71050</v>
      </c>
      <c r="H75" s="274">
        <v>70326</v>
      </c>
      <c r="I75" s="274">
        <v>21371</v>
      </c>
      <c r="J75" s="274">
        <v>22490.55</v>
      </c>
      <c r="K75" s="274">
        <v>22598</v>
      </c>
      <c r="L75" s="274">
        <v>22994</v>
      </c>
      <c r="M75" s="311">
        <v>377.7</v>
      </c>
      <c r="N75" s="124">
        <v>397.5</v>
      </c>
      <c r="O75" s="74">
        <f>SUM(M75/N75-1)*100</f>
        <v>-4.9811320754717059</v>
      </c>
      <c r="P75" s="277">
        <v>1588.8</v>
      </c>
      <c r="Q75" s="124">
        <v>1612.3</v>
      </c>
      <c r="R75" s="74">
        <f>SUM(P75/Q75-1)*100</f>
        <v>-1.4575451218755808</v>
      </c>
      <c r="S75" s="8"/>
      <c r="T75" s="8"/>
      <c r="U75" s="406"/>
      <c r="V75" s="8"/>
      <c r="W75" s="406"/>
      <c r="X75" s="8"/>
      <c r="Y75" s="8"/>
    </row>
    <row r="76" spans="1:25" ht="12.75">
      <c r="A76" s="349"/>
      <c r="B76" s="79" t="s">
        <v>25</v>
      </c>
      <c r="C76" s="80">
        <v>192.1</v>
      </c>
      <c r="D76" s="94" t="s">
        <v>26</v>
      </c>
      <c r="E76" s="274">
        <f>+E74+E75</f>
        <v>252679.75</v>
      </c>
      <c r="F76" s="274">
        <f t="shared" ref="F76:N76" si="15">+F74+F75</f>
        <v>252919</v>
      </c>
      <c r="G76" s="274">
        <f t="shared" si="15"/>
        <v>264404</v>
      </c>
      <c r="H76" s="274">
        <f t="shared" si="15"/>
        <v>257923</v>
      </c>
      <c r="I76" s="274">
        <f t="shared" si="15"/>
        <v>76252</v>
      </c>
      <c r="J76" s="274">
        <f t="shared" si="15"/>
        <v>77505.55</v>
      </c>
      <c r="K76" s="274">
        <f t="shared" si="15"/>
        <v>83734</v>
      </c>
      <c r="L76" s="274">
        <f t="shared" si="15"/>
        <v>83644</v>
      </c>
      <c r="M76" s="311">
        <f t="shared" si="15"/>
        <v>1347.6</v>
      </c>
      <c r="N76" s="311">
        <f t="shared" si="15"/>
        <v>1369.8</v>
      </c>
      <c r="O76" s="74">
        <f>SUM(M76/N76-1)*100</f>
        <v>-1.6206745510293552</v>
      </c>
      <c r="P76" s="311">
        <f>+P74+P75</f>
        <v>5887.2</v>
      </c>
      <c r="Q76" s="311">
        <f>+Q74+Q75</f>
        <v>5864.9000000000005</v>
      </c>
      <c r="R76" s="74">
        <f>SUM(P76/Q76-1)*100</f>
        <v>0.38022813688212143</v>
      </c>
      <c r="S76" s="8"/>
      <c r="T76" s="86">
        <f>+P76*1000000/C76/366</f>
        <v>83733.711096508821</v>
      </c>
      <c r="U76" s="406">
        <f>+T76-K76</f>
        <v>-0.28890349117864389</v>
      </c>
      <c r="V76" s="86">
        <f>+Q76*1000000/C76/365</f>
        <v>83645.076408548644</v>
      </c>
      <c r="W76" s="406">
        <f>+V76-L76</f>
        <v>1.0764085486443946</v>
      </c>
      <c r="X76" s="8"/>
      <c r="Y76" s="8"/>
    </row>
    <row r="77" spans="1:25" ht="12.75">
      <c r="A77" s="348"/>
      <c r="B77" s="9"/>
      <c r="C77" s="80"/>
      <c r="D77" s="57"/>
      <c r="E77" s="82"/>
      <c r="F77" s="83"/>
      <c r="G77" s="83"/>
      <c r="H77" s="83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</row>
    <row r="78" spans="1:25" ht="12.75">
      <c r="A78" s="349" t="s">
        <v>66</v>
      </c>
      <c r="B78" s="68"/>
      <c r="C78" s="80"/>
      <c r="D78" s="94" t="s">
        <v>20</v>
      </c>
      <c r="E78" s="82">
        <v>89483</v>
      </c>
      <c r="F78" s="83">
        <v>95464</v>
      </c>
      <c r="G78" s="83">
        <v>101454</v>
      </c>
      <c r="H78" s="83">
        <v>104250</v>
      </c>
      <c r="I78" s="173">
        <v>22126</v>
      </c>
      <c r="J78" s="97">
        <v>22842</v>
      </c>
      <c r="K78" s="82">
        <v>27585</v>
      </c>
      <c r="L78" s="296">
        <v>28250</v>
      </c>
      <c r="M78" s="115">
        <v>456</v>
      </c>
      <c r="N78" s="93">
        <v>470.7</v>
      </c>
      <c r="O78" s="74">
        <f>IF(M78-N78=0,"-",(M78-N78)/N78*100)</f>
        <v>-3.1230082855321837</v>
      </c>
      <c r="P78" s="115">
        <v>2261.4</v>
      </c>
      <c r="Q78" s="93">
        <v>2309.6999999999998</v>
      </c>
      <c r="R78" s="74">
        <f>IF(P78-Q78=0,"-",(P78-Q78)/Q78*100)</f>
        <v>-2.0911806728146396</v>
      </c>
      <c r="S78" s="8"/>
      <c r="T78" s="8"/>
      <c r="U78" s="406"/>
      <c r="V78" s="8"/>
      <c r="W78" s="406"/>
      <c r="X78" s="8">
        <f>+P78+P82</f>
        <v>3275.7</v>
      </c>
      <c r="Y78" s="8"/>
    </row>
    <row r="79" spans="1:25" ht="12.75">
      <c r="A79" s="349" t="s">
        <v>67</v>
      </c>
      <c r="B79" s="68"/>
      <c r="C79" s="80"/>
      <c r="D79" s="94" t="s">
        <v>24</v>
      </c>
      <c r="E79" s="82">
        <v>28794</v>
      </c>
      <c r="F79" s="83">
        <v>31295</v>
      </c>
      <c r="G79" s="83">
        <v>31559</v>
      </c>
      <c r="H79" s="83">
        <v>32526</v>
      </c>
      <c r="I79" s="173">
        <v>10255</v>
      </c>
      <c r="J79" s="97">
        <v>11114</v>
      </c>
      <c r="K79" s="82">
        <v>11630</v>
      </c>
      <c r="L79" s="296">
        <v>11975</v>
      </c>
      <c r="M79" s="115">
        <v>211.3</v>
      </c>
      <c r="N79" s="93">
        <v>229</v>
      </c>
      <c r="O79" s="74">
        <f>IF(M79-N79=0,"-",(M79-N79)/N79*100)</f>
        <v>-7.729257641921393</v>
      </c>
      <c r="P79" s="115">
        <v>953.5</v>
      </c>
      <c r="Q79" s="93">
        <v>979.1</v>
      </c>
      <c r="R79" s="74">
        <f>IF(P79-Q79=0,"-",(P79-Q79)/Q79*100)</f>
        <v>-2.6146461035645006</v>
      </c>
      <c r="S79" s="8"/>
      <c r="T79" s="8"/>
      <c r="U79" s="406"/>
      <c r="V79" s="8"/>
      <c r="W79" s="406"/>
      <c r="X79" s="8">
        <f>+P79+P83</f>
        <v>1380.3</v>
      </c>
      <c r="Y79" s="8"/>
    </row>
    <row r="80" spans="1:25" ht="12.75">
      <c r="A80" s="350"/>
      <c r="B80" s="79" t="s">
        <v>25</v>
      </c>
      <c r="C80" s="80">
        <v>224</v>
      </c>
      <c r="D80" s="94" t="s">
        <v>26</v>
      </c>
      <c r="E80" s="82">
        <f t="shared" ref="E80:N80" si="16">E78+E79</f>
        <v>118277</v>
      </c>
      <c r="F80" s="83">
        <f t="shared" si="16"/>
        <v>126759</v>
      </c>
      <c r="G80" s="83">
        <f t="shared" si="16"/>
        <v>133013</v>
      </c>
      <c r="H80" s="83">
        <f t="shared" si="16"/>
        <v>136776</v>
      </c>
      <c r="I80" s="173">
        <f t="shared" si="16"/>
        <v>32381</v>
      </c>
      <c r="J80" s="97">
        <f t="shared" si="16"/>
        <v>33956</v>
      </c>
      <c r="K80" s="82">
        <f t="shared" si="16"/>
        <v>39215</v>
      </c>
      <c r="L80" s="173">
        <f t="shared" si="16"/>
        <v>40225</v>
      </c>
      <c r="M80" s="115">
        <f t="shared" si="16"/>
        <v>667.3</v>
      </c>
      <c r="N80" s="93">
        <f t="shared" si="16"/>
        <v>699.7</v>
      </c>
      <c r="O80" s="74">
        <f>IF(M80-N80=0,"-",(M80-N80)/N80*100)</f>
        <v>-4.6305559525511057</v>
      </c>
      <c r="P80" s="92">
        <f>P78+P79</f>
        <v>3214.9</v>
      </c>
      <c r="Q80" s="93">
        <f>Q78+Q79</f>
        <v>3288.7999999999997</v>
      </c>
      <c r="R80" s="74">
        <f>IF(P80-Q80=0,"-",(P80-Q80)/Q80*100)</f>
        <v>-2.247020189734847</v>
      </c>
      <c r="S80" s="8"/>
      <c r="T80" s="86">
        <f>+P80*1000000/C80/366</f>
        <v>39213.749024199846</v>
      </c>
      <c r="U80" s="406">
        <f>+T80-K80</f>
        <v>-1.250975800154265</v>
      </c>
      <c r="V80" s="86">
        <f>+Q80*1000000/C80/365</f>
        <v>40225.048923679053</v>
      </c>
      <c r="W80" s="406">
        <f>+V80-L80</f>
        <v>4.8923679052677471E-2</v>
      </c>
      <c r="X80" s="8">
        <f>+X78+X79</f>
        <v>4656</v>
      </c>
      <c r="Y80" s="8"/>
    </row>
    <row r="81" spans="1:25" ht="12.75">
      <c r="A81" s="348"/>
      <c r="B81" s="9"/>
      <c r="C81" s="80"/>
      <c r="D81" s="57"/>
      <c r="E81" s="82"/>
      <c r="F81" s="83"/>
      <c r="G81" s="83"/>
      <c r="H81" s="83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</row>
    <row r="82" spans="1:25" ht="12.75">
      <c r="A82" s="349" t="s">
        <v>66</v>
      </c>
      <c r="B82" s="68"/>
      <c r="C82" s="80"/>
      <c r="D82" s="94" t="s">
        <v>20</v>
      </c>
      <c r="E82" s="82">
        <v>54026</v>
      </c>
      <c r="F82" s="83">
        <v>53343</v>
      </c>
      <c r="G82" s="83">
        <v>57691</v>
      </c>
      <c r="H82" s="83">
        <v>56654</v>
      </c>
      <c r="I82" s="173">
        <v>27159</v>
      </c>
      <c r="J82" s="97">
        <v>27095</v>
      </c>
      <c r="K82" s="82">
        <v>30792</v>
      </c>
      <c r="L82" s="296">
        <v>30732</v>
      </c>
      <c r="M82" s="115">
        <v>224.9</v>
      </c>
      <c r="N82" s="93">
        <v>224.3</v>
      </c>
      <c r="O82" s="74">
        <f>IF(M82-N82=0,"-",(M82-N82)/N82*100)</f>
        <v>0.26749888542130817</v>
      </c>
      <c r="P82" s="115">
        <v>1014.3</v>
      </c>
      <c r="Q82" s="93">
        <v>1009.6</v>
      </c>
      <c r="R82" s="74">
        <f>IF(P82-Q82=0,"-",(P82-Q82)/Q82*100)</f>
        <v>0.46553090332804398</v>
      </c>
      <c r="S82" s="8"/>
      <c r="T82" s="8"/>
      <c r="U82" s="406"/>
      <c r="V82" s="8"/>
      <c r="W82" s="406"/>
      <c r="X82" s="8"/>
      <c r="Y82" s="8"/>
    </row>
    <row r="83" spans="1:25" ht="12.75">
      <c r="A83" s="349" t="s">
        <v>68</v>
      </c>
      <c r="B83" s="68"/>
      <c r="C83" s="80"/>
      <c r="D83" s="94" t="s">
        <v>24</v>
      </c>
      <c r="E83" s="82">
        <v>21885</v>
      </c>
      <c r="F83" s="83">
        <v>22976</v>
      </c>
      <c r="G83" s="83">
        <v>23206</v>
      </c>
      <c r="H83" s="83">
        <v>23550</v>
      </c>
      <c r="I83" s="173">
        <v>12100</v>
      </c>
      <c r="J83" s="97">
        <v>12786</v>
      </c>
      <c r="K83" s="82">
        <v>12956</v>
      </c>
      <c r="L83" s="296">
        <v>13324</v>
      </c>
      <c r="M83" s="115">
        <v>100.2</v>
      </c>
      <c r="N83" s="93">
        <v>105.9</v>
      </c>
      <c r="O83" s="74">
        <f>IF(M83-N83=0,"-",(M83-N83)/N83*100)</f>
        <v>-5.3824362606232325</v>
      </c>
      <c r="P83" s="115">
        <v>426.8</v>
      </c>
      <c r="Q83" s="93">
        <v>437.7</v>
      </c>
      <c r="R83" s="74">
        <f>IF(P83-Q83=0,"-",(P83-Q83)/Q83*100)</f>
        <v>-2.4902901530728756</v>
      </c>
      <c r="S83" s="8"/>
      <c r="T83" s="8"/>
      <c r="U83" s="406"/>
      <c r="V83" s="8"/>
      <c r="W83" s="406"/>
      <c r="X83" s="8"/>
      <c r="Y83" s="8"/>
    </row>
    <row r="84" spans="1:25" ht="12.75">
      <c r="A84" s="350"/>
      <c r="B84" s="79" t="s">
        <v>25</v>
      </c>
      <c r="C84" s="80">
        <v>90</v>
      </c>
      <c r="D84" s="94" t="s">
        <v>26</v>
      </c>
      <c r="E84" s="82">
        <f t="shared" ref="E84:N84" si="17">E82+E83</f>
        <v>75911</v>
      </c>
      <c r="F84" s="83">
        <f t="shared" si="17"/>
        <v>76319</v>
      </c>
      <c r="G84" s="83">
        <f t="shared" si="17"/>
        <v>80897</v>
      </c>
      <c r="H84" s="83">
        <f t="shared" si="17"/>
        <v>80204</v>
      </c>
      <c r="I84" s="173">
        <f t="shared" si="17"/>
        <v>39259</v>
      </c>
      <c r="J84" s="97">
        <f t="shared" si="17"/>
        <v>39881</v>
      </c>
      <c r="K84" s="82">
        <f t="shared" si="17"/>
        <v>43748</v>
      </c>
      <c r="L84" s="173">
        <f t="shared" si="17"/>
        <v>44056</v>
      </c>
      <c r="M84" s="115">
        <f t="shared" si="17"/>
        <v>325.10000000000002</v>
      </c>
      <c r="N84" s="93">
        <f t="shared" si="17"/>
        <v>330.20000000000005</v>
      </c>
      <c r="O84" s="74">
        <f>IF(M84-N84=0,"-",(M84-N84)/N84*100)</f>
        <v>-1.5445184736523387</v>
      </c>
      <c r="P84" s="92">
        <f>P82+P83</f>
        <v>1441.1</v>
      </c>
      <c r="Q84" s="93">
        <f>Q82+Q83</f>
        <v>1447.3</v>
      </c>
      <c r="R84" s="74">
        <f>IF(P84-Q84=0,"-",(P84-Q84)/Q84*100)</f>
        <v>-0.42838388723830895</v>
      </c>
      <c r="S84" s="8"/>
      <c r="T84" s="86">
        <f>+P84*1000000/C84/366</f>
        <v>43749.241044323011</v>
      </c>
      <c r="U84" s="406">
        <f>+T84-K84</f>
        <v>1.2410443230110104</v>
      </c>
      <c r="V84" s="86">
        <f>+Q84*1000000/C84/365</f>
        <v>44057.838660578389</v>
      </c>
      <c r="W84" s="406">
        <f>+V84-L84</f>
        <v>1.8386605783889536</v>
      </c>
      <c r="X84" s="8"/>
      <c r="Y84" s="8"/>
    </row>
    <row r="85" spans="1:25" ht="12.75">
      <c r="A85" s="348"/>
      <c r="B85" s="9"/>
      <c r="C85" s="80"/>
      <c r="D85" s="57"/>
      <c r="E85" s="82"/>
      <c r="F85" s="83"/>
      <c r="G85" s="83"/>
      <c r="H85" s="83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"/>
      <c r="W85" s="406"/>
      <c r="X85" s="8"/>
      <c r="Y85" s="8"/>
    </row>
    <row r="86" spans="1:25" ht="12.75">
      <c r="A86" s="349" t="s">
        <v>176</v>
      </c>
      <c r="B86" s="68"/>
      <c r="C86" s="101" t="s">
        <v>23</v>
      </c>
      <c r="D86" s="94" t="s">
        <v>20</v>
      </c>
      <c r="E86" s="82">
        <v>29774</v>
      </c>
      <c r="F86" s="83">
        <v>29732</v>
      </c>
      <c r="G86" s="83">
        <v>30081</v>
      </c>
      <c r="H86" s="83">
        <v>30469</v>
      </c>
      <c r="I86" s="173">
        <v>16891</v>
      </c>
      <c r="J86" s="97">
        <v>16782</v>
      </c>
      <c r="K86" s="82">
        <v>17278</v>
      </c>
      <c r="L86" s="296">
        <v>17519</v>
      </c>
      <c r="M86" s="115">
        <v>56.6</v>
      </c>
      <c r="N86" s="93">
        <v>56.2</v>
      </c>
      <c r="O86" s="74">
        <f>IF(M86-N86=0,"-",(M86-N86)/N86*100)</f>
        <v>0.71174377224199037</v>
      </c>
      <c r="P86" s="115">
        <v>230.2</v>
      </c>
      <c r="Q86" s="93">
        <v>232.8</v>
      </c>
      <c r="R86" s="74">
        <f>IF(P86-Q86=0,"-",(P86-Q86)/Q86*100)</f>
        <v>-1.1168384879725184</v>
      </c>
      <c r="S86" s="8"/>
      <c r="T86" s="8"/>
      <c r="U86" s="406"/>
      <c r="V86" s="8"/>
      <c r="W86" s="406"/>
      <c r="X86" s="8"/>
      <c r="Y86" s="8"/>
    </row>
    <row r="87" spans="1:25" ht="12.75">
      <c r="A87" s="349" t="s">
        <v>177</v>
      </c>
      <c r="B87" s="68"/>
      <c r="C87" s="80"/>
      <c r="D87" s="94" t="s">
        <v>24</v>
      </c>
      <c r="E87" s="82">
        <v>10743</v>
      </c>
      <c r="F87" s="83">
        <v>11278</v>
      </c>
      <c r="G87" s="83">
        <v>11193</v>
      </c>
      <c r="H87" s="83">
        <v>11390</v>
      </c>
      <c r="I87" s="173">
        <v>5146</v>
      </c>
      <c r="J87" s="97">
        <v>5373</v>
      </c>
      <c r="K87" s="82">
        <v>5357</v>
      </c>
      <c r="L87" s="296">
        <v>5446</v>
      </c>
      <c r="M87" s="115">
        <v>17.2</v>
      </c>
      <c r="N87" s="93">
        <v>18</v>
      </c>
      <c r="O87" s="74">
        <f>IF(M87-N87=0,"-",(M87-N87)/N87*100)</f>
        <v>-4.4444444444444482</v>
      </c>
      <c r="P87" s="115">
        <v>71.400000000000006</v>
      </c>
      <c r="Q87" s="93">
        <v>72.400000000000006</v>
      </c>
      <c r="R87" s="74">
        <f>IF(P87-Q87=0,"-",(P87-Q87)/Q87*100)</f>
        <v>-1.3812154696132597</v>
      </c>
      <c r="S87" s="8"/>
      <c r="T87" s="8"/>
      <c r="U87" s="406"/>
      <c r="V87" s="8"/>
      <c r="W87" s="406"/>
      <c r="X87" s="8"/>
      <c r="Y87" s="8"/>
    </row>
    <row r="88" spans="1:25" ht="12.75">
      <c r="A88" s="351" t="s">
        <v>178</v>
      </c>
      <c r="B88" s="79" t="s">
        <v>25</v>
      </c>
      <c r="C88" s="80">
        <v>36.4</v>
      </c>
      <c r="D88" s="94" t="s">
        <v>26</v>
      </c>
      <c r="E88" s="82">
        <f t="shared" ref="E88:N88" si="18">E86+E87</f>
        <v>40517</v>
      </c>
      <c r="F88" s="83">
        <f t="shared" si="18"/>
        <v>41010</v>
      </c>
      <c r="G88" s="83">
        <f t="shared" si="18"/>
        <v>41274</v>
      </c>
      <c r="H88" s="83">
        <f t="shared" si="18"/>
        <v>41859</v>
      </c>
      <c r="I88" s="173">
        <f t="shared" si="18"/>
        <v>22037</v>
      </c>
      <c r="J88" s="97">
        <f t="shared" si="18"/>
        <v>22155</v>
      </c>
      <c r="K88" s="82">
        <f t="shared" si="18"/>
        <v>22635</v>
      </c>
      <c r="L88" s="173">
        <f t="shared" si="18"/>
        <v>22965</v>
      </c>
      <c r="M88" s="115">
        <f t="shared" si="18"/>
        <v>73.8</v>
      </c>
      <c r="N88" s="115">
        <f t="shared" si="18"/>
        <v>74.2</v>
      </c>
      <c r="O88" s="74">
        <f>IF(M88-N88=0,"-",(M88-N88)/N88*100)</f>
        <v>-0.5390835579514901</v>
      </c>
      <c r="P88" s="92">
        <f>P86+P87</f>
        <v>301.60000000000002</v>
      </c>
      <c r="Q88" s="93">
        <f>Q86+Q87</f>
        <v>305.20000000000005</v>
      </c>
      <c r="R88" s="74">
        <f>IF(P88-Q88=0,"-",(P88-Q88)/Q88*100)</f>
        <v>-1.1795543905635721</v>
      </c>
      <c r="S88" s="8"/>
      <c r="T88" s="86">
        <f>+P88*1000000/C88/366</f>
        <v>22638.563622170182</v>
      </c>
      <c r="U88" s="406">
        <f>+T88-K88</f>
        <v>3.5636221701824979</v>
      </c>
      <c r="V88" s="86">
        <f>+Q88*1000000/C88/365</f>
        <v>22971.548998946266</v>
      </c>
      <c r="W88" s="406">
        <f>+V88-L88</f>
        <v>6.5489989462657832</v>
      </c>
      <c r="X88" s="8"/>
      <c r="Y88" s="8"/>
    </row>
    <row r="89" spans="1:25" ht="12.75">
      <c r="A89" s="348"/>
      <c r="B89" s="9"/>
      <c r="C89" s="80"/>
      <c r="D89" s="57"/>
      <c r="E89" s="82"/>
      <c r="F89" s="83"/>
      <c r="G89" s="83"/>
      <c r="H89" s="83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>
        <f>+P88+P116</f>
        <v>5229</v>
      </c>
      <c r="Y89" s="8"/>
    </row>
    <row r="90" spans="1:25" ht="12.75">
      <c r="A90" s="356" t="s">
        <v>73</v>
      </c>
      <c r="B90" s="68"/>
      <c r="C90" s="101" t="s">
        <v>23</v>
      </c>
      <c r="D90" s="94" t="s">
        <v>20</v>
      </c>
      <c r="E90" s="82">
        <v>27097</v>
      </c>
      <c r="F90" s="83">
        <v>27759</v>
      </c>
      <c r="G90" s="83">
        <v>32056</v>
      </c>
      <c r="H90" s="83">
        <v>32690</v>
      </c>
      <c r="I90" s="173">
        <v>13041</v>
      </c>
      <c r="J90" s="97">
        <v>13495</v>
      </c>
      <c r="K90" s="82">
        <v>17804</v>
      </c>
      <c r="L90" s="296">
        <v>17989</v>
      </c>
      <c r="M90" s="115">
        <v>121.2</v>
      </c>
      <c r="N90" s="93">
        <v>125.4</v>
      </c>
      <c r="O90" s="74">
        <f>IF(M90-N90=0,"-",(M90-N90)/N90*100)</f>
        <v>-3.3492822966507201</v>
      </c>
      <c r="P90" s="115">
        <v>650.70000000000005</v>
      </c>
      <c r="Q90" s="93">
        <v>663.2</v>
      </c>
      <c r="R90" s="74">
        <f>IF(P90-Q90=0,"-",(P90-Q90)/Q90*100)</f>
        <v>-1.8848009650180939</v>
      </c>
      <c r="S90" s="8"/>
      <c r="T90" s="8"/>
      <c r="U90" s="406"/>
      <c r="V90" s="8"/>
      <c r="W90" s="406"/>
      <c r="X90" s="8"/>
      <c r="Y90" s="8"/>
    </row>
    <row r="91" spans="1:25" ht="12.75">
      <c r="A91" s="358"/>
      <c r="B91" s="9"/>
      <c r="C91" s="80"/>
      <c r="D91" s="94" t="s">
        <v>24</v>
      </c>
      <c r="E91" s="82">
        <v>8383</v>
      </c>
      <c r="F91" s="83">
        <v>9009</v>
      </c>
      <c r="G91" s="83">
        <v>9251</v>
      </c>
      <c r="H91" s="83">
        <v>9510</v>
      </c>
      <c r="I91" s="173">
        <v>6213</v>
      </c>
      <c r="J91" s="97">
        <v>5560</v>
      </c>
      <c r="K91" s="82">
        <v>5688</v>
      </c>
      <c r="L91" s="296">
        <v>5951</v>
      </c>
      <c r="M91" s="115">
        <v>48.4</v>
      </c>
      <c r="N91" s="93">
        <v>51.7</v>
      </c>
      <c r="O91" s="74">
        <f>IF(M91-N91=0,"-",(M91-N91)/N91*100)</f>
        <v>-6.3829787234042632</v>
      </c>
      <c r="P91" s="115">
        <v>217.7</v>
      </c>
      <c r="Q91" s="93">
        <v>219.4</v>
      </c>
      <c r="R91" s="74">
        <f>IF(P91-Q91=0,"-",(P91-Q91)/Q91*100)</f>
        <v>-0.7748404740200624</v>
      </c>
      <c r="S91" s="8"/>
      <c r="T91" s="8"/>
      <c r="U91" s="406"/>
      <c r="V91" s="8"/>
      <c r="W91" s="406"/>
      <c r="X91" s="8"/>
      <c r="Y91" s="8"/>
    </row>
    <row r="92" spans="1:25" ht="12.75">
      <c r="A92" s="357" t="s">
        <v>23</v>
      </c>
      <c r="B92" s="79" t="s">
        <v>25</v>
      </c>
      <c r="C92" s="80">
        <v>101</v>
      </c>
      <c r="D92" s="94" t="s">
        <v>26</v>
      </c>
      <c r="E92" s="82">
        <f t="shared" ref="E92:N92" si="19">E90+E91</f>
        <v>35480</v>
      </c>
      <c r="F92" s="83">
        <f t="shared" si="19"/>
        <v>36768</v>
      </c>
      <c r="G92" s="83">
        <f t="shared" si="19"/>
        <v>41307</v>
      </c>
      <c r="H92" s="83">
        <f t="shared" si="19"/>
        <v>42200</v>
      </c>
      <c r="I92" s="173">
        <f t="shared" si="19"/>
        <v>19254</v>
      </c>
      <c r="J92" s="97">
        <f t="shared" si="19"/>
        <v>19055</v>
      </c>
      <c r="K92" s="82">
        <f t="shared" si="19"/>
        <v>23492</v>
      </c>
      <c r="L92" s="173">
        <f t="shared" si="19"/>
        <v>23940</v>
      </c>
      <c r="M92" s="115">
        <f t="shared" si="19"/>
        <v>169.6</v>
      </c>
      <c r="N92" s="93">
        <f t="shared" si="19"/>
        <v>177.10000000000002</v>
      </c>
      <c r="O92" s="74">
        <f>IF(M92-N92=0,"-",(M92-N92)/N92*100)</f>
        <v>-4.2348955392433805</v>
      </c>
      <c r="P92" s="92">
        <f>P90+P91</f>
        <v>868.40000000000009</v>
      </c>
      <c r="Q92" s="93">
        <f>Q90+Q91</f>
        <v>882.6</v>
      </c>
      <c r="R92" s="74">
        <f>IF(P92-Q92=0,"-",(P92-Q92)/Q92*100)</f>
        <v>-1.6088828461364075</v>
      </c>
      <c r="S92" s="8"/>
      <c r="T92" s="86">
        <f>+P92*1000000/C92/366</f>
        <v>23491.857382459562</v>
      </c>
      <c r="U92" s="406">
        <f>+T92-K92</f>
        <v>-0.14261754043764086</v>
      </c>
      <c r="V92" s="86">
        <f>+Q92*1000000/C92/365</f>
        <v>23941.407839414078</v>
      </c>
      <c r="W92" s="406">
        <f>+V92-L92</f>
        <v>1.4078394140778983</v>
      </c>
      <c r="X92" s="8"/>
      <c r="Y92" s="8"/>
    </row>
    <row r="93" spans="1:25" ht="12.75">
      <c r="A93" s="348"/>
      <c r="B93" s="9"/>
      <c r="C93" s="80"/>
      <c r="D93" s="57"/>
      <c r="E93" s="82"/>
      <c r="F93" s="83"/>
      <c r="G93" s="83"/>
      <c r="H93" s="83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  <c r="X93" s="8"/>
      <c r="Y93" s="8"/>
    </row>
    <row r="94" spans="1:25" ht="12.75">
      <c r="A94" s="349" t="s">
        <v>75</v>
      </c>
      <c r="B94" s="68"/>
      <c r="C94" s="80"/>
      <c r="D94" s="94" t="s">
        <v>20</v>
      </c>
      <c r="E94" s="274">
        <v>95164</v>
      </c>
      <c r="F94" s="274">
        <v>94511</v>
      </c>
      <c r="G94" s="274">
        <v>95992.12</v>
      </c>
      <c r="H94" s="274">
        <v>94740</v>
      </c>
      <c r="I94" s="274">
        <v>30410</v>
      </c>
      <c r="J94" s="274">
        <v>30235</v>
      </c>
      <c r="K94" s="274">
        <v>31933</v>
      </c>
      <c r="L94" s="274">
        <v>31576</v>
      </c>
      <c r="M94" s="311">
        <v>356.1</v>
      </c>
      <c r="N94" s="124">
        <v>354.1</v>
      </c>
      <c r="O94" s="74">
        <f>SUM(M94/N94-1)*100</f>
        <v>0.56481219994350962</v>
      </c>
      <c r="P94" s="277">
        <v>1487.8</v>
      </c>
      <c r="Q94" s="124">
        <v>1467.2</v>
      </c>
      <c r="R94" s="74">
        <f>SUM(P94/Q94-1)*100</f>
        <v>1.4040348964013072</v>
      </c>
      <c r="S94" s="8"/>
      <c r="T94" s="8"/>
      <c r="U94" s="406"/>
      <c r="V94" s="8"/>
      <c r="W94" s="406"/>
      <c r="X94" s="8"/>
      <c r="Y94" s="8"/>
    </row>
    <row r="95" spans="1:25" ht="12.75">
      <c r="A95" s="348"/>
      <c r="B95" s="9"/>
      <c r="C95" s="80"/>
      <c r="D95" s="94" t="s">
        <v>24</v>
      </c>
      <c r="E95" s="274">
        <v>31763.5</v>
      </c>
      <c r="F95" s="274">
        <v>34149</v>
      </c>
      <c r="G95" s="274">
        <v>33297</v>
      </c>
      <c r="H95" s="274">
        <v>33966</v>
      </c>
      <c r="I95" s="274">
        <v>11440</v>
      </c>
      <c r="J95" s="274">
        <v>12041</v>
      </c>
      <c r="K95" s="274">
        <v>12094</v>
      </c>
      <c r="L95" s="274">
        <v>12101</v>
      </c>
      <c r="M95" s="311">
        <v>134</v>
      </c>
      <c r="N95" s="124">
        <v>141</v>
      </c>
      <c r="O95" s="74">
        <f>SUM(M95/N95-1)*100</f>
        <v>-4.9645390070921946</v>
      </c>
      <c r="P95" s="277">
        <v>563.5</v>
      </c>
      <c r="Q95" s="124">
        <v>562.29999999999995</v>
      </c>
      <c r="R95" s="74">
        <f>SUM(P95/Q95-1)*100</f>
        <v>0.21340921216432829</v>
      </c>
      <c r="S95" s="8"/>
      <c r="T95" s="8"/>
      <c r="U95" s="406"/>
      <c r="V95" s="8"/>
      <c r="W95" s="406"/>
      <c r="X95" s="8"/>
      <c r="Y95" s="8"/>
    </row>
    <row r="96" spans="1:25" ht="12.75">
      <c r="A96" s="349"/>
      <c r="B96" s="79" t="s">
        <v>25</v>
      </c>
      <c r="C96" s="80">
        <v>127.3</v>
      </c>
      <c r="D96" s="94" t="s">
        <v>26</v>
      </c>
      <c r="E96" s="274">
        <f>+E94+E95</f>
        <v>126927.5</v>
      </c>
      <c r="F96" s="274">
        <f t="shared" ref="F96:N96" si="20">+F94+F95</f>
        <v>128660</v>
      </c>
      <c r="G96" s="274">
        <f t="shared" si="20"/>
        <v>129289.12</v>
      </c>
      <c r="H96" s="274">
        <f t="shared" si="20"/>
        <v>128706</v>
      </c>
      <c r="I96" s="274">
        <f t="shared" si="20"/>
        <v>41850</v>
      </c>
      <c r="J96" s="274">
        <f t="shared" si="20"/>
        <v>42276</v>
      </c>
      <c r="K96" s="274">
        <f t="shared" si="20"/>
        <v>44027</v>
      </c>
      <c r="L96" s="274">
        <f t="shared" si="20"/>
        <v>43677</v>
      </c>
      <c r="M96" s="311">
        <f t="shared" si="20"/>
        <v>490.1</v>
      </c>
      <c r="N96" s="311">
        <f t="shared" si="20"/>
        <v>495.1</v>
      </c>
      <c r="O96" s="74">
        <f>SUM(M96/N96-1)*100</f>
        <v>-1.0098969905069644</v>
      </c>
      <c r="P96" s="311">
        <f>+P94+P95</f>
        <v>2051.3000000000002</v>
      </c>
      <c r="Q96" s="311">
        <f>+Q94+Q95</f>
        <v>2029.5</v>
      </c>
      <c r="R96" s="74">
        <f>SUM(P96/Q96-1)*100</f>
        <v>1.0741561961074231</v>
      </c>
      <c r="S96" s="8"/>
      <c r="T96" s="86">
        <f>+P96*1000000/C96/366</f>
        <v>44027.060555720112</v>
      </c>
      <c r="U96" s="406">
        <f>+T96-K96</f>
        <v>6.0555720112461131E-2</v>
      </c>
      <c r="V96" s="86">
        <f>+Q96*1000000/C96/365</f>
        <v>43678.5072474685</v>
      </c>
      <c r="W96" s="406">
        <f>+V96-L96</f>
        <v>1.5072474685002817</v>
      </c>
      <c r="X96" s="8"/>
      <c r="Y96" s="8"/>
    </row>
    <row r="97" spans="1:25" ht="12.75">
      <c r="A97" s="348"/>
      <c r="B97" s="9"/>
      <c r="C97" s="80"/>
      <c r="D97" s="57"/>
      <c r="E97" s="274"/>
      <c r="F97" s="274"/>
      <c r="G97" s="274"/>
      <c r="H97" s="274"/>
      <c r="I97" s="274"/>
      <c r="J97" s="274"/>
      <c r="K97" s="274"/>
      <c r="L97" s="274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  <c r="X97" s="8"/>
      <c r="Y97" s="8"/>
    </row>
    <row r="98" spans="1:25" ht="12.75">
      <c r="A98" s="349" t="s">
        <v>77</v>
      </c>
      <c r="B98" s="68"/>
      <c r="C98" s="80"/>
      <c r="D98" s="94" t="s">
        <v>20</v>
      </c>
      <c r="E98" s="274">
        <v>201045.13</v>
      </c>
      <c r="F98" s="274">
        <v>199386</v>
      </c>
      <c r="G98" s="274">
        <v>213915</v>
      </c>
      <c r="H98" s="274">
        <v>213454</v>
      </c>
      <c r="I98" s="274">
        <v>40678</v>
      </c>
      <c r="J98" s="274">
        <v>40640</v>
      </c>
      <c r="K98" s="274">
        <v>48124</v>
      </c>
      <c r="L98" s="274">
        <v>47995</v>
      </c>
      <c r="M98" s="311">
        <v>883.2</v>
      </c>
      <c r="N98" s="124">
        <v>882.4</v>
      </c>
      <c r="O98" s="74">
        <f>SUM(M98/N98-1)*100</f>
        <v>9.066183136900996E-2</v>
      </c>
      <c r="P98" s="277">
        <v>4156.7</v>
      </c>
      <c r="Q98" s="124">
        <v>4134.3</v>
      </c>
      <c r="R98" s="74">
        <f>SUM(P98/Q98-1)*100</f>
        <v>0.54180877052947274</v>
      </c>
      <c r="S98" s="8"/>
      <c r="T98" s="8"/>
      <c r="U98" s="406"/>
      <c r="V98" s="8"/>
      <c r="W98" s="406"/>
      <c r="X98" s="8">
        <f>+P116+P88</f>
        <v>5229</v>
      </c>
      <c r="Y98" s="8"/>
    </row>
    <row r="99" spans="1:25" ht="12.75">
      <c r="A99" s="348"/>
      <c r="B99" s="9"/>
      <c r="C99" s="80"/>
      <c r="D99" s="94" t="s">
        <v>24</v>
      </c>
      <c r="E99" s="274">
        <v>61618</v>
      </c>
      <c r="F99" s="274">
        <v>65045</v>
      </c>
      <c r="G99" s="274">
        <v>64995</v>
      </c>
      <c r="H99" s="274">
        <v>66779</v>
      </c>
      <c r="I99" s="274">
        <v>15945</v>
      </c>
      <c r="J99" s="274">
        <v>16846</v>
      </c>
      <c r="K99" s="274">
        <v>17089</v>
      </c>
      <c r="L99" s="274">
        <v>17514</v>
      </c>
      <c r="M99" s="311">
        <v>346.2</v>
      </c>
      <c r="N99" s="124">
        <v>365.8</v>
      </c>
      <c r="O99" s="74">
        <f>SUM(M99/N99-1)*100</f>
        <v>-5.3581191908146586</v>
      </c>
      <c r="P99" s="277">
        <v>1476.1</v>
      </c>
      <c r="Q99" s="124">
        <v>1508.6</v>
      </c>
      <c r="R99" s="74">
        <f>SUM(P99/Q99-1)*100</f>
        <v>-2.1543152591806947</v>
      </c>
      <c r="S99" s="8"/>
      <c r="T99" s="8"/>
      <c r="U99" s="406"/>
      <c r="V99" s="8"/>
      <c r="W99" s="406"/>
      <c r="X99" s="8"/>
      <c r="Y99" s="8"/>
    </row>
    <row r="100" spans="1:25" ht="12.75">
      <c r="A100" s="349"/>
      <c r="B100" s="79" t="s">
        <v>25</v>
      </c>
      <c r="C100" s="80">
        <v>236</v>
      </c>
      <c r="D100" s="94" t="s">
        <v>26</v>
      </c>
      <c r="E100" s="274">
        <f>+E98+E99</f>
        <v>262663.13</v>
      </c>
      <c r="F100" s="274">
        <f t="shared" ref="F100:N100" si="21">+F98+F99</f>
        <v>264431</v>
      </c>
      <c r="G100" s="274">
        <f t="shared" si="21"/>
        <v>278910</v>
      </c>
      <c r="H100" s="274">
        <f t="shared" si="21"/>
        <v>280233</v>
      </c>
      <c r="I100" s="274">
        <f t="shared" si="21"/>
        <v>56623</v>
      </c>
      <c r="J100" s="274">
        <f t="shared" si="21"/>
        <v>57486</v>
      </c>
      <c r="K100" s="274">
        <f t="shared" si="21"/>
        <v>65213</v>
      </c>
      <c r="L100" s="274">
        <f t="shared" si="21"/>
        <v>65509</v>
      </c>
      <c r="M100" s="311">
        <f t="shared" si="21"/>
        <v>1229.4000000000001</v>
      </c>
      <c r="N100" s="311">
        <f t="shared" si="21"/>
        <v>1248.2</v>
      </c>
      <c r="O100" s="74">
        <f>SUM(M100/N100-1)*100</f>
        <v>-1.5061688831917941</v>
      </c>
      <c r="P100" s="311">
        <f>+P98+P99</f>
        <v>5632.7999999999993</v>
      </c>
      <c r="Q100" s="311">
        <f>+Q98+Q99</f>
        <v>5642.9</v>
      </c>
      <c r="R100" s="74">
        <f>SUM(P100/Q100-1)*100</f>
        <v>-0.17898598238494934</v>
      </c>
      <c r="S100" s="8"/>
      <c r="T100" s="86">
        <f>+P100*1000000/C100/366</f>
        <v>65212.559044178932</v>
      </c>
      <c r="U100" s="406">
        <f>+T100-K100</f>
        <v>-0.44095582106820075</v>
      </c>
      <c r="V100" s="86">
        <f>+Q100*1000000/C100/365</f>
        <v>65508.474576271183</v>
      </c>
      <c r="W100" s="406">
        <f>+V100-L100</f>
        <v>-0.52542372881725896</v>
      </c>
      <c r="X100" s="8"/>
      <c r="Y100" s="8"/>
    </row>
    <row r="101" spans="1:25" ht="12.75">
      <c r="A101" s="348"/>
      <c r="B101" s="9"/>
      <c r="C101" s="80"/>
      <c r="D101" s="57"/>
      <c r="E101" s="274"/>
      <c r="F101" s="274"/>
      <c r="G101" s="274"/>
      <c r="H101" s="274"/>
      <c r="I101" s="274"/>
      <c r="J101" s="274"/>
      <c r="K101" s="274"/>
      <c r="L101" s="274"/>
      <c r="M101" s="311"/>
      <c r="N101" s="124"/>
      <c r="O101" s="74"/>
      <c r="P101" s="125"/>
      <c r="Q101" s="124"/>
      <c r="R101" s="74"/>
      <c r="S101" s="8"/>
      <c r="T101" s="86"/>
      <c r="U101" s="406"/>
      <c r="V101" s="8"/>
      <c r="W101" s="406"/>
      <c r="X101" s="8"/>
      <c r="Y101" s="8"/>
    </row>
    <row r="102" spans="1:25" ht="12.75">
      <c r="A102" s="349" t="s">
        <v>78</v>
      </c>
      <c r="B102" s="68"/>
      <c r="C102" s="80"/>
      <c r="D102" s="94" t="s">
        <v>20</v>
      </c>
      <c r="E102" s="274">
        <v>10345</v>
      </c>
      <c r="F102" s="274">
        <v>10221</v>
      </c>
      <c r="G102" s="274">
        <v>13088</v>
      </c>
      <c r="H102" s="274">
        <v>13215</v>
      </c>
      <c r="I102" s="274">
        <v>10780</v>
      </c>
      <c r="J102" s="274">
        <v>10652</v>
      </c>
      <c r="K102" s="274">
        <v>13634</v>
      </c>
      <c r="L102" s="274">
        <v>13766</v>
      </c>
      <c r="M102" s="311">
        <v>29.1</v>
      </c>
      <c r="N102" s="124">
        <v>28.7</v>
      </c>
      <c r="O102" s="74">
        <f>SUM(M102/N102-1)*100</f>
        <v>1.3937282229965264</v>
      </c>
      <c r="P102" s="277">
        <v>146.19999999999999</v>
      </c>
      <c r="Q102" s="124">
        <v>147.19999999999999</v>
      </c>
      <c r="R102" s="74">
        <f>SUM(P102/Q102-1)*100</f>
        <v>-0.67934782608695121</v>
      </c>
      <c r="S102" s="8"/>
      <c r="T102" s="8"/>
      <c r="U102" s="406"/>
      <c r="V102" s="8"/>
      <c r="W102" s="406"/>
      <c r="X102" s="8"/>
      <c r="Y102" s="8"/>
    </row>
    <row r="103" spans="1:25" ht="12.75">
      <c r="A103" s="348"/>
      <c r="B103" s="9"/>
      <c r="C103" s="80"/>
      <c r="D103" s="94" t="s">
        <v>24</v>
      </c>
      <c r="E103" s="274">
        <v>3667</v>
      </c>
      <c r="F103" s="274">
        <v>3993.38</v>
      </c>
      <c r="G103" s="274">
        <v>4053</v>
      </c>
      <c r="H103" s="274">
        <v>4183</v>
      </c>
      <c r="I103" s="274">
        <v>3818</v>
      </c>
      <c r="J103" s="274">
        <v>4158</v>
      </c>
      <c r="K103" s="274">
        <v>4221</v>
      </c>
      <c r="L103" s="274">
        <v>4355</v>
      </c>
      <c r="M103" s="311">
        <v>10.3</v>
      </c>
      <c r="N103" s="124">
        <v>11.2</v>
      </c>
      <c r="O103" s="74">
        <f>SUM(M103/N103-1)*100</f>
        <v>-8.0357142857142687</v>
      </c>
      <c r="P103" s="277">
        <v>45.3</v>
      </c>
      <c r="Q103" s="124">
        <v>46.6</v>
      </c>
      <c r="R103" s="74">
        <f>SUM(P103/Q103-1)*100</f>
        <v>-2.7896995708154626</v>
      </c>
      <c r="S103" s="8"/>
      <c r="T103" s="8"/>
      <c r="U103" s="406"/>
      <c r="V103" s="8"/>
      <c r="W103" s="406"/>
      <c r="X103" s="8"/>
      <c r="Y103" s="8"/>
    </row>
    <row r="104" spans="1:25" ht="12.75">
      <c r="A104" s="349"/>
      <c r="B104" s="79" t="s">
        <v>25</v>
      </c>
      <c r="C104" s="80">
        <v>29.3</v>
      </c>
      <c r="D104" s="94" t="s">
        <v>26</v>
      </c>
      <c r="E104" s="274">
        <f>+E102+E103</f>
        <v>14012</v>
      </c>
      <c r="F104" s="274">
        <f t="shared" ref="F104:N104" si="22">+F102+F103</f>
        <v>14214.380000000001</v>
      </c>
      <c r="G104" s="274">
        <f t="shared" si="22"/>
        <v>17141</v>
      </c>
      <c r="H104" s="274">
        <f t="shared" si="22"/>
        <v>17398</v>
      </c>
      <c r="I104" s="274">
        <f t="shared" si="22"/>
        <v>14598</v>
      </c>
      <c r="J104" s="274">
        <f t="shared" si="22"/>
        <v>14810</v>
      </c>
      <c r="K104" s="274">
        <f t="shared" si="22"/>
        <v>17855</v>
      </c>
      <c r="L104" s="274">
        <f t="shared" si="22"/>
        <v>18121</v>
      </c>
      <c r="M104" s="311">
        <f t="shared" si="22"/>
        <v>39.400000000000006</v>
      </c>
      <c r="N104" s="311">
        <f t="shared" si="22"/>
        <v>39.9</v>
      </c>
      <c r="O104" s="74">
        <f>SUM(M104/N104-1)*100</f>
        <v>-1.2531328320801838</v>
      </c>
      <c r="P104" s="311">
        <f>+P102+P103</f>
        <v>191.5</v>
      </c>
      <c r="Q104" s="311">
        <f>+Q102+Q103</f>
        <v>193.79999999999998</v>
      </c>
      <c r="R104" s="74">
        <f>SUM(P104/Q104-1)*100</f>
        <v>-1.1867905056759498</v>
      </c>
      <c r="S104" s="8"/>
      <c r="T104" s="86">
        <f>+P104*1000000/C104/366</f>
        <v>17857.475894738807</v>
      </c>
      <c r="U104" s="406">
        <f>+T104-K104</f>
        <v>2.4758947388072556</v>
      </c>
      <c r="V104" s="86">
        <f>+Q104*1000000/C104/365</f>
        <v>18121.464304081535</v>
      </c>
      <c r="W104" s="406">
        <f>+V104-L104</f>
        <v>0.46430408153537428</v>
      </c>
      <c r="X104" s="8"/>
      <c r="Y104" s="8"/>
    </row>
    <row r="105" spans="1:25" ht="12.75">
      <c r="A105" s="348"/>
      <c r="B105" s="9"/>
      <c r="C105" s="80"/>
      <c r="D105" s="57"/>
      <c r="E105" s="82"/>
      <c r="F105" s="83"/>
      <c r="G105" s="83"/>
      <c r="H105" s="83"/>
      <c r="I105" s="173"/>
      <c r="J105" s="97"/>
      <c r="K105" s="82"/>
      <c r="L105" s="296"/>
      <c r="M105" s="92"/>
      <c r="N105" s="93"/>
      <c r="O105" s="74"/>
      <c r="P105" s="108"/>
      <c r="Q105" s="93"/>
      <c r="R105" s="74"/>
      <c r="S105" s="8"/>
      <c r="T105" s="86"/>
      <c r="U105" s="406"/>
      <c r="V105" s="8"/>
      <c r="W105" s="406"/>
      <c r="X105" s="8"/>
      <c r="Y105" s="8"/>
    </row>
    <row r="106" spans="1:25" ht="12.75">
      <c r="A106" s="349" t="s">
        <v>80</v>
      </c>
      <c r="B106" s="68" t="s">
        <v>23</v>
      </c>
      <c r="C106" s="80"/>
      <c r="D106" s="94" t="s">
        <v>20</v>
      </c>
      <c r="E106" s="82">
        <v>85483</v>
      </c>
      <c r="F106" s="83">
        <v>79783</v>
      </c>
      <c r="G106" s="83">
        <v>83393</v>
      </c>
      <c r="H106" s="83">
        <v>80850</v>
      </c>
      <c r="I106" s="264">
        <v>36163</v>
      </c>
      <c r="J106" s="113">
        <v>34586</v>
      </c>
      <c r="K106" s="95">
        <v>35464</v>
      </c>
      <c r="L106" s="310">
        <v>34159</v>
      </c>
      <c r="M106" s="115">
        <v>433.5</v>
      </c>
      <c r="N106" s="93">
        <v>414.6</v>
      </c>
      <c r="O106" s="74">
        <f>IF(M106-N106=0,"-",(M106-N106)/N106*100)</f>
        <v>4.5586107091172154</v>
      </c>
      <c r="P106" s="115">
        <v>1691.3</v>
      </c>
      <c r="Q106" s="93">
        <v>1624.6</v>
      </c>
      <c r="R106" s="74">
        <f>IF(P106-Q106=0,"-",(P106-Q106)/Q106*100)</f>
        <v>4.1056260002462173</v>
      </c>
      <c r="S106" s="8"/>
      <c r="T106" s="8"/>
      <c r="U106" s="406"/>
      <c r="V106" s="8"/>
      <c r="W106" s="406"/>
      <c r="X106" s="8"/>
      <c r="Y106" s="8"/>
    </row>
    <row r="107" spans="1:25" ht="12.75">
      <c r="A107" s="348"/>
      <c r="B107" s="9"/>
      <c r="C107" s="80"/>
      <c r="D107" s="94" t="s">
        <v>24</v>
      </c>
      <c r="E107" s="82">
        <v>27273</v>
      </c>
      <c r="F107" s="83">
        <v>27716</v>
      </c>
      <c r="G107" s="83">
        <v>28052</v>
      </c>
      <c r="H107" s="83">
        <v>27829</v>
      </c>
      <c r="I107" s="264">
        <v>11847</v>
      </c>
      <c r="J107" s="113">
        <v>12257</v>
      </c>
      <c r="K107" s="95">
        <v>12232</v>
      </c>
      <c r="L107" s="310">
        <v>11948</v>
      </c>
      <c r="M107" s="115">
        <v>142</v>
      </c>
      <c r="N107" s="93">
        <v>146.9</v>
      </c>
      <c r="O107" s="74">
        <f>IF(M107-N107=0,"-",(M107-N107)/N107*100)</f>
        <v>-3.3356024506467019</v>
      </c>
      <c r="P107" s="115">
        <v>583.4</v>
      </c>
      <c r="Q107" s="93">
        <v>568.29999999999995</v>
      </c>
      <c r="R107" s="74">
        <f>IF(P107-Q107=0,"-",(P107-Q107)/Q107*100)</f>
        <v>2.6570473341545</v>
      </c>
      <c r="S107" s="8"/>
      <c r="T107" s="8"/>
      <c r="U107" s="406"/>
      <c r="V107" s="8"/>
      <c r="W107" s="406"/>
      <c r="X107" s="8" t="s">
        <v>81</v>
      </c>
      <c r="Y107" s="8"/>
    </row>
    <row r="108" spans="1:25" ht="12.75">
      <c r="A108" s="350" t="s">
        <v>82</v>
      </c>
      <c r="B108" s="79" t="s">
        <v>25</v>
      </c>
      <c r="C108" s="80">
        <v>127</v>
      </c>
      <c r="D108" s="94" t="s">
        <v>26</v>
      </c>
      <c r="E108" s="82">
        <f t="shared" ref="E108:N108" si="23">E106+E107</f>
        <v>112756</v>
      </c>
      <c r="F108" s="83">
        <f t="shared" si="23"/>
        <v>107499</v>
      </c>
      <c r="G108" s="83">
        <f t="shared" si="23"/>
        <v>111445</v>
      </c>
      <c r="H108" s="83">
        <f t="shared" si="23"/>
        <v>108679</v>
      </c>
      <c r="I108" s="173">
        <f t="shared" si="23"/>
        <v>48010</v>
      </c>
      <c r="J108" s="97">
        <f t="shared" si="23"/>
        <v>46843</v>
      </c>
      <c r="K108" s="82">
        <f t="shared" si="23"/>
        <v>47696</v>
      </c>
      <c r="L108" s="173">
        <f t="shared" si="23"/>
        <v>46107</v>
      </c>
      <c r="M108" s="115">
        <f t="shared" si="23"/>
        <v>575.5</v>
      </c>
      <c r="N108" s="93">
        <f t="shared" si="23"/>
        <v>561.5</v>
      </c>
      <c r="O108" s="74">
        <f>IF(M108-N108=0,"-",(M108-N108)/N108*100)</f>
        <v>2.4933214603739984</v>
      </c>
      <c r="P108" s="92">
        <f>P106+P107</f>
        <v>2274.6999999999998</v>
      </c>
      <c r="Q108" s="93">
        <f>Q106+Q107</f>
        <v>2192.8999999999996</v>
      </c>
      <c r="R108" s="74">
        <f>IF(P108-Q108=0,"-",(P108-Q108)/Q108*100)</f>
        <v>3.7302202562816453</v>
      </c>
      <c r="S108" s="8"/>
      <c r="T108" s="86">
        <f>+P108*1000000/130/366</f>
        <v>47807.902480033626</v>
      </c>
      <c r="U108" s="406">
        <f>+T108-K108</f>
        <v>111.90248003362649</v>
      </c>
      <c r="V108" s="86">
        <f>+Q108*1000000/130/365</f>
        <v>46214.963119072701</v>
      </c>
      <c r="W108" s="406">
        <f>+V108-L108</f>
        <v>107.96311907270137</v>
      </c>
      <c r="X108" s="8" t="s">
        <v>83</v>
      </c>
      <c r="Y108" s="8"/>
    </row>
    <row r="109" spans="1:25" ht="12.75">
      <c r="A109" s="348"/>
      <c r="B109" s="9"/>
      <c r="C109" s="80"/>
      <c r="D109" s="57"/>
      <c r="E109" s="82"/>
      <c r="F109" s="83"/>
      <c r="G109" s="83"/>
      <c r="H109" s="83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  <c r="Y109" s="8"/>
    </row>
    <row r="110" spans="1:25" ht="12.75">
      <c r="A110" s="349" t="s">
        <v>89</v>
      </c>
      <c r="B110" s="68"/>
      <c r="C110" s="80"/>
      <c r="D110" s="94" t="s">
        <v>20</v>
      </c>
      <c r="E110" s="274">
        <v>215071</v>
      </c>
      <c r="F110" s="274">
        <v>210675</v>
      </c>
      <c r="G110" s="274">
        <v>216231</v>
      </c>
      <c r="H110" s="274">
        <v>205610</v>
      </c>
      <c r="I110" s="274">
        <v>79760</v>
      </c>
      <c r="J110" s="274">
        <v>77442</v>
      </c>
      <c r="K110" s="274">
        <v>81655.75</v>
      </c>
      <c r="L110" s="274">
        <v>77458.33</v>
      </c>
      <c r="M110" s="311">
        <v>686.1</v>
      </c>
      <c r="N110" s="124">
        <v>666.2</v>
      </c>
      <c r="O110" s="74">
        <f>SUM(M110/N110-1)*100</f>
        <v>2.9870909636745768</v>
      </c>
      <c r="P110" s="277">
        <v>2794.3</v>
      </c>
      <c r="Q110" s="124">
        <v>2643.5</v>
      </c>
      <c r="R110" s="74">
        <f>SUM(P110/Q110-1)*100</f>
        <v>5.7045583506714737</v>
      </c>
      <c r="S110" s="8"/>
      <c r="T110" s="8"/>
      <c r="U110" s="406"/>
      <c r="V110" s="8"/>
      <c r="W110" s="406"/>
      <c r="X110" s="8"/>
      <c r="Y110" s="8"/>
    </row>
    <row r="111" spans="1:25" ht="12.75">
      <c r="A111" s="348"/>
      <c r="B111" s="9"/>
      <c r="C111" s="80"/>
      <c r="D111" s="94" t="s">
        <v>24</v>
      </c>
      <c r="E111" s="274">
        <v>63422</v>
      </c>
      <c r="F111" s="274">
        <v>66290</v>
      </c>
      <c r="G111" s="274">
        <v>66000</v>
      </c>
      <c r="H111" s="274">
        <v>64925</v>
      </c>
      <c r="I111" s="274">
        <v>25869</v>
      </c>
      <c r="J111" s="274">
        <v>26700.67</v>
      </c>
      <c r="K111" s="274">
        <v>27031</v>
      </c>
      <c r="L111" s="274">
        <v>26114</v>
      </c>
      <c r="M111" s="311">
        <v>222.5</v>
      </c>
      <c r="N111" s="124">
        <v>229.7</v>
      </c>
      <c r="O111" s="74">
        <f>SUM(M111/N111-1)*100</f>
        <v>-3.134523291249447</v>
      </c>
      <c r="P111" s="277">
        <v>925</v>
      </c>
      <c r="Q111" s="124">
        <v>891.2</v>
      </c>
      <c r="R111" s="74">
        <f>SUM(P111/Q111-1)*100</f>
        <v>3.7926391382405722</v>
      </c>
      <c r="S111" s="8"/>
      <c r="T111" s="8"/>
      <c r="U111" s="406"/>
      <c r="V111" s="8"/>
      <c r="W111" s="406"/>
      <c r="X111" s="8"/>
      <c r="Y111" s="8"/>
    </row>
    <row r="112" spans="1:25" ht="12.75">
      <c r="A112" s="349"/>
      <c r="B112" s="79" t="s">
        <v>25</v>
      </c>
      <c r="C112" s="80">
        <v>93.5</v>
      </c>
      <c r="D112" s="94" t="s">
        <v>26</v>
      </c>
      <c r="E112" s="274">
        <f>+E110+E111</f>
        <v>278493</v>
      </c>
      <c r="F112" s="274">
        <f t="shared" ref="F112:N112" si="24">+F110+F111</f>
        <v>276965</v>
      </c>
      <c r="G112" s="274">
        <f t="shared" si="24"/>
        <v>282231</v>
      </c>
      <c r="H112" s="274">
        <f t="shared" si="24"/>
        <v>270535</v>
      </c>
      <c r="I112" s="274">
        <f t="shared" si="24"/>
        <v>105629</v>
      </c>
      <c r="J112" s="274">
        <f t="shared" si="24"/>
        <v>104142.67</v>
      </c>
      <c r="K112" s="274">
        <f t="shared" si="24"/>
        <v>108686.75</v>
      </c>
      <c r="L112" s="274">
        <f t="shared" si="24"/>
        <v>103572.33</v>
      </c>
      <c r="M112" s="311">
        <f t="shared" si="24"/>
        <v>908.6</v>
      </c>
      <c r="N112" s="311">
        <f t="shared" si="24"/>
        <v>895.90000000000009</v>
      </c>
      <c r="O112" s="74">
        <f>SUM(M112/N112-1)*100</f>
        <v>1.4175689251032297</v>
      </c>
      <c r="P112" s="311">
        <f>+P110+P111</f>
        <v>3719.3</v>
      </c>
      <c r="Q112" s="311">
        <f>+Q110+Q111</f>
        <v>3534.7</v>
      </c>
      <c r="R112" s="74">
        <f>SUM(P112/Q112-1)*100</f>
        <v>5.2225082751011564</v>
      </c>
      <c r="S112" s="8"/>
      <c r="T112" s="86">
        <f>+P112*1000000/C112/366</f>
        <v>108684.72575319248</v>
      </c>
      <c r="U112" s="406">
        <f>+T112-K112</f>
        <v>-2.0242468075157376</v>
      </c>
      <c r="V112" s="86">
        <f>+Q112*1000000/C112/365</f>
        <v>103573.36458867483</v>
      </c>
      <c r="W112" s="406">
        <f>+V112-L112</f>
        <v>1.0345886748254998</v>
      </c>
      <c r="X112" s="8"/>
      <c r="Y112" s="8"/>
    </row>
    <row r="113" spans="1:25" ht="12.75">
      <c r="A113" s="348"/>
      <c r="B113" s="9"/>
      <c r="C113" s="80"/>
      <c r="D113" s="57"/>
      <c r="E113" s="82"/>
      <c r="F113" s="83"/>
      <c r="G113" s="83"/>
      <c r="H113" s="83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  <c r="Y113" s="8"/>
    </row>
    <row r="114" spans="1:25" ht="12.75">
      <c r="A114" s="349" t="s">
        <v>90</v>
      </c>
      <c r="B114" s="68"/>
      <c r="C114" s="101" t="s">
        <v>23</v>
      </c>
      <c r="D114" s="94" t="s">
        <v>20</v>
      </c>
      <c r="E114" s="82">
        <v>207548</v>
      </c>
      <c r="F114" s="83">
        <v>212219</v>
      </c>
      <c r="G114" s="83">
        <v>216596</v>
      </c>
      <c r="H114" s="83">
        <v>220205</v>
      </c>
      <c r="I114" s="173">
        <v>61006</v>
      </c>
      <c r="J114" s="97">
        <v>62021</v>
      </c>
      <c r="K114" s="82">
        <v>65596</v>
      </c>
      <c r="L114" s="296">
        <v>66536</v>
      </c>
      <c r="M114" s="115">
        <v>820</v>
      </c>
      <c r="N114" s="93">
        <v>833.6</v>
      </c>
      <c r="O114" s="74">
        <f>IF(M114-N114=0,"-",(M114-N114)/N114*100)</f>
        <v>-1.6314779270633424</v>
      </c>
      <c r="P114" s="115">
        <v>3507.6</v>
      </c>
      <c r="Q114" s="93">
        <v>3548.1</v>
      </c>
      <c r="R114" s="74">
        <f>IF(P114-Q114=0,"-",(P114-Q114)/Q114*100)</f>
        <v>-1.1414559905301429</v>
      </c>
      <c r="S114" s="8"/>
      <c r="T114" s="8"/>
      <c r="U114" s="406"/>
      <c r="V114" s="8"/>
      <c r="W114" s="406"/>
      <c r="X114" s="8"/>
      <c r="Y114" s="8"/>
    </row>
    <row r="115" spans="1:25" ht="12.75">
      <c r="A115" s="348"/>
      <c r="B115" s="9"/>
      <c r="C115" s="80"/>
      <c r="D115" s="94" t="s">
        <v>24</v>
      </c>
      <c r="E115" s="82">
        <v>69740</v>
      </c>
      <c r="F115" s="83">
        <v>74483</v>
      </c>
      <c r="G115" s="83">
        <v>73889</v>
      </c>
      <c r="H115" s="83">
        <v>75528</v>
      </c>
      <c r="I115" s="173">
        <v>24863</v>
      </c>
      <c r="J115" s="97">
        <v>26552</v>
      </c>
      <c r="K115" s="82">
        <v>26552</v>
      </c>
      <c r="L115" s="296">
        <v>27184</v>
      </c>
      <c r="M115" s="115">
        <v>334.2</v>
      </c>
      <c r="N115" s="93">
        <v>356.9</v>
      </c>
      <c r="O115" s="74">
        <f>IF(M115-N115=0,"-",(M115-N115)/N115*100)</f>
        <v>-6.3603250210142876</v>
      </c>
      <c r="P115" s="115">
        <v>1419.8</v>
      </c>
      <c r="Q115" s="93">
        <v>1449.6</v>
      </c>
      <c r="R115" s="74">
        <f>IF(P115-Q115=0,"-",(P115-Q115)/Q115*100)</f>
        <v>-2.0557395143487827</v>
      </c>
      <c r="S115" s="8"/>
      <c r="T115" s="8"/>
      <c r="U115" s="406"/>
      <c r="V115" s="8"/>
      <c r="W115" s="406"/>
      <c r="X115" s="8"/>
      <c r="Y115" s="8"/>
    </row>
    <row r="116" spans="1:25" ht="12.75">
      <c r="A116" s="353"/>
      <c r="B116" s="79" t="s">
        <v>25</v>
      </c>
      <c r="C116" s="80">
        <v>146.1</v>
      </c>
      <c r="D116" s="94" t="s">
        <v>26</v>
      </c>
      <c r="E116" s="82">
        <f t="shared" ref="E116:N116" si="25">E114+E115</f>
        <v>277288</v>
      </c>
      <c r="F116" s="83">
        <f t="shared" si="25"/>
        <v>286702</v>
      </c>
      <c r="G116" s="83">
        <f t="shared" si="25"/>
        <v>290485</v>
      </c>
      <c r="H116" s="83">
        <f t="shared" si="25"/>
        <v>295733</v>
      </c>
      <c r="I116" s="173">
        <f t="shared" si="25"/>
        <v>85869</v>
      </c>
      <c r="J116" s="97">
        <f t="shared" si="25"/>
        <v>88573</v>
      </c>
      <c r="K116" s="82">
        <f t="shared" si="25"/>
        <v>92148</v>
      </c>
      <c r="L116" s="173">
        <f t="shared" si="25"/>
        <v>93720</v>
      </c>
      <c r="M116" s="115">
        <f t="shared" si="25"/>
        <v>1154.2</v>
      </c>
      <c r="N116" s="93">
        <f t="shared" si="25"/>
        <v>1190.5</v>
      </c>
      <c r="O116" s="74">
        <f>IF(M116-N116=0,"-",(M116-N116)/N116*100)</f>
        <v>-3.0491390172196517</v>
      </c>
      <c r="P116" s="92">
        <f>P114+P115</f>
        <v>4927.3999999999996</v>
      </c>
      <c r="Q116" s="93">
        <f>Q114+Q115</f>
        <v>4997.7</v>
      </c>
      <c r="R116" s="74">
        <f>IF(P116-Q116=0,"-",(P116-Q116)/Q116*100)</f>
        <v>-1.4066470576465211</v>
      </c>
      <c r="S116" s="8"/>
      <c r="T116" s="86">
        <f>+P116*1000000/C116/366</f>
        <v>92148.12820023713</v>
      </c>
      <c r="U116" s="406">
        <f>+T116-K116</f>
        <v>0.12820023712993134</v>
      </c>
      <c r="V116" s="86">
        <f>+Q116*1000000/C116/365</f>
        <v>93718.882731850012</v>
      </c>
      <c r="W116" s="406">
        <f>+V116-L116</f>
        <v>-1.1172681499883765</v>
      </c>
      <c r="X116" s="8"/>
      <c r="Y116" s="8"/>
    </row>
    <row r="117" spans="1:25" ht="12.75">
      <c r="A117" s="349" t="s">
        <v>23</v>
      </c>
      <c r="B117" s="68"/>
      <c r="C117" s="80"/>
      <c r="D117" s="57"/>
      <c r="E117" s="82"/>
      <c r="F117" s="83"/>
      <c r="G117" s="83"/>
      <c r="H117" s="83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  <c r="Y117" s="8"/>
    </row>
    <row r="118" spans="1:25" ht="12.75">
      <c r="A118" s="349" t="s">
        <v>192</v>
      </c>
      <c r="B118" s="68" t="s">
        <v>23</v>
      </c>
      <c r="C118" s="80"/>
      <c r="D118" s="94" t="s">
        <v>20</v>
      </c>
      <c r="E118" s="82">
        <v>74297</v>
      </c>
      <c r="F118" s="83">
        <v>74221</v>
      </c>
      <c r="G118" s="83">
        <v>78518</v>
      </c>
      <c r="H118" s="83">
        <v>79745</v>
      </c>
      <c r="I118" s="173">
        <v>63001</v>
      </c>
      <c r="J118" s="97">
        <v>63133</v>
      </c>
      <c r="K118" s="82">
        <f>+P118*1000000/23/366</f>
        <v>66369.684010453784</v>
      </c>
      <c r="L118" s="296">
        <v>68308</v>
      </c>
      <c r="M118" s="115">
        <v>131.30000000000001</v>
      </c>
      <c r="N118" s="93">
        <v>131.9</v>
      </c>
      <c r="O118" s="74">
        <f>IF(M118-N118=0,"-",(M118-N118)/N118*100)</f>
        <v>-0.45489006823350592</v>
      </c>
      <c r="P118" s="115">
        <v>558.70000000000005</v>
      </c>
      <c r="Q118" s="93">
        <v>568.4</v>
      </c>
      <c r="R118" s="74">
        <f>IF(P118-Q118=0,"-",(P118-Q118)/Q118*100)</f>
        <v>-1.7065446868402414</v>
      </c>
      <c r="S118" s="8"/>
      <c r="T118" s="8"/>
      <c r="U118" s="406"/>
      <c r="V118" s="8"/>
      <c r="W118" s="406"/>
      <c r="X118" s="8"/>
      <c r="Y118" s="8"/>
    </row>
    <row r="119" spans="1:25" ht="12.75">
      <c r="A119" s="349" t="s">
        <v>23</v>
      </c>
      <c r="B119" s="68"/>
      <c r="C119" s="80"/>
      <c r="D119" s="94" t="s">
        <v>24</v>
      </c>
      <c r="E119" s="82">
        <v>24397</v>
      </c>
      <c r="F119" s="83">
        <v>25619</v>
      </c>
      <c r="G119" s="83">
        <v>25936</v>
      </c>
      <c r="H119" s="83">
        <v>26681</v>
      </c>
      <c r="I119" s="173">
        <v>20688</v>
      </c>
      <c r="J119" s="97">
        <v>21792</v>
      </c>
      <c r="K119" s="82">
        <f>+P119*1000000/23/366</f>
        <v>23022.095509622235</v>
      </c>
      <c r="L119" s="296">
        <v>22854</v>
      </c>
      <c r="M119" s="115">
        <v>45.7</v>
      </c>
      <c r="N119" s="93">
        <v>47.8</v>
      </c>
      <c r="O119" s="74">
        <f>IF(M119-N119=0,"-",(M119-N119)/N119*100)</f>
        <v>-4.3933054393305326</v>
      </c>
      <c r="P119" s="115">
        <v>193.8</v>
      </c>
      <c r="Q119" s="93">
        <v>196.9</v>
      </c>
      <c r="R119" s="74">
        <f>IF(P119-Q119=0,"-",(P119-Q119)/Q119*100)</f>
        <v>-1.5744032503809009</v>
      </c>
      <c r="S119" s="8"/>
      <c r="T119" s="8"/>
      <c r="U119" s="406"/>
      <c r="V119" s="8"/>
      <c r="W119" s="406"/>
      <c r="X119" s="8"/>
      <c r="Y119" s="8"/>
    </row>
    <row r="120" spans="1:25" ht="12.75">
      <c r="A120" s="350"/>
      <c r="B120" s="79" t="s">
        <v>25</v>
      </c>
      <c r="C120" s="80">
        <v>23.3</v>
      </c>
      <c r="D120" s="94" t="s">
        <v>26</v>
      </c>
      <c r="E120" s="82">
        <f t="shared" ref="E120:N120" si="26">E118+E119</f>
        <v>98694</v>
      </c>
      <c r="F120" s="83">
        <f t="shared" si="26"/>
        <v>99840</v>
      </c>
      <c r="G120" s="83">
        <f t="shared" si="26"/>
        <v>104454</v>
      </c>
      <c r="H120" s="83">
        <f t="shared" si="26"/>
        <v>106426</v>
      </c>
      <c r="I120" s="173">
        <f t="shared" si="26"/>
        <v>83689</v>
      </c>
      <c r="J120" s="97">
        <f t="shared" si="26"/>
        <v>84925</v>
      </c>
      <c r="K120" s="82">
        <f t="shared" si="26"/>
        <v>89391.779520076016</v>
      </c>
      <c r="L120" s="173">
        <f t="shared" si="26"/>
        <v>91162</v>
      </c>
      <c r="M120" s="115">
        <f t="shared" si="26"/>
        <v>177</v>
      </c>
      <c r="N120" s="93">
        <f t="shared" si="26"/>
        <v>179.7</v>
      </c>
      <c r="O120" s="74">
        <f>IF(M120-N120=0,"-",(M120-N120)/N120*100)</f>
        <v>-1.5025041736226983</v>
      </c>
      <c r="P120" s="92">
        <f>P118+P119</f>
        <v>752.5</v>
      </c>
      <c r="Q120" s="93">
        <f>Q118+Q119</f>
        <v>765.3</v>
      </c>
      <c r="R120" s="74">
        <f>IF(P120-Q120=0,"-",(P120-Q120)/Q120*100)</f>
        <v>-1.6725467137070369</v>
      </c>
      <c r="S120" s="8"/>
      <c r="T120" s="86">
        <f>+P120*1000000/23/366</f>
        <v>89391.779520076016</v>
      </c>
      <c r="U120" s="406">
        <f>+T120-K120</f>
        <v>0</v>
      </c>
      <c r="V120" s="86">
        <f>+Q120*1000000/23/365</f>
        <v>91161.405598570578</v>
      </c>
      <c r="W120" s="406">
        <f>+V120-L120</f>
        <v>-0.59440142942185048</v>
      </c>
      <c r="X120" s="8" t="s">
        <v>198</v>
      </c>
      <c r="Y120" s="8"/>
    </row>
    <row r="121" spans="1:25" ht="12.75">
      <c r="A121" s="348"/>
      <c r="B121" s="9"/>
      <c r="C121" s="80"/>
      <c r="D121" s="57"/>
      <c r="E121" s="82"/>
      <c r="F121" s="83"/>
      <c r="G121" s="83"/>
      <c r="H121" s="83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  <c r="Y121" s="8"/>
    </row>
    <row r="122" spans="1:25" ht="12.75">
      <c r="A122" s="349" t="s">
        <v>165</v>
      </c>
      <c r="B122" s="100"/>
      <c r="C122" s="101" t="s">
        <v>23</v>
      </c>
      <c r="D122" s="94" t="s">
        <v>20</v>
      </c>
      <c r="E122" s="82">
        <v>161599</v>
      </c>
      <c r="F122" s="83">
        <v>161843</v>
      </c>
      <c r="G122" s="83">
        <v>174809</v>
      </c>
      <c r="H122" s="83">
        <v>176791</v>
      </c>
      <c r="I122" s="173">
        <v>23795</v>
      </c>
      <c r="J122" s="97">
        <v>24058</v>
      </c>
      <c r="K122" s="82">
        <v>27118</v>
      </c>
      <c r="L122" s="296">
        <v>27526</v>
      </c>
      <c r="M122" s="115">
        <v>413.8</v>
      </c>
      <c r="N122" s="93">
        <v>418.3</v>
      </c>
      <c r="O122" s="74">
        <f>IF(M122-N122=0,"-",(M122-N122)/N122*100)</f>
        <v>-1.0757829309108295</v>
      </c>
      <c r="P122" s="115">
        <v>1875.9</v>
      </c>
      <c r="Q122" s="93">
        <v>1898.9</v>
      </c>
      <c r="R122" s="74">
        <f>IF(P122-Q122=0,"-",(P122-Q122)/Q122*100)</f>
        <v>-1.2112275527937226</v>
      </c>
      <c r="S122" s="8"/>
      <c r="T122" s="8"/>
      <c r="U122" s="406"/>
      <c r="V122" s="8"/>
      <c r="W122" s="406"/>
      <c r="X122" s="8"/>
      <c r="Y122" s="8"/>
    </row>
    <row r="123" spans="1:25" ht="12.75">
      <c r="A123" s="349" t="s">
        <v>166</v>
      </c>
      <c r="B123" s="68"/>
      <c r="C123" s="80"/>
      <c r="D123" s="94" t="s">
        <v>24</v>
      </c>
      <c r="E123" s="82">
        <v>55847</v>
      </c>
      <c r="F123" s="83">
        <v>58324</v>
      </c>
      <c r="G123" s="83">
        <v>59739</v>
      </c>
      <c r="H123" s="83">
        <v>60483</v>
      </c>
      <c r="I123" s="173">
        <v>10982</v>
      </c>
      <c r="J123" s="97">
        <v>11401</v>
      </c>
      <c r="K123" s="82">
        <v>11852</v>
      </c>
      <c r="L123" s="296">
        <v>11831</v>
      </c>
      <c r="M123" s="115">
        <v>191</v>
      </c>
      <c r="N123" s="93">
        <v>198.2</v>
      </c>
      <c r="O123" s="74">
        <f>IF(M123-N123=0,"-",(M123-N123)/N123*100)</f>
        <v>-3.6326942482341016</v>
      </c>
      <c r="P123" s="115">
        <v>819.8</v>
      </c>
      <c r="Q123" s="93">
        <v>816.2</v>
      </c>
      <c r="R123" s="74">
        <f>IF(P123-Q123=0,"-",(P123-Q123)/Q123*100)</f>
        <v>0.44106836559665635</v>
      </c>
      <c r="S123" s="8"/>
      <c r="T123" s="8"/>
      <c r="U123" s="406"/>
      <c r="V123" s="8"/>
      <c r="W123" s="406"/>
      <c r="X123" s="8"/>
      <c r="Y123" s="8"/>
    </row>
    <row r="124" spans="1:25" ht="12.75">
      <c r="A124" s="349" t="s">
        <v>167</v>
      </c>
      <c r="B124" s="79" t="s">
        <v>25</v>
      </c>
      <c r="C124" s="80">
        <v>189</v>
      </c>
      <c r="D124" s="94" t="s">
        <v>26</v>
      </c>
      <c r="E124" s="82">
        <f t="shared" ref="E124:N124" si="27">E122+E123</f>
        <v>217446</v>
      </c>
      <c r="F124" s="83">
        <f t="shared" si="27"/>
        <v>220167</v>
      </c>
      <c r="G124" s="83">
        <f t="shared" si="27"/>
        <v>234548</v>
      </c>
      <c r="H124" s="83">
        <f t="shared" si="27"/>
        <v>237274</v>
      </c>
      <c r="I124" s="173">
        <f t="shared" si="27"/>
        <v>34777</v>
      </c>
      <c r="J124" s="97">
        <f t="shared" si="27"/>
        <v>35459</v>
      </c>
      <c r="K124" s="82">
        <f t="shared" si="27"/>
        <v>38970</v>
      </c>
      <c r="L124" s="173">
        <f t="shared" si="27"/>
        <v>39357</v>
      </c>
      <c r="M124" s="115">
        <f t="shared" si="27"/>
        <v>604.79999999999995</v>
      </c>
      <c r="N124" s="93">
        <f t="shared" si="27"/>
        <v>616.5</v>
      </c>
      <c r="O124" s="74">
        <f>IF(M124-N124=0,"-",(M124-N124)/N124*100)</f>
        <v>-1.8978102189781096</v>
      </c>
      <c r="P124" s="92">
        <f>P122+P123</f>
        <v>2695.7</v>
      </c>
      <c r="Q124" s="93">
        <f>Q122+Q123</f>
        <v>2715.1000000000004</v>
      </c>
      <c r="R124" s="74">
        <f>IF(P124-Q124=0,"-",(P124-Q124)/Q124*100)</f>
        <v>-0.71452248535967522</v>
      </c>
      <c r="S124" s="8"/>
      <c r="T124" s="86">
        <f>+P124*1000000/C124/366</f>
        <v>38969.844161100991</v>
      </c>
      <c r="U124" s="406">
        <f>+T124-K124</f>
        <v>-0.15583889900881331</v>
      </c>
      <c r="V124" s="86">
        <f>+Q124*1000000/189.4/365</f>
        <v>39274.710332557035</v>
      </c>
      <c r="W124" s="406">
        <f>+V124-L124</f>
        <v>-82.289667442964856</v>
      </c>
      <c r="X124" s="8" t="s">
        <v>194</v>
      </c>
      <c r="Y124" s="8"/>
    </row>
    <row r="125" spans="1:25" ht="12.75">
      <c r="A125" s="348"/>
      <c r="B125" s="9"/>
      <c r="C125" s="80"/>
      <c r="D125" s="57"/>
      <c r="E125" s="82"/>
      <c r="F125" s="83"/>
      <c r="G125" s="83"/>
      <c r="H125" s="83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  <c r="X125" s="8"/>
      <c r="Y125" s="8"/>
    </row>
    <row r="126" spans="1:25" ht="12.75">
      <c r="A126" s="349" t="s">
        <v>96</v>
      </c>
      <c r="B126" s="68"/>
      <c r="C126" s="80"/>
      <c r="D126" s="94" t="s">
        <v>20</v>
      </c>
      <c r="E126" s="274">
        <v>45695</v>
      </c>
      <c r="F126" s="274">
        <v>46440</v>
      </c>
      <c r="G126" s="274">
        <v>45837</v>
      </c>
      <c r="H126" s="274">
        <v>46858</v>
      </c>
      <c r="I126" s="274">
        <v>17145</v>
      </c>
      <c r="J126" s="274">
        <v>17406</v>
      </c>
      <c r="K126" s="274">
        <v>17932</v>
      </c>
      <c r="L126" s="274">
        <v>18385</v>
      </c>
      <c r="M126" s="311">
        <v>129.69999999999999</v>
      </c>
      <c r="N126" s="124">
        <v>131.6</v>
      </c>
      <c r="O126" s="74">
        <f>SUM(M126/N126-1)*100</f>
        <v>-1.4437689969604928</v>
      </c>
      <c r="P126" s="277">
        <v>539.5</v>
      </c>
      <c r="Q126" s="124">
        <v>551.6</v>
      </c>
      <c r="R126" s="74">
        <f>SUM(P126/Q126-1)*100</f>
        <v>-2.1936185641769468</v>
      </c>
      <c r="S126" s="8"/>
      <c r="T126" s="8"/>
      <c r="U126" s="406"/>
      <c r="V126" s="8"/>
      <c r="W126" s="406"/>
      <c r="X126" s="8"/>
      <c r="Y126" s="8"/>
    </row>
    <row r="127" spans="1:25" ht="12.75">
      <c r="A127" s="360" t="s">
        <v>168</v>
      </c>
      <c r="B127" s="68"/>
      <c r="C127" s="80"/>
      <c r="D127" s="94" t="s">
        <v>24</v>
      </c>
      <c r="E127" s="274">
        <v>10011</v>
      </c>
      <c r="F127" s="274">
        <v>10641</v>
      </c>
      <c r="G127" s="274">
        <v>10315.94</v>
      </c>
      <c r="H127" s="274">
        <v>10707</v>
      </c>
      <c r="I127" s="274">
        <v>3450</v>
      </c>
      <c r="J127" s="274">
        <v>3681</v>
      </c>
      <c r="K127" s="274">
        <v>3595</v>
      </c>
      <c r="L127" s="274">
        <v>3761</v>
      </c>
      <c r="M127" s="311">
        <v>26.1</v>
      </c>
      <c r="N127" s="124">
        <v>27.8</v>
      </c>
      <c r="O127" s="74">
        <f>SUM(M127/N127-1)*100</f>
        <v>-6.1151079136690605</v>
      </c>
      <c r="P127" s="277">
        <v>108.2</v>
      </c>
      <c r="Q127" s="124">
        <v>112.8</v>
      </c>
      <c r="R127" s="74">
        <f>SUM(P127/Q127-1)*100</f>
        <v>-4.0780141843971602</v>
      </c>
      <c r="S127" s="8"/>
      <c r="T127" s="8"/>
      <c r="U127" s="406"/>
      <c r="V127" s="8"/>
      <c r="W127" s="406"/>
      <c r="X127" s="8"/>
      <c r="Y127" s="8"/>
    </row>
    <row r="128" spans="1:25" ht="12.75">
      <c r="A128" s="349"/>
      <c r="B128" s="79" t="s">
        <v>25</v>
      </c>
      <c r="C128" s="80">
        <v>82.2</v>
      </c>
      <c r="D128" s="94" t="s">
        <v>26</v>
      </c>
      <c r="E128" s="274">
        <f>+E126+E127</f>
        <v>55706</v>
      </c>
      <c r="F128" s="274">
        <f t="shared" ref="F128:N128" si="28">+F126+F127</f>
        <v>57081</v>
      </c>
      <c r="G128" s="274">
        <f t="shared" si="28"/>
        <v>56152.94</v>
      </c>
      <c r="H128" s="274">
        <f t="shared" si="28"/>
        <v>57565</v>
      </c>
      <c r="I128" s="274">
        <f t="shared" si="28"/>
        <v>20595</v>
      </c>
      <c r="J128" s="274">
        <f t="shared" si="28"/>
        <v>21087</v>
      </c>
      <c r="K128" s="274">
        <f t="shared" si="28"/>
        <v>21527</v>
      </c>
      <c r="L128" s="274">
        <f t="shared" si="28"/>
        <v>22146</v>
      </c>
      <c r="M128" s="311">
        <f t="shared" si="28"/>
        <v>155.79999999999998</v>
      </c>
      <c r="N128" s="311">
        <f t="shared" si="28"/>
        <v>159.4</v>
      </c>
      <c r="O128" s="74">
        <f>SUM(M128/N128-1)*100</f>
        <v>-2.258469259723983</v>
      </c>
      <c r="P128" s="311">
        <f>+P126+P127</f>
        <v>647.70000000000005</v>
      </c>
      <c r="Q128" s="311">
        <f>+Q126+Q127</f>
        <v>664.4</v>
      </c>
      <c r="R128" s="74">
        <f>SUM(P128/Q128-1)*100</f>
        <v>-2.5135460565924084</v>
      </c>
      <c r="S128" s="8"/>
      <c r="T128" s="86">
        <f>+P128*1000000/C128/366</f>
        <v>21528.858043157434</v>
      </c>
      <c r="U128" s="406">
        <f>+T128-K128</f>
        <v>1.8580431574337126</v>
      </c>
      <c r="V128" s="86">
        <f>+Q128*1000000/C128/365</f>
        <v>22144.452221444521</v>
      </c>
      <c r="W128" s="406">
        <f>+V128-L128</f>
        <v>-1.5477785554794536</v>
      </c>
      <c r="X128" s="8"/>
      <c r="Y128" s="8"/>
    </row>
    <row r="129" spans="1:25" ht="12.75">
      <c r="A129" s="348"/>
      <c r="B129" s="9"/>
      <c r="C129" s="80"/>
      <c r="D129" s="57"/>
      <c r="E129" s="274"/>
      <c r="F129" s="274"/>
      <c r="G129" s="274"/>
      <c r="H129" s="274"/>
      <c r="I129" s="274"/>
      <c r="J129" s="274"/>
      <c r="K129" s="274"/>
      <c r="L129" s="274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  <c r="X129" s="8"/>
      <c r="Y129" s="8"/>
    </row>
    <row r="130" spans="1:25" ht="12.75">
      <c r="A130" s="349" t="s">
        <v>98</v>
      </c>
      <c r="B130" s="68"/>
      <c r="C130" s="80"/>
      <c r="D130" s="94" t="s">
        <v>20</v>
      </c>
      <c r="E130" s="274">
        <v>20231</v>
      </c>
      <c r="F130" s="274">
        <v>20951</v>
      </c>
      <c r="G130" s="274">
        <v>24693.759999999998</v>
      </c>
      <c r="H130" s="274">
        <v>25502</v>
      </c>
      <c r="I130" s="274">
        <v>8745</v>
      </c>
      <c r="J130" s="274">
        <v>9191</v>
      </c>
      <c r="K130" s="274">
        <v>12726</v>
      </c>
      <c r="L130" s="274">
        <v>13178</v>
      </c>
      <c r="M130" s="311">
        <v>81.400000000000006</v>
      </c>
      <c r="N130" s="124">
        <v>85.6</v>
      </c>
      <c r="O130" s="74">
        <f>SUM(M130/N130-1)*100</f>
        <v>-4.906542056074759</v>
      </c>
      <c r="P130" s="277">
        <v>471.4</v>
      </c>
      <c r="Q130" s="124">
        <v>486.8</v>
      </c>
      <c r="R130" s="74">
        <f>SUM(P130/Q130-1)*100</f>
        <v>-3.1635168447000872</v>
      </c>
      <c r="S130" s="8"/>
      <c r="T130" s="8"/>
      <c r="U130" s="406"/>
      <c r="V130" s="8"/>
      <c r="W130" s="406"/>
      <c r="X130" s="8"/>
      <c r="Y130" s="8"/>
    </row>
    <row r="131" spans="1:25" ht="12.75">
      <c r="A131" s="348"/>
      <c r="B131" s="9"/>
      <c r="C131" s="80"/>
      <c r="D131" s="94" t="s">
        <v>24</v>
      </c>
      <c r="E131" s="274">
        <v>7374</v>
      </c>
      <c r="F131" s="274">
        <v>8846</v>
      </c>
      <c r="G131" s="274">
        <v>8652</v>
      </c>
      <c r="H131" s="274">
        <v>9594.6299999999992</v>
      </c>
      <c r="I131" s="274">
        <v>4619.51</v>
      </c>
      <c r="J131" s="274">
        <v>5945</v>
      </c>
      <c r="K131" s="274">
        <v>5764</v>
      </c>
      <c r="L131" s="274">
        <v>6634</v>
      </c>
      <c r="M131" s="311">
        <v>43</v>
      </c>
      <c r="N131" s="124">
        <v>55.3</v>
      </c>
      <c r="O131" s="74">
        <f>SUM(M131/N131-1)*100</f>
        <v>-22.242314647377938</v>
      </c>
      <c r="P131" s="277">
        <v>213.5</v>
      </c>
      <c r="Q131" s="124">
        <v>245.1</v>
      </c>
      <c r="R131" s="74">
        <f>SUM(P131/Q131-1)*100</f>
        <v>-12.892696858425134</v>
      </c>
      <c r="S131" s="8"/>
      <c r="T131" s="8"/>
      <c r="U131" s="406"/>
      <c r="V131" s="8"/>
      <c r="W131" s="406"/>
      <c r="X131" s="8"/>
      <c r="Y131" s="8"/>
    </row>
    <row r="132" spans="1:25" ht="12.75">
      <c r="A132" s="349"/>
      <c r="B132" s="79" t="s">
        <v>25</v>
      </c>
      <c r="C132" s="80">
        <v>101.2</v>
      </c>
      <c r="D132" s="94" t="s">
        <v>26</v>
      </c>
      <c r="E132" s="274">
        <f>+E130+E131</f>
        <v>27605</v>
      </c>
      <c r="F132" s="274">
        <f t="shared" ref="F132:N132" si="29">+F130+F131</f>
        <v>29797</v>
      </c>
      <c r="G132" s="274">
        <f t="shared" si="29"/>
        <v>33345.759999999995</v>
      </c>
      <c r="H132" s="274">
        <f t="shared" si="29"/>
        <v>35096.629999999997</v>
      </c>
      <c r="I132" s="274">
        <f t="shared" si="29"/>
        <v>13364.51</v>
      </c>
      <c r="J132" s="274">
        <f t="shared" si="29"/>
        <v>15136</v>
      </c>
      <c r="K132" s="274">
        <f t="shared" si="29"/>
        <v>18490</v>
      </c>
      <c r="L132" s="274">
        <f t="shared" si="29"/>
        <v>19812</v>
      </c>
      <c r="M132" s="311">
        <f t="shared" si="29"/>
        <v>124.4</v>
      </c>
      <c r="N132" s="311">
        <f t="shared" si="29"/>
        <v>140.89999999999998</v>
      </c>
      <c r="O132" s="74">
        <f>SUM(M132/N132-1)*100</f>
        <v>-11.710432931156834</v>
      </c>
      <c r="P132" s="311">
        <f>+P130+P131</f>
        <v>684.9</v>
      </c>
      <c r="Q132" s="311">
        <f>+Q130+Q131</f>
        <v>731.9</v>
      </c>
      <c r="R132" s="74">
        <f>SUM(P132/Q132-1)*100</f>
        <v>-6.4216423008607748</v>
      </c>
      <c r="S132" s="8"/>
      <c r="T132" s="86">
        <f>+P132*1000000/C132/366</f>
        <v>18491.220112745417</v>
      </c>
      <c r="U132" s="406">
        <f>+T132-K132</f>
        <v>1.220112745417282</v>
      </c>
      <c r="V132" s="86">
        <f>+Q132*1000000/C132/365</f>
        <v>19814.283393795009</v>
      </c>
      <c r="W132" s="406">
        <f>+V132-L132</f>
        <v>2.2833937950090331</v>
      </c>
      <c r="X132" s="8"/>
      <c r="Y132" s="8"/>
    </row>
    <row r="133" spans="1:25" ht="12.75">
      <c r="A133" s="348"/>
      <c r="B133" s="9"/>
      <c r="C133" s="80"/>
      <c r="D133" s="57"/>
      <c r="E133" s="82"/>
      <c r="F133" s="83"/>
      <c r="G133" s="83"/>
      <c r="H133" s="83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  <c r="Y133" s="8"/>
    </row>
    <row r="134" spans="1:25" ht="12.75">
      <c r="A134" s="349" t="s">
        <v>100</v>
      </c>
      <c r="B134" s="68"/>
      <c r="C134" s="101" t="s">
        <v>23</v>
      </c>
      <c r="D134" s="94" t="s">
        <v>20</v>
      </c>
      <c r="E134" s="82">
        <v>76848</v>
      </c>
      <c r="F134" s="83">
        <v>79151</v>
      </c>
      <c r="G134" s="83">
        <v>79503</v>
      </c>
      <c r="H134" s="83">
        <v>78853</v>
      </c>
      <c r="I134" s="173">
        <v>22264</v>
      </c>
      <c r="J134" s="97">
        <v>23224</v>
      </c>
      <c r="K134" s="82">
        <v>23953</v>
      </c>
      <c r="L134" s="296">
        <v>24721</v>
      </c>
      <c r="M134" s="115">
        <v>341.6</v>
      </c>
      <c r="N134" s="93">
        <v>356.3</v>
      </c>
      <c r="O134" s="74">
        <f>IF(M134-N134=0,"-",(M134-N134)/N134*100)</f>
        <v>-4.1257367387033366</v>
      </c>
      <c r="P134" s="115">
        <v>1462</v>
      </c>
      <c r="Q134" s="93">
        <v>1504.8</v>
      </c>
      <c r="R134" s="74">
        <f>IF(P134-Q134=0,"-",(P134-Q134)/Q134*100)</f>
        <v>-2.84423179160021</v>
      </c>
      <c r="S134" s="8"/>
      <c r="T134" s="8"/>
      <c r="U134" s="406"/>
      <c r="V134" s="8"/>
      <c r="W134" s="406"/>
      <c r="X134" s="8">
        <f>+P136+P108</f>
        <v>4448.8999999999996</v>
      </c>
      <c r="Y134" s="8"/>
    </row>
    <row r="135" spans="1:25" ht="12.75">
      <c r="A135" s="348"/>
      <c r="B135" s="9"/>
      <c r="C135" s="80"/>
      <c r="D135" s="94" t="s">
        <v>24</v>
      </c>
      <c r="E135" s="82">
        <v>28802</v>
      </c>
      <c r="F135" s="83">
        <v>31304</v>
      </c>
      <c r="G135" s="83">
        <v>30603</v>
      </c>
      <c r="H135" s="83">
        <v>31161</v>
      </c>
      <c r="I135" s="173">
        <v>10712</v>
      </c>
      <c r="J135" s="97">
        <v>11995</v>
      </c>
      <c r="K135" s="82">
        <v>11668</v>
      </c>
      <c r="L135" s="296">
        <v>12420</v>
      </c>
      <c r="M135" s="115">
        <v>164.3</v>
      </c>
      <c r="N135" s="93">
        <v>184</v>
      </c>
      <c r="O135" s="74">
        <f>IF(M135-N135=0,"-",(M135-N135)/N135*100)</f>
        <v>-10.706521739130428</v>
      </c>
      <c r="P135" s="115">
        <v>712.2</v>
      </c>
      <c r="Q135" s="93">
        <v>756</v>
      </c>
      <c r="R135" s="74">
        <f>IF(P135-Q135=0,"-",(P135-Q135)/Q135*100)</f>
        <v>-5.7936507936507873</v>
      </c>
      <c r="S135" s="8"/>
      <c r="T135" s="8"/>
      <c r="U135" s="406"/>
      <c r="V135" s="8"/>
      <c r="W135" s="406"/>
      <c r="X135" s="8"/>
      <c r="Y135" s="8"/>
    </row>
    <row r="136" spans="1:25" ht="12.75">
      <c r="A136" s="350"/>
      <c r="B136" s="79" t="s">
        <v>25</v>
      </c>
      <c r="C136" s="80">
        <v>164.9</v>
      </c>
      <c r="D136" s="94" t="s">
        <v>26</v>
      </c>
      <c r="E136" s="82">
        <f t="shared" ref="E136:N136" si="30">E134+E135</f>
        <v>105650</v>
      </c>
      <c r="F136" s="83">
        <f t="shared" si="30"/>
        <v>110455</v>
      </c>
      <c r="G136" s="83">
        <f t="shared" si="30"/>
        <v>110106</v>
      </c>
      <c r="H136" s="83">
        <f t="shared" si="30"/>
        <v>110014</v>
      </c>
      <c r="I136" s="173">
        <f t="shared" si="30"/>
        <v>32976</v>
      </c>
      <c r="J136" s="97">
        <f t="shared" si="30"/>
        <v>35219</v>
      </c>
      <c r="K136" s="82">
        <f t="shared" si="30"/>
        <v>35621</v>
      </c>
      <c r="L136" s="173">
        <f t="shared" si="30"/>
        <v>37141</v>
      </c>
      <c r="M136" s="115">
        <f t="shared" si="30"/>
        <v>505.90000000000003</v>
      </c>
      <c r="N136" s="93">
        <f t="shared" si="30"/>
        <v>540.29999999999995</v>
      </c>
      <c r="O136" s="74">
        <f>IF(M136-N136=0,"-",(M136-N136)/N136*100)</f>
        <v>-6.3668332407921389</v>
      </c>
      <c r="P136" s="92">
        <f>P134+P135</f>
        <v>2174.1999999999998</v>
      </c>
      <c r="Q136" s="93">
        <f>Q134+Q135</f>
        <v>2260.8000000000002</v>
      </c>
      <c r="R136" s="74">
        <f>IF(P136-Q136=0,"-",(P136-Q136)/Q136*100)</f>
        <v>-3.8305024769993081</v>
      </c>
      <c r="S136" s="8"/>
      <c r="T136" s="86">
        <f>+P136*1000000/C136/366</f>
        <v>36024.482464948116</v>
      </c>
      <c r="U136" s="406">
        <f>+T136-K136</f>
        <v>403.4824649481161</v>
      </c>
      <c r="V136" s="86">
        <f>+Q136*1000000/C136/365</f>
        <v>37561.992739476809</v>
      </c>
      <c r="W136" s="406">
        <f>+V136-L136</f>
        <v>420.99273947680922</v>
      </c>
      <c r="X136" s="8"/>
      <c r="Y136" s="8"/>
    </row>
    <row r="137" spans="1:25" ht="12.75">
      <c r="A137" s="348"/>
      <c r="B137" s="9"/>
      <c r="C137" s="80"/>
      <c r="D137" s="57"/>
      <c r="E137" s="82"/>
      <c r="F137" s="83"/>
      <c r="G137" s="83"/>
      <c r="H137" s="83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  <c r="Y137" s="8"/>
    </row>
    <row r="138" spans="1:25" ht="12.75">
      <c r="A138" s="349" t="s">
        <v>169</v>
      </c>
      <c r="B138" s="68"/>
      <c r="C138" s="101" t="s">
        <v>23</v>
      </c>
      <c r="D138" s="94" t="s">
        <v>20</v>
      </c>
      <c r="E138" s="82">
        <v>51722</v>
      </c>
      <c r="F138" s="83">
        <v>50003</v>
      </c>
      <c r="G138" s="83">
        <v>52175</v>
      </c>
      <c r="H138" s="83">
        <v>50997</v>
      </c>
      <c r="I138" s="173">
        <v>22958</v>
      </c>
      <c r="J138" s="97">
        <v>22979</v>
      </c>
      <c r="K138" s="82">
        <v>24448</v>
      </c>
      <c r="L138" s="296">
        <v>24871</v>
      </c>
      <c r="M138" s="115">
        <v>158.4</v>
      </c>
      <c r="N138" s="93">
        <v>158.5</v>
      </c>
      <c r="O138" s="74">
        <f>IF(M138-N138=0,"-",(M138-N138)/N138*100)</f>
        <v>-6.3091482649838687E-2</v>
      </c>
      <c r="P138" s="115">
        <v>669.3</v>
      </c>
      <c r="Q138" s="93">
        <v>680.8</v>
      </c>
      <c r="R138" s="74">
        <f>IF(P138-Q138=0,"-",(P138-Q138)/Q138*100)</f>
        <v>-1.6891891891891893</v>
      </c>
      <c r="S138" s="8"/>
      <c r="T138" s="8"/>
      <c r="U138" s="406"/>
      <c r="V138" s="8"/>
      <c r="W138" s="406"/>
      <c r="X138" s="8"/>
      <c r="Y138" s="8"/>
    </row>
    <row r="139" spans="1:25" ht="12.75">
      <c r="A139" s="349" t="s">
        <v>102</v>
      </c>
      <c r="B139" s="68" t="s">
        <v>23</v>
      </c>
      <c r="C139" s="80"/>
      <c r="D139" s="94" t="s">
        <v>24</v>
      </c>
      <c r="E139" s="82">
        <v>19839</v>
      </c>
      <c r="F139" s="83">
        <v>20365</v>
      </c>
      <c r="G139" s="83">
        <v>20775</v>
      </c>
      <c r="H139" s="83">
        <v>20683</v>
      </c>
      <c r="I139" s="173">
        <v>11766</v>
      </c>
      <c r="J139" s="97">
        <v>12610</v>
      </c>
      <c r="K139" s="82">
        <v>12576</v>
      </c>
      <c r="L139" s="296">
        <v>13040</v>
      </c>
      <c r="M139" s="115">
        <v>81.2</v>
      </c>
      <c r="N139" s="93">
        <v>87</v>
      </c>
      <c r="O139" s="74">
        <f>IF(M139-N139=0,"-",(M139-N139)/N139*100)</f>
        <v>-6.6666666666666634</v>
      </c>
      <c r="P139" s="115">
        <v>344.2</v>
      </c>
      <c r="Q139" s="93">
        <v>357</v>
      </c>
      <c r="R139" s="74">
        <f>IF(P139-Q139=0,"-",(P139-Q139)/Q139*100)</f>
        <v>-3.585434173669471</v>
      </c>
      <c r="S139" s="8"/>
      <c r="T139" s="8"/>
      <c r="U139" s="406"/>
      <c r="V139" s="8"/>
      <c r="W139" s="406"/>
      <c r="X139" s="8"/>
      <c r="Y139" s="8"/>
    </row>
    <row r="140" spans="1:25" ht="12.75">
      <c r="A140" s="350"/>
      <c r="B140" s="79" t="s">
        <v>25</v>
      </c>
      <c r="C140" s="80">
        <v>88.6</v>
      </c>
      <c r="D140" s="94" t="s">
        <v>26</v>
      </c>
      <c r="E140" s="82">
        <f t="shared" ref="E140:N140" si="31">E138+E139</f>
        <v>71561</v>
      </c>
      <c r="F140" s="83">
        <f t="shared" si="31"/>
        <v>70368</v>
      </c>
      <c r="G140" s="83">
        <f t="shared" si="31"/>
        <v>72950</v>
      </c>
      <c r="H140" s="83">
        <f t="shared" si="31"/>
        <v>71680</v>
      </c>
      <c r="I140" s="173">
        <f t="shared" si="31"/>
        <v>34724</v>
      </c>
      <c r="J140" s="97">
        <f t="shared" si="31"/>
        <v>35589</v>
      </c>
      <c r="K140" s="82">
        <f t="shared" si="31"/>
        <v>37024</v>
      </c>
      <c r="L140" s="173">
        <f t="shared" si="31"/>
        <v>37911</v>
      </c>
      <c r="M140" s="115">
        <f t="shared" si="31"/>
        <v>239.60000000000002</v>
      </c>
      <c r="N140" s="93">
        <f t="shared" si="31"/>
        <v>245.5</v>
      </c>
      <c r="O140" s="74">
        <f>IF(M140-N140=0,"-",(M140-N140)/N140*100)</f>
        <v>-2.4032586558044713</v>
      </c>
      <c r="P140" s="92">
        <f>P138+P139</f>
        <v>1013.5</v>
      </c>
      <c r="Q140" s="93">
        <f>Q138+Q139</f>
        <v>1037.8</v>
      </c>
      <c r="R140" s="74">
        <f>IF(P140-Q140=0,"-",(P140-Q140)/Q140*100)</f>
        <v>-2.3414916168818611</v>
      </c>
      <c r="S140" s="8"/>
      <c r="T140" s="86">
        <f>+P140*1000000/75/366</f>
        <v>36921.67577413479</v>
      </c>
      <c r="U140" s="406">
        <f>+T140-K140</f>
        <v>-102.32422586520988</v>
      </c>
      <c r="V140" s="86">
        <f>+Q140*1000000/75/365</f>
        <v>37910.502283105023</v>
      </c>
      <c r="W140" s="406">
        <f>+V140-L140</f>
        <v>-0.49771689497720217</v>
      </c>
      <c r="X140" s="8" t="s">
        <v>103</v>
      </c>
      <c r="Y140" s="8"/>
    </row>
    <row r="141" spans="1:25" ht="12.75">
      <c r="A141" s="348"/>
      <c r="B141" s="9"/>
      <c r="C141" s="80"/>
      <c r="D141" s="57"/>
      <c r="E141" s="82"/>
      <c r="F141" s="83"/>
      <c r="G141" s="83"/>
      <c r="H141" s="83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  <c r="Y141" s="8"/>
    </row>
    <row r="142" spans="1:25" ht="12.75">
      <c r="A142" s="349" t="s">
        <v>105</v>
      </c>
      <c r="B142" s="68"/>
      <c r="C142" s="101" t="s">
        <v>23</v>
      </c>
      <c r="D142" s="94" t="s">
        <v>20</v>
      </c>
      <c r="E142" s="82">
        <v>54134</v>
      </c>
      <c r="F142" s="83">
        <v>55633</v>
      </c>
      <c r="G142" s="83">
        <v>67199</v>
      </c>
      <c r="H142" s="83">
        <v>67385</v>
      </c>
      <c r="I142" s="173">
        <v>19772</v>
      </c>
      <c r="J142" s="97">
        <v>20458</v>
      </c>
      <c r="K142" s="82">
        <v>25204</v>
      </c>
      <c r="L142" s="296">
        <v>25590</v>
      </c>
      <c r="M142" s="115">
        <v>206.1</v>
      </c>
      <c r="N142" s="93">
        <v>213.2</v>
      </c>
      <c r="O142" s="74">
        <f>IF(M142-N142=0,"-",(M142-N142)/N142*100)</f>
        <v>-3.3302063789868641</v>
      </c>
      <c r="P142" s="115">
        <v>1045.2</v>
      </c>
      <c r="Q142" s="93">
        <v>1058.3</v>
      </c>
      <c r="R142" s="74">
        <f>IF(P142-Q142=0,"-",(P142-Q142)/Q142*100)</f>
        <v>-1.237834262496448</v>
      </c>
      <c r="S142" s="8"/>
      <c r="T142" s="8"/>
      <c r="U142" s="406"/>
      <c r="V142" s="8"/>
      <c r="W142" s="406"/>
      <c r="X142" s="8"/>
      <c r="Y142" s="8"/>
    </row>
    <row r="143" spans="1:25" ht="12.75">
      <c r="A143" s="348"/>
      <c r="B143" s="9"/>
      <c r="C143" s="80"/>
      <c r="D143" s="94" t="s">
        <v>24</v>
      </c>
      <c r="E143" s="82">
        <v>11343</v>
      </c>
      <c r="F143" s="83">
        <v>12269</v>
      </c>
      <c r="G143" s="83">
        <v>12930</v>
      </c>
      <c r="H143" s="83">
        <v>13300</v>
      </c>
      <c r="I143" s="173">
        <v>6193</v>
      </c>
      <c r="J143" s="97">
        <v>6723</v>
      </c>
      <c r="K143" s="82">
        <v>6994</v>
      </c>
      <c r="L143" s="296">
        <v>7263</v>
      </c>
      <c r="M143" s="115">
        <v>64.5</v>
      </c>
      <c r="N143" s="93">
        <v>70.099999999999994</v>
      </c>
      <c r="O143" s="74">
        <f>IF(M143-N143=0,"-",(M143-N143)/N143*100)</f>
        <v>-7.9885877318116902</v>
      </c>
      <c r="P143" s="115">
        <v>290</v>
      </c>
      <c r="Q143" s="93">
        <v>300.39999999999998</v>
      </c>
      <c r="R143" s="74">
        <f>IF(P143-Q143=0,"-",(P143-Q143)/Q143*100)</f>
        <v>-3.4620505992010582</v>
      </c>
      <c r="S143" s="8"/>
      <c r="T143" s="8"/>
      <c r="U143" s="406"/>
      <c r="V143" s="8"/>
      <c r="W143" s="406"/>
      <c r="X143" s="8"/>
      <c r="Y143" s="8"/>
    </row>
    <row r="144" spans="1:25" ht="12.75">
      <c r="A144" s="350"/>
      <c r="B144" s="79" t="s">
        <v>25</v>
      </c>
      <c r="C144" s="80">
        <v>113.3</v>
      </c>
      <c r="D144" s="94" t="s">
        <v>26</v>
      </c>
      <c r="E144" s="82">
        <f t="shared" ref="E144:N144" si="32">E142+E143</f>
        <v>65477</v>
      </c>
      <c r="F144" s="83">
        <f t="shared" si="32"/>
        <v>67902</v>
      </c>
      <c r="G144" s="83">
        <f t="shared" si="32"/>
        <v>80129</v>
      </c>
      <c r="H144" s="83">
        <f t="shared" si="32"/>
        <v>80685</v>
      </c>
      <c r="I144" s="173">
        <f t="shared" si="32"/>
        <v>25965</v>
      </c>
      <c r="J144" s="97">
        <f t="shared" si="32"/>
        <v>27181</v>
      </c>
      <c r="K144" s="82">
        <f t="shared" si="32"/>
        <v>32198</v>
      </c>
      <c r="L144" s="173">
        <f t="shared" si="32"/>
        <v>32853</v>
      </c>
      <c r="M144" s="115">
        <f t="shared" si="32"/>
        <v>270.60000000000002</v>
      </c>
      <c r="N144" s="93">
        <f t="shared" si="32"/>
        <v>283.29999999999995</v>
      </c>
      <c r="O144" s="74">
        <f>IF(M144-N144=0,"-",(M144-N144)/N144*100)</f>
        <v>-4.4828803388633727</v>
      </c>
      <c r="P144" s="92">
        <f>P142+P143</f>
        <v>1335.2</v>
      </c>
      <c r="Q144" s="93">
        <f>Q142+Q143</f>
        <v>1358.6999999999998</v>
      </c>
      <c r="R144" s="74">
        <f>IF(P144-Q144=0,"-",(P144-Q144)/Q144*100)</f>
        <v>-1.7295944652976945</v>
      </c>
      <c r="S144" s="8"/>
      <c r="T144" s="86">
        <f>+P144*1000000/C144/366</f>
        <v>32198.476890502992</v>
      </c>
      <c r="U144" s="406">
        <f>+T144-K144</f>
        <v>0.47689050299231894</v>
      </c>
      <c r="V144" s="86">
        <f>+Q144*1000000/C144/365</f>
        <v>32854.9492800058</v>
      </c>
      <c r="W144" s="406">
        <f>+V144-L144</f>
        <v>1.9492800057996647</v>
      </c>
      <c r="X144" s="8"/>
      <c r="Y144" s="8"/>
    </row>
    <row r="145" spans="1:25" ht="12.75">
      <c r="A145" s="348"/>
      <c r="B145" s="9"/>
      <c r="C145" s="80"/>
      <c r="D145" s="57"/>
      <c r="E145" s="82"/>
      <c r="F145" s="83"/>
      <c r="G145" s="83"/>
      <c r="H145" s="83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  <c r="X145" s="8"/>
      <c r="Y145" s="8"/>
    </row>
    <row r="146" spans="1:25" ht="12.75">
      <c r="A146" s="349" t="s">
        <v>170</v>
      </c>
      <c r="B146" s="68"/>
      <c r="C146" s="80"/>
      <c r="D146" s="94" t="s">
        <v>20</v>
      </c>
      <c r="E146" s="274">
        <v>110161</v>
      </c>
      <c r="F146" s="274">
        <v>112151.13</v>
      </c>
      <c r="G146" s="274">
        <v>124341</v>
      </c>
      <c r="H146" s="274">
        <v>125940</v>
      </c>
      <c r="I146" s="274">
        <v>38655</v>
      </c>
      <c r="J146" s="274">
        <v>39877</v>
      </c>
      <c r="K146" s="274">
        <v>45560</v>
      </c>
      <c r="L146" s="274">
        <v>46400</v>
      </c>
      <c r="M146" s="311">
        <v>161.80000000000001</v>
      </c>
      <c r="N146" s="124">
        <v>166.9</v>
      </c>
      <c r="O146" s="74">
        <f>SUM(M146/N146-1)*100</f>
        <v>-3.0557219892150989</v>
      </c>
      <c r="P146" s="277">
        <v>758.7</v>
      </c>
      <c r="Q146" s="124">
        <v>770.6</v>
      </c>
      <c r="R146" s="74">
        <f>SUM(P146/Q146-1)*100</f>
        <v>-1.5442512328056046</v>
      </c>
      <c r="S146" s="8"/>
      <c r="T146" s="8"/>
      <c r="U146" s="406"/>
      <c r="V146" s="8"/>
      <c r="W146" s="406"/>
      <c r="X146" s="8"/>
      <c r="Y146" s="8"/>
    </row>
    <row r="147" spans="1:25" ht="12.75">
      <c r="A147" s="348"/>
      <c r="B147" s="9"/>
      <c r="C147" s="80"/>
      <c r="D147" s="94" t="s">
        <v>24</v>
      </c>
      <c r="E147" s="274">
        <v>23130</v>
      </c>
      <c r="F147" s="274">
        <v>25078</v>
      </c>
      <c r="G147" s="274">
        <v>25018</v>
      </c>
      <c r="H147" s="274">
        <v>26177</v>
      </c>
      <c r="I147" s="274">
        <v>9035</v>
      </c>
      <c r="J147" s="274">
        <v>9812</v>
      </c>
      <c r="K147" s="274">
        <v>9963.2800000000007</v>
      </c>
      <c r="L147" s="274">
        <v>10321</v>
      </c>
      <c r="M147" s="311">
        <v>37.799999999999997</v>
      </c>
      <c r="N147" s="124">
        <v>41.1</v>
      </c>
      <c r="O147" s="74">
        <f>SUM(M147/N147-1)*100</f>
        <v>-8.0291970802919828</v>
      </c>
      <c r="P147" s="277">
        <v>165.9</v>
      </c>
      <c r="Q147" s="124">
        <v>171.4</v>
      </c>
      <c r="R147" s="74">
        <f>SUM(P147/Q147-1)*100</f>
        <v>-3.2088681446907796</v>
      </c>
      <c r="S147" s="8"/>
      <c r="T147" s="8"/>
      <c r="U147" s="406"/>
      <c r="V147" s="8"/>
      <c r="W147" s="406"/>
      <c r="X147" s="8"/>
      <c r="Y147" s="8"/>
    </row>
    <row r="148" spans="1:25" ht="12.75">
      <c r="A148" s="349"/>
      <c r="B148" s="79" t="s">
        <v>25</v>
      </c>
      <c r="C148" s="80">
        <v>45.5</v>
      </c>
      <c r="D148" s="94" t="s">
        <v>26</v>
      </c>
      <c r="E148" s="274">
        <f>+E146+E147</f>
        <v>133291</v>
      </c>
      <c r="F148" s="274">
        <f t="shared" ref="F148:N148" si="33">+F146+F147</f>
        <v>137229.13</v>
      </c>
      <c r="G148" s="274">
        <f t="shared" si="33"/>
        <v>149359</v>
      </c>
      <c r="H148" s="274">
        <f t="shared" si="33"/>
        <v>152117</v>
      </c>
      <c r="I148" s="274">
        <f t="shared" si="33"/>
        <v>47690</v>
      </c>
      <c r="J148" s="274">
        <f t="shared" si="33"/>
        <v>49689</v>
      </c>
      <c r="K148" s="274">
        <f t="shared" si="33"/>
        <v>55523.28</v>
      </c>
      <c r="L148" s="274">
        <f t="shared" si="33"/>
        <v>56721</v>
      </c>
      <c r="M148" s="311">
        <f t="shared" si="33"/>
        <v>199.60000000000002</v>
      </c>
      <c r="N148" s="311">
        <f t="shared" si="33"/>
        <v>208</v>
      </c>
      <c r="O148" s="74">
        <f>SUM(M148/N148-1)*100</f>
        <v>-4.0384615384615241</v>
      </c>
      <c r="P148" s="311">
        <f>+P146+P147</f>
        <v>924.6</v>
      </c>
      <c r="Q148" s="311">
        <f>+Q146+Q147</f>
        <v>942</v>
      </c>
      <c r="R148" s="74">
        <f>SUM(P148/Q148-1)*100</f>
        <v>-1.847133757961783</v>
      </c>
      <c r="S148" s="8"/>
      <c r="T148" s="86">
        <f>+P148*1000000/C148/366</f>
        <v>55521.527652675191</v>
      </c>
      <c r="U148" s="406">
        <f>+T148-K148</f>
        <v>-1.7523473248074879</v>
      </c>
      <c r="V148" s="86">
        <f>+Q148*1000000/C148/365</f>
        <v>56721.360830949867</v>
      </c>
      <c r="W148" s="406">
        <f>+V148-L148</f>
        <v>0.36083094986679498</v>
      </c>
      <c r="X148" s="8"/>
      <c r="Y148" s="8"/>
    </row>
    <row r="149" spans="1:25" ht="12.75">
      <c r="A149" s="348"/>
      <c r="B149" s="9"/>
      <c r="C149" s="80"/>
      <c r="D149" s="57"/>
      <c r="E149" s="274"/>
      <c r="F149" s="274"/>
      <c r="G149" s="274"/>
      <c r="H149" s="274"/>
      <c r="I149" s="274"/>
      <c r="J149" s="274"/>
      <c r="K149" s="274"/>
      <c r="L149" s="274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  <c r="X149" s="8"/>
      <c r="Y149" s="8"/>
    </row>
    <row r="150" spans="1:25" ht="12.75">
      <c r="A150" s="349" t="s">
        <v>108</v>
      </c>
      <c r="B150" s="68"/>
      <c r="C150" s="80"/>
      <c r="D150" s="94" t="s">
        <v>20</v>
      </c>
      <c r="E150" s="274">
        <v>85076.25</v>
      </c>
      <c r="F150" s="274">
        <v>87044</v>
      </c>
      <c r="G150" s="274">
        <v>89307</v>
      </c>
      <c r="H150" s="274">
        <v>90772.17</v>
      </c>
      <c r="I150" s="274">
        <v>39655.15</v>
      </c>
      <c r="J150" s="274">
        <v>41130</v>
      </c>
      <c r="K150" s="274">
        <v>43971</v>
      </c>
      <c r="L150" s="274">
        <v>45175</v>
      </c>
      <c r="M150" s="311">
        <v>177.7</v>
      </c>
      <c r="N150" s="124">
        <v>184.3</v>
      </c>
      <c r="O150" s="74">
        <f>SUM(M150/N150-1)*100</f>
        <v>-3.5811177428106467</v>
      </c>
      <c r="P150" s="277">
        <v>783.8</v>
      </c>
      <c r="Q150" s="124">
        <v>803</v>
      </c>
      <c r="R150" s="74">
        <f>SUM(P150/Q150-1)*100</f>
        <v>-2.3910336239103436</v>
      </c>
      <c r="S150" s="8"/>
      <c r="T150" s="8"/>
      <c r="U150" s="406"/>
      <c r="V150" s="8"/>
      <c r="W150" s="406"/>
      <c r="X150" s="8"/>
      <c r="Y150" s="8"/>
    </row>
    <row r="151" spans="1:25" ht="12.75">
      <c r="A151" s="348"/>
      <c r="B151" s="9"/>
      <c r="C151" s="80"/>
      <c r="D151" s="94" t="s">
        <v>24</v>
      </c>
      <c r="E151" s="274">
        <v>13305</v>
      </c>
      <c r="F151" s="274">
        <v>14646</v>
      </c>
      <c r="G151" s="274">
        <v>14250</v>
      </c>
      <c r="H151" s="274">
        <v>15019</v>
      </c>
      <c r="I151" s="274">
        <v>7561</v>
      </c>
      <c r="J151" s="274">
        <v>8424</v>
      </c>
      <c r="K151" s="274">
        <v>8295.23</v>
      </c>
      <c r="L151" s="274">
        <v>8705</v>
      </c>
      <c r="M151" s="311">
        <v>33.9</v>
      </c>
      <c r="N151" s="124">
        <v>37.700000000000003</v>
      </c>
      <c r="O151" s="74">
        <f>SUM(M151/N151-1)*100</f>
        <v>-10.079575596816992</v>
      </c>
      <c r="P151" s="277">
        <v>147.9</v>
      </c>
      <c r="Q151" s="124">
        <v>154.69999999999999</v>
      </c>
      <c r="R151" s="74">
        <f>SUM(P151/Q151-1)*100</f>
        <v>-4.39560439560438</v>
      </c>
      <c r="S151" s="8"/>
      <c r="T151" s="8"/>
      <c r="U151" s="406"/>
      <c r="V151" s="8"/>
      <c r="W151" s="406"/>
      <c r="X151" s="8"/>
      <c r="Y151" s="8"/>
    </row>
    <row r="152" spans="1:25" ht="12.75">
      <c r="A152" s="349"/>
      <c r="B152" s="79" t="s">
        <v>25</v>
      </c>
      <c r="C152" s="80">
        <v>48.7</v>
      </c>
      <c r="D152" s="94" t="s">
        <v>26</v>
      </c>
      <c r="E152" s="274">
        <f>+E150+E151</f>
        <v>98381.25</v>
      </c>
      <c r="F152" s="274">
        <f t="shared" ref="F152:N152" si="34">+F150+F151</f>
        <v>101690</v>
      </c>
      <c r="G152" s="274">
        <f t="shared" si="34"/>
        <v>103557</v>
      </c>
      <c r="H152" s="274">
        <f t="shared" si="34"/>
        <v>105791.17</v>
      </c>
      <c r="I152" s="274">
        <f t="shared" si="34"/>
        <v>47216.15</v>
      </c>
      <c r="J152" s="274">
        <f t="shared" si="34"/>
        <v>49554</v>
      </c>
      <c r="K152" s="274">
        <f t="shared" si="34"/>
        <v>52266.229999999996</v>
      </c>
      <c r="L152" s="274">
        <f t="shared" si="34"/>
        <v>53880</v>
      </c>
      <c r="M152" s="311">
        <f t="shared" si="34"/>
        <v>211.6</v>
      </c>
      <c r="N152" s="311">
        <f t="shared" si="34"/>
        <v>222</v>
      </c>
      <c r="O152" s="74">
        <f>SUM(M152/N152-1)*100</f>
        <v>-4.6846846846846919</v>
      </c>
      <c r="P152" s="311">
        <f>+P150+P151</f>
        <v>931.69999999999993</v>
      </c>
      <c r="Q152" s="311">
        <f>+Q150+Q151</f>
        <v>957.7</v>
      </c>
      <c r="R152" s="74">
        <f>SUM(P152/Q152-1)*100</f>
        <v>-2.7148376318262613</v>
      </c>
      <c r="S152" s="8"/>
      <c r="T152" s="86">
        <f>+P152*1000000/C152/366</f>
        <v>52271.630704323332</v>
      </c>
      <c r="U152" s="406">
        <f>+T152-K152</f>
        <v>5.4007043233359582</v>
      </c>
      <c r="V152" s="86">
        <f>+Q152*1000000/C152/365</f>
        <v>53877.528058282456</v>
      </c>
      <c r="W152" s="406">
        <f>+V152-L152</f>
        <v>-2.4719417175438139</v>
      </c>
      <c r="X152" s="8"/>
      <c r="Y152" s="8"/>
    </row>
    <row r="153" spans="1:25" ht="12.75">
      <c r="A153" s="348"/>
      <c r="B153" s="9"/>
      <c r="C153" s="80"/>
      <c r="D153" s="57"/>
      <c r="E153" s="82"/>
      <c r="F153" s="83"/>
      <c r="G153" s="83"/>
      <c r="H153" s="83"/>
      <c r="I153" s="173"/>
      <c r="J153" s="97"/>
      <c r="K153" s="82"/>
      <c r="L153" s="296"/>
      <c r="M153" s="92"/>
      <c r="N153" s="93"/>
      <c r="O153" s="74"/>
      <c r="P153" s="108"/>
      <c r="Q153" s="93"/>
      <c r="R153" s="74"/>
      <c r="S153" s="8"/>
      <c r="T153" s="8"/>
      <c r="U153" s="406"/>
      <c r="V153" s="8"/>
      <c r="W153" s="406"/>
      <c r="X153" s="8"/>
      <c r="Y153" s="8"/>
    </row>
    <row r="154" spans="1:25" ht="12.75">
      <c r="A154" s="351" t="s">
        <v>109</v>
      </c>
      <c r="B154" s="100"/>
      <c r="C154" s="114"/>
      <c r="D154" s="94" t="s">
        <v>20</v>
      </c>
      <c r="E154" s="82">
        <v>96421</v>
      </c>
      <c r="F154" s="83">
        <v>104545</v>
      </c>
      <c r="G154" s="83">
        <v>113647</v>
      </c>
      <c r="H154" s="83">
        <v>126289</v>
      </c>
      <c r="I154" s="173">
        <v>24177</v>
      </c>
      <c r="J154" s="97">
        <v>25068</v>
      </c>
      <c r="K154" s="82">
        <v>28893</v>
      </c>
      <c r="L154" s="296">
        <v>29592</v>
      </c>
      <c r="M154" s="115">
        <v>344.5</v>
      </c>
      <c r="N154" s="93">
        <v>357.3</v>
      </c>
      <c r="O154" s="74">
        <f>IF(M154-N154=0,"-",(M154-N154)/N154*100)</f>
        <v>-3.5824237335572375</v>
      </c>
      <c r="P154" s="115">
        <v>1638</v>
      </c>
      <c r="Q154" s="93">
        <v>1673.1</v>
      </c>
      <c r="R154" s="74">
        <f>IF(P154-Q154=0,"-",(P154-Q154)/Q154*100)</f>
        <v>-2.0979020979020926</v>
      </c>
      <c r="S154" s="8"/>
      <c r="T154" s="8"/>
      <c r="U154" s="406"/>
      <c r="V154" s="8"/>
      <c r="W154" s="406"/>
      <c r="X154" s="8"/>
      <c r="Y154" s="8"/>
    </row>
    <row r="155" spans="1:25" ht="12.75">
      <c r="A155" s="351" t="s">
        <v>171</v>
      </c>
      <c r="B155" s="100"/>
      <c r="C155" s="114"/>
      <c r="D155" s="94" t="s">
        <v>24</v>
      </c>
      <c r="E155" s="82">
        <v>21783</v>
      </c>
      <c r="F155" s="83">
        <v>25562</v>
      </c>
      <c r="G155" s="83">
        <v>24346</v>
      </c>
      <c r="H155" s="83">
        <v>28143</v>
      </c>
      <c r="I155" s="173">
        <v>6844</v>
      </c>
      <c r="J155" s="97">
        <v>7473</v>
      </c>
      <c r="K155" s="82">
        <v>7692</v>
      </c>
      <c r="L155" s="296">
        <v>7897</v>
      </c>
      <c r="M155" s="115">
        <v>97.5</v>
      </c>
      <c r="N155" s="93">
        <v>106.5</v>
      </c>
      <c r="O155" s="74">
        <f>IF(M155-N155=0,"-",(M155-N155)/N155*100)</f>
        <v>-8.4507042253521121</v>
      </c>
      <c r="P155" s="115">
        <v>436.1</v>
      </c>
      <c r="Q155" s="93">
        <v>446.5</v>
      </c>
      <c r="R155" s="74">
        <f>IF(P155-Q155=0,"-",(P155-Q155)/Q155*100)</f>
        <v>-2.3292273236282144</v>
      </c>
      <c r="S155" s="8"/>
      <c r="T155" s="8"/>
      <c r="U155" s="406"/>
      <c r="V155" s="8"/>
      <c r="W155" s="406"/>
      <c r="X155" s="8"/>
      <c r="Y155" s="8"/>
    </row>
    <row r="156" spans="1:25" ht="12.75">
      <c r="A156" s="353"/>
      <c r="B156" s="151" t="s">
        <v>25</v>
      </c>
      <c r="C156" s="114">
        <v>154.9</v>
      </c>
      <c r="D156" s="94" t="s">
        <v>26</v>
      </c>
      <c r="E156" s="82">
        <f t="shared" ref="E156:N156" si="35">E154+E155</f>
        <v>118204</v>
      </c>
      <c r="F156" s="83">
        <f t="shared" si="35"/>
        <v>130107</v>
      </c>
      <c r="G156" s="83">
        <f t="shared" si="35"/>
        <v>137993</v>
      </c>
      <c r="H156" s="83">
        <f t="shared" si="35"/>
        <v>154432</v>
      </c>
      <c r="I156" s="173">
        <f t="shared" si="35"/>
        <v>31021</v>
      </c>
      <c r="J156" s="97">
        <f t="shared" si="35"/>
        <v>32541</v>
      </c>
      <c r="K156" s="82">
        <f t="shared" si="35"/>
        <v>36585</v>
      </c>
      <c r="L156" s="173">
        <f t="shared" si="35"/>
        <v>37489</v>
      </c>
      <c r="M156" s="115">
        <f t="shared" si="35"/>
        <v>442</v>
      </c>
      <c r="N156" s="93">
        <f t="shared" si="35"/>
        <v>463.8</v>
      </c>
      <c r="O156" s="74">
        <f>IF(M156-N156=0,"-",(M156-N156)/N156*100)</f>
        <v>-4.7003018542475221</v>
      </c>
      <c r="P156" s="92">
        <f>P154+P155</f>
        <v>2074.1</v>
      </c>
      <c r="Q156" s="93">
        <f>Q154+Q155</f>
        <v>2119.6</v>
      </c>
      <c r="R156" s="74">
        <f>IF(P156-Q156=0,"-",(P156-Q156)/Q156*100)</f>
        <v>-2.1466314398943198</v>
      </c>
      <c r="S156" s="8"/>
      <c r="T156" s="86">
        <f>+P156*1000000/C156/366</f>
        <v>36584.505427439522</v>
      </c>
      <c r="U156" s="406">
        <f>+T156-K156</f>
        <v>-0.49457256047753617</v>
      </c>
      <c r="V156" s="86">
        <f>+Q156*1000000/C156/365</f>
        <v>37489.498306463734</v>
      </c>
      <c r="W156" s="406">
        <f>+V156-L156</f>
        <v>0.49830646373447962</v>
      </c>
      <c r="X156" s="8"/>
      <c r="Y156" s="8"/>
    </row>
    <row r="157" spans="1:25" ht="12.75">
      <c r="A157" s="348"/>
      <c r="B157" s="9"/>
      <c r="C157" s="80"/>
      <c r="D157" s="57"/>
      <c r="E157" s="82"/>
      <c r="F157" s="83"/>
      <c r="G157" s="83"/>
      <c r="H157" s="83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  <c r="X157" s="8"/>
      <c r="Y157" s="8"/>
    </row>
    <row r="158" spans="1:25" ht="12.75">
      <c r="A158" s="351" t="s">
        <v>111</v>
      </c>
      <c r="B158" s="68"/>
      <c r="C158" s="80"/>
      <c r="D158" s="94" t="s">
        <v>20</v>
      </c>
      <c r="E158" s="82">
        <v>10736</v>
      </c>
      <c r="F158" s="83">
        <v>11097</v>
      </c>
      <c r="G158" s="83">
        <v>16260</v>
      </c>
      <c r="H158" s="83">
        <v>16585</v>
      </c>
      <c r="I158" s="173">
        <v>9991</v>
      </c>
      <c r="J158" s="97">
        <v>10387</v>
      </c>
      <c r="K158" s="82">
        <v>15280</v>
      </c>
      <c r="L158" s="296">
        <v>15614</v>
      </c>
      <c r="M158" s="115">
        <v>33</v>
      </c>
      <c r="N158" s="93">
        <v>34.299999999999997</v>
      </c>
      <c r="O158" s="74">
        <f>IF(M158-N158=0,"-",(M158-N158)/N158*100)</f>
        <v>-3.7900874635568433</v>
      </c>
      <c r="P158" s="115">
        <v>200.6</v>
      </c>
      <c r="Q158" s="93">
        <v>204.4</v>
      </c>
      <c r="R158" s="74">
        <f>IF(P158-Q158=0,"-",(P158-Q158)/Q158*100)</f>
        <v>-1.8590998043052891</v>
      </c>
      <c r="S158" s="8"/>
      <c r="T158" s="8"/>
      <c r="U158" s="406"/>
      <c r="V158" s="8"/>
      <c r="W158" s="406"/>
      <c r="X158" s="8"/>
      <c r="Y158" s="8"/>
    </row>
    <row r="159" spans="1:25" ht="12.75">
      <c r="A159" s="351" t="s">
        <v>180</v>
      </c>
      <c r="B159" s="68"/>
      <c r="C159" s="80"/>
      <c r="D159" s="94" t="s">
        <v>24</v>
      </c>
      <c r="E159" s="82">
        <v>3032</v>
      </c>
      <c r="F159" s="83">
        <v>3316</v>
      </c>
      <c r="G159" s="83">
        <v>3790</v>
      </c>
      <c r="H159" s="83">
        <v>3878</v>
      </c>
      <c r="I159" s="173">
        <v>2766</v>
      </c>
      <c r="J159" s="97">
        <v>3046</v>
      </c>
      <c r="K159" s="82">
        <v>3496</v>
      </c>
      <c r="L159" s="296">
        <v>3590</v>
      </c>
      <c r="M159" s="115">
        <v>9.1</v>
      </c>
      <c r="N159" s="93">
        <v>10.1</v>
      </c>
      <c r="O159" s="74">
        <f>IF(M159-N159=0,"-",(M159-N159)/N159*100)</f>
        <v>-9.9009900990099009</v>
      </c>
      <c r="P159" s="115">
        <v>45.9</v>
      </c>
      <c r="Q159" s="93">
        <v>47</v>
      </c>
      <c r="R159" s="74">
        <f>IF(P159-Q159=0,"-",(P159-Q159)/Q159*100)</f>
        <v>-2.3404255319148968</v>
      </c>
      <c r="S159" s="8"/>
      <c r="T159" s="8"/>
      <c r="U159" s="406"/>
      <c r="V159" s="8"/>
      <c r="W159" s="406"/>
      <c r="X159" s="8"/>
      <c r="Y159" s="8"/>
    </row>
    <row r="160" spans="1:25" ht="12.75">
      <c r="A160" s="350"/>
      <c r="B160" s="79" t="s">
        <v>25</v>
      </c>
      <c r="C160" s="80">
        <v>36.6</v>
      </c>
      <c r="D160" s="94" t="s">
        <v>26</v>
      </c>
      <c r="E160" s="82">
        <f t="shared" ref="E160:N160" si="36">E158+E159</f>
        <v>13768</v>
      </c>
      <c r="F160" s="83">
        <f t="shared" si="36"/>
        <v>14413</v>
      </c>
      <c r="G160" s="83">
        <f t="shared" si="36"/>
        <v>20050</v>
      </c>
      <c r="H160" s="83">
        <f t="shared" si="36"/>
        <v>20463</v>
      </c>
      <c r="I160" s="173">
        <f t="shared" si="36"/>
        <v>12757</v>
      </c>
      <c r="J160" s="97">
        <f t="shared" si="36"/>
        <v>13433</v>
      </c>
      <c r="K160" s="82">
        <f t="shared" si="36"/>
        <v>18776</v>
      </c>
      <c r="L160" s="173">
        <f t="shared" si="36"/>
        <v>19204</v>
      </c>
      <c r="M160" s="115">
        <f t="shared" si="36"/>
        <v>42.1</v>
      </c>
      <c r="N160" s="93">
        <f t="shared" si="36"/>
        <v>44.4</v>
      </c>
      <c r="O160" s="74">
        <f>IF(M160-N160=0,"-",(M160-N160)/N160*100)</f>
        <v>-5.1801801801801739</v>
      </c>
      <c r="P160" s="92">
        <f>P158+P159</f>
        <v>246.5</v>
      </c>
      <c r="Q160" s="93">
        <f>Q158+Q159</f>
        <v>251.4</v>
      </c>
      <c r="R160" s="74">
        <f>IF(P160-Q160=0,"-",(P160-Q160)/Q160*100)</f>
        <v>-1.9490851233094693</v>
      </c>
      <c r="S160" s="8"/>
      <c r="T160" s="86">
        <f>+P160*1000000/35.8/366</f>
        <v>18812.772842445891</v>
      </c>
      <c r="U160" s="406">
        <f>+T160-K160</f>
        <v>36.772842445891001</v>
      </c>
      <c r="V160" s="86">
        <f>+Q160*1000000/35.8/365</f>
        <v>19239.305119767352</v>
      </c>
      <c r="W160" s="406">
        <f>+V160-L160</f>
        <v>35.305119767352153</v>
      </c>
      <c r="X160" s="8" t="s">
        <v>199</v>
      </c>
      <c r="Y160" s="8"/>
    </row>
    <row r="161" spans="1:25" ht="12.75">
      <c r="A161" s="348"/>
      <c r="B161" s="9"/>
      <c r="C161" s="80"/>
      <c r="D161" s="57"/>
      <c r="E161" s="82"/>
      <c r="F161" s="83"/>
      <c r="G161" s="83"/>
      <c r="H161" s="83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  <c r="Y161" s="8"/>
    </row>
    <row r="162" spans="1:25" ht="12.75">
      <c r="A162" s="349" t="s">
        <v>113</v>
      </c>
      <c r="B162" s="68"/>
      <c r="C162" s="80"/>
      <c r="D162" s="94" t="s">
        <v>20</v>
      </c>
      <c r="E162" s="274">
        <v>72290</v>
      </c>
      <c r="F162" s="274">
        <v>72592</v>
      </c>
      <c r="G162" s="274">
        <v>74900</v>
      </c>
      <c r="H162" s="274">
        <v>74936</v>
      </c>
      <c r="I162" s="274">
        <v>34269</v>
      </c>
      <c r="J162" s="274">
        <v>34707</v>
      </c>
      <c r="K162" s="274">
        <v>37930</v>
      </c>
      <c r="L162" s="274">
        <v>38262</v>
      </c>
      <c r="M162" s="311">
        <v>287.2</v>
      </c>
      <c r="N162" s="124">
        <v>290.89999999999998</v>
      </c>
      <c r="O162" s="74">
        <f>SUM(M162/N162-1)*100</f>
        <v>-1.271914747335845</v>
      </c>
      <c r="P162" s="277">
        <v>1264.7</v>
      </c>
      <c r="Q162" s="124">
        <v>1272.3</v>
      </c>
      <c r="R162" s="74">
        <f>SUM(P162/Q162-1)*100</f>
        <v>-0.59734339385364432</v>
      </c>
      <c r="S162" s="8"/>
      <c r="T162" s="8"/>
      <c r="U162" s="406"/>
      <c r="V162" s="8"/>
      <c r="W162" s="406"/>
      <c r="X162" s="8"/>
      <c r="Y162" s="8"/>
    </row>
    <row r="163" spans="1:25" ht="12.75">
      <c r="A163" s="348"/>
      <c r="B163" s="9"/>
      <c r="C163" s="80"/>
      <c r="D163" s="94" t="s">
        <v>24</v>
      </c>
      <c r="E163" s="274">
        <v>24587</v>
      </c>
      <c r="F163" s="274">
        <v>26223</v>
      </c>
      <c r="G163" s="274">
        <v>25780</v>
      </c>
      <c r="H163" s="274">
        <v>26446.43</v>
      </c>
      <c r="I163" s="274">
        <v>15672</v>
      </c>
      <c r="J163" s="274">
        <v>16689.3</v>
      </c>
      <c r="K163" s="274">
        <v>16531</v>
      </c>
      <c r="L163" s="274">
        <v>17091</v>
      </c>
      <c r="M163" s="311">
        <v>131.4</v>
      </c>
      <c r="N163" s="124">
        <v>139.9</v>
      </c>
      <c r="O163" s="74">
        <f>SUM(M163/N163-1)*100</f>
        <v>-6.0757684060042898</v>
      </c>
      <c r="P163" s="277">
        <v>551.20000000000005</v>
      </c>
      <c r="Q163" s="124">
        <v>568.29999999999995</v>
      </c>
      <c r="R163" s="74">
        <f>SUM(P163/Q163-1)*100</f>
        <v>-3.0089741333802378</v>
      </c>
      <c r="S163" s="8"/>
      <c r="T163" s="8"/>
      <c r="U163" s="406"/>
      <c r="V163" s="8"/>
      <c r="W163" s="406"/>
      <c r="X163" s="8"/>
      <c r="Y163" s="8"/>
    </row>
    <row r="164" spans="1:25" ht="12.75">
      <c r="A164" s="349"/>
      <c r="B164" s="79" t="s">
        <v>25</v>
      </c>
      <c r="C164" s="80">
        <v>91.1</v>
      </c>
      <c r="D164" s="94" t="s">
        <v>26</v>
      </c>
      <c r="E164" s="274">
        <f>+E162+E163</f>
        <v>96877</v>
      </c>
      <c r="F164" s="274">
        <f t="shared" ref="F164:N164" si="37">+F162+F163</f>
        <v>98815</v>
      </c>
      <c r="G164" s="274">
        <f t="shared" si="37"/>
        <v>100680</v>
      </c>
      <c r="H164" s="274">
        <f t="shared" si="37"/>
        <v>101382.43</v>
      </c>
      <c r="I164" s="274">
        <f t="shared" si="37"/>
        <v>49941</v>
      </c>
      <c r="J164" s="274">
        <f t="shared" si="37"/>
        <v>51396.3</v>
      </c>
      <c r="K164" s="274">
        <f t="shared" si="37"/>
        <v>54461</v>
      </c>
      <c r="L164" s="274">
        <f t="shared" si="37"/>
        <v>55353</v>
      </c>
      <c r="M164" s="311">
        <f t="shared" si="37"/>
        <v>418.6</v>
      </c>
      <c r="N164" s="311">
        <f t="shared" si="37"/>
        <v>430.79999999999995</v>
      </c>
      <c r="O164" s="74">
        <f>SUM(M164/N164-1)*100</f>
        <v>-2.831940575673153</v>
      </c>
      <c r="P164" s="311">
        <f>+P162+P163</f>
        <v>1815.9</v>
      </c>
      <c r="Q164" s="311">
        <f>+Q162+Q163</f>
        <v>1840.6</v>
      </c>
      <c r="R164" s="74">
        <f>SUM(P164/Q164-1)*100</f>
        <v>-1.3419537107464907</v>
      </c>
      <c r="S164" s="8"/>
      <c r="T164" s="86">
        <f>+P164*1000000/C164/366</f>
        <v>54461.85960303036</v>
      </c>
      <c r="U164" s="406">
        <f>+T164-K164</f>
        <v>0.85960303035972174</v>
      </c>
      <c r="V164" s="86">
        <f>+Q164*1000000/C164/365</f>
        <v>55353.893809301837</v>
      </c>
      <c r="W164" s="406">
        <f>+V164-L164</f>
        <v>0.89380930183688179</v>
      </c>
      <c r="X164" s="8"/>
      <c r="Y164" s="8"/>
    </row>
    <row r="165" spans="1:25" ht="12.75">
      <c r="A165" s="348"/>
      <c r="B165" s="9"/>
      <c r="C165" s="80"/>
      <c r="D165" s="57"/>
      <c r="E165" s="274"/>
      <c r="F165" s="274"/>
      <c r="G165" s="274"/>
      <c r="H165" s="274"/>
      <c r="I165" s="274"/>
      <c r="J165" s="274"/>
      <c r="K165" s="274"/>
      <c r="L165" s="274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  <c r="X165" s="8"/>
      <c r="Y165" s="8"/>
    </row>
    <row r="166" spans="1:25" ht="12.75">
      <c r="A166" s="349" t="s">
        <v>115</v>
      </c>
      <c r="B166" s="68"/>
      <c r="C166" s="80"/>
      <c r="D166" s="94" t="s">
        <v>20</v>
      </c>
      <c r="E166" s="274">
        <v>144160</v>
      </c>
      <c r="F166" s="274">
        <v>145353</v>
      </c>
      <c r="G166" s="274">
        <v>148015</v>
      </c>
      <c r="H166" s="274">
        <v>149165</v>
      </c>
      <c r="I166" s="274">
        <v>41160</v>
      </c>
      <c r="J166" s="274">
        <v>42285.46</v>
      </c>
      <c r="K166" s="274">
        <v>45154</v>
      </c>
      <c r="L166" s="274">
        <v>46232.27</v>
      </c>
      <c r="M166" s="311">
        <v>309.39999999999998</v>
      </c>
      <c r="N166" s="124">
        <v>317.8</v>
      </c>
      <c r="O166" s="74">
        <f>SUM(M166/N166-1)*100</f>
        <v>-2.6431718061674103</v>
      </c>
      <c r="P166" s="277">
        <v>1350.2</v>
      </c>
      <c r="Q166" s="124">
        <v>1378.7</v>
      </c>
      <c r="R166" s="74">
        <f>SUM(P166/Q166-1)*100</f>
        <v>-2.06716472038877</v>
      </c>
      <c r="S166" s="8"/>
      <c r="T166" s="8"/>
      <c r="U166" s="406"/>
      <c r="V166" s="8"/>
      <c r="W166" s="406"/>
      <c r="X166" s="8"/>
      <c r="Y166" s="8"/>
    </row>
    <row r="167" spans="1:25" ht="12.75">
      <c r="A167" s="348"/>
      <c r="B167" s="9"/>
      <c r="C167" s="80"/>
      <c r="D167" s="94" t="s">
        <v>24</v>
      </c>
      <c r="E167" s="274">
        <v>27426</v>
      </c>
      <c r="F167" s="274">
        <v>29020</v>
      </c>
      <c r="G167" s="274">
        <v>28745</v>
      </c>
      <c r="H167" s="274">
        <v>29123</v>
      </c>
      <c r="I167" s="274">
        <v>8898</v>
      </c>
      <c r="J167" s="274">
        <v>9924</v>
      </c>
      <c r="K167" s="274">
        <v>9653</v>
      </c>
      <c r="L167" s="274">
        <v>10025.83</v>
      </c>
      <c r="M167" s="311">
        <v>66.900000000000006</v>
      </c>
      <c r="N167" s="124">
        <v>74.599999999999994</v>
      </c>
      <c r="O167" s="74">
        <f>SUM(M167/N167-1)*100</f>
        <v>-10.321715817694354</v>
      </c>
      <c r="P167" s="277">
        <v>288.7</v>
      </c>
      <c r="Q167" s="124">
        <v>299</v>
      </c>
      <c r="R167" s="74">
        <f>SUM(P167/Q167-1)*100</f>
        <v>-3.4448160535117123</v>
      </c>
      <c r="S167" s="8"/>
      <c r="T167" s="8"/>
      <c r="U167" s="406"/>
      <c r="V167" s="8"/>
      <c r="W167" s="406"/>
      <c r="X167" s="8"/>
      <c r="Y167" s="8"/>
    </row>
    <row r="168" spans="1:25" ht="12.75">
      <c r="A168" s="349"/>
      <c r="B168" s="79" t="s">
        <v>25</v>
      </c>
      <c r="C168" s="80">
        <v>81.7</v>
      </c>
      <c r="D168" s="94" t="s">
        <v>26</v>
      </c>
      <c r="E168" s="274">
        <f>+E166+E167</f>
        <v>171586</v>
      </c>
      <c r="F168" s="274">
        <f t="shared" ref="F168:N168" si="38">+F166+F167</f>
        <v>174373</v>
      </c>
      <c r="G168" s="274">
        <f t="shared" si="38"/>
        <v>176760</v>
      </c>
      <c r="H168" s="274">
        <f t="shared" si="38"/>
        <v>178288</v>
      </c>
      <c r="I168" s="274">
        <f t="shared" si="38"/>
        <v>50058</v>
      </c>
      <c r="J168" s="274">
        <f t="shared" si="38"/>
        <v>52209.46</v>
      </c>
      <c r="K168" s="274">
        <f t="shared" si="38"/>
        <v>54807</v>
      </c>
      <c r="L168" s="274">
        <f t="shared" si="38"/>
        <v>56258.1</v>
      </c>
      <c r="M168" s="311">
        <f t="shared" si="38"/>
        <v>376.29999999999995</v>
      </c>
      <c r="N168" s="311">
        <f t="shared" si="38"/>
        <v>392.4</v>
      </c>
      <c r="O168" s="74">
        <f>SUM(M168/N168-1)*100</f>
        <v>-4.1029561671763526</v>
      </c>
      <c r="P168" s="311">
        <f>+P166+P167</f>
        <v>1638.9</v>
      </c>
      <c r="Q168" s="311">
        <f>+Q166+Q167</f>
        <v>1677.7</v>
      </c>
      <c r="R168" s="74">
        <f>SUM(P168/Q168-1)*100</f>
        <v>-2.3126899922512933</v>
      </c>
      <c r="S168" s="8"/>
      <c r="T168" s="86">
        <f>+P168*1000000/C168/366</f>
        <v>54808.676284688081</v>
      </c>
      <c r="U168" s="406">
        <f>+T168-K168</f>
        <v>1.6762846880810685</v>
      </c>
      <c r="V168" s="86">
        <f>+Q168*1000000/C168/365</f>
        <v>56259.95539980886</v>
      </c>
      <c r="W168" s="406">
        <f>+V168-L168</f>
        <v>1.855399808860966</v>
      </c>
      <c r="X168" s="8"/>
      <c r="Y168" s="8"/>
    </row>
    <row r="169" spans="1:25" ht="12.75">
      <c r="A169" s="348"/>
      <c r="B169" s="9"/>
      <c r="C169" s="80"/>
      <c r="D169" s="57"/>
      <c r="E169" s="274"/>
      <c r="F169" s="274"/>
      <c r="G169" s="274"/>
      <c r="H169" s="274"/>
      <c r="I169" s="274"/>
      <c r="J169" s="274"/>
      <c r="K169" s="274"/>
      <c r="L169" s="274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  <c r="X169" s="8"/>
      <c r="Y169" s="8"/>
    </row>
    <row r="170" spans="1:25" ht="12.75">
      <c r="A170" s="349" t="s">
        <v>116</v>
      </c>
      <c r="B170" s="68"/>
      <c r="C170" s="80"/>
      <c r="D170" s="94" t="s">
        <v>20</v>
      </c>
      <c r="E170" s="274">
        <v>183471</v>
      </c>
      <c r="F170" s="274">
        <v>179350.38</v>
      </c>
      <c r="G170" s="274">
        <v>183146</v>
      </c>
      <c r="H170" s="274">
        <v>182340</v>
      </c>
      <c r="I170" s="274">
        <v>36053</v>
      </c>
      <c r="J170" s="274">
        <v>36208</v>
      </c>
      <c r="K170" s="274">
        <v>38028</v>
      </c>
      <c r="L170" s="274">
        <v>38653</v>
      </c>
      <c r="M170" s="311">
        <v>905.5</v>
      </c>
      <c r="N170" s="124">
        <v>909.4</v>
      </c>
      <c r="O170" s="74">
        <f>SUM(M170/N170-1)*100</f>
        <v>-0.42885418957554489</v>
      </c>
      <c r="P170" s="277">
        <v>3799.7</v>
      </c>
      <c r="Q170" s="124">
        <v>3851.5</v>
      </c>
      <c r="R170" s="74">
        <f>SUM(P170/Q170-1)*100</f>
        <v>-1.3449305465403127</v>
      </c>
      <c r="S170" s="8"/>
      <c r="T170" s="8"/>
      <c r="U170" s="406"/>
      <c r="V170" s="8"/>
      <c r="W170" s="406"/>
      <c r="X170" s="8"/>
      <c r="Y170" s="8"/>
    </row>
    <row r="171" spans="1:25" ht="12.75">
      <c r="A171" s="348"/>
      <c r="B171" s="9"/>
      <c r="C171" s="80"/>
      <c r="D171" s="94" t="s">
        <v>24</v>
      </c>
      <c r="E171" s="274">
        <v>47112</v>
      </c>
      <c r="F171" s="274">
        <v>49471.87</v>
      </c>
      <c r="G171" s="274">
        <v>48729</v>
      </c>
      <c r="H171" s="274">
        <v>49859</v>
      </c>
      <c r="I171" s="274">
        <v>13100</v>
      </c>
      <c r="J171" s="274">
        <v>14016</v>
      </c>
      <c r="K171" s="274">
        <v>13636</v>
      </c>
      <c r="L171" s="274">
        <v>14140</v>
      </c>
      <c r="M171" s="311">
        <v>329</v>
      </c>
      <c r="N171" s="124">
        <v>352</v>
      </c>
      <c r="O171" s="74">
        <f>SUM(M171/N171-1)*100</f>
        <v>-6.5340909090909065</v>
      </c>
      <c r="P171" s="277">
        <v>1362.4</v>
      </c>
      <c r="Q171" s="124">
        <v>1409</v>
      </c>
      <c r="R171" s="74">
        <f>SUM(P171/Q171-1)*100</f>
        <v>-3.3073101490418644</v>
      </c>
      <c r="S171" s="8"/>
      <c r="T171" s="8"/>
      <c r="U171" s="406"/>
      <c r="V171" s="8"/>
      <c r="W171" s="406"/>
      <c r="X171" s="8"/>
      <c r="Y171" s="8"/>
    </row>
    <row r="172" spans="1:25" ht="12.75">
      <c r="A172" s="349"/>
      <c r="B172" s="79" t="s">
        <v>25</v>
      </c>
      <c r="C172" s="80">
        <v>273</v>
      </c>
      <c r="D172" s="94" t="s">
        <v>26</v>
      </c>
      <c r="E172" s="274">
        <f>+E170+E171</f>
        <v>230583</v>
      </c>
      <c r="F172" s="274">
        <f t="shared" ref="F172:N172" si="39">+F170+F171</f>
        <v>228822.25</v>
      </c>
      <c r="G172" s="274">
        <f t="shared" si="39"/>
        <v>231875</v>
      </c>
      <c r="H172" s="274">
        <f t="shared" si="39"/>
        <v>232199</v>
      </c>
      <c r="I172" s="274">
        <f t="shared" si="39"/>
        <v>49153</v>
      </c>
      <c r="J172" s="274">
        <f t="shared" si="39"/>
        <v>50224</v>
      </c>
      <c r="K172" s="274">
        <f t="shared" si="39"/>
        <v>51664</v>
      </c>
      <c r="L172" s="274">
        <f t="shared" si="39"/>
        <v>52793</v>
      </c>
      <c r="M172" s="311">
        <f t="shared" si="39"/>
        <v>1234.5</v>
      </c>
      <c r="N172" s="311">
        <f t="shared" si="39"/>
        <v>1261.4000000000001</v>
      </c>
      <c r="O172" s="74">
        <f>SUM(M172/N172-1)*100</f>
        <v>-2.1325511336610203</v>
      </c>
      <c r="P172" s="311">
        <f>+P170+P171</f>
        <v>5162.1000000000004</v>
      </c>
      <c r="Q172" s="311">
        <f>+Q170+Q171</f>
        <v>5260.5</v>
      </c>
      <c r="R172" s="74">
        <f>SUM(P172/Q172-1)*100</f>
        <v>-1.8705446250356306</v>
      </c>
      <c r="S172" s="8"/>
      <c r="T172" s="86">
        <f>+P172*1000000/C172/366</f>
        <v>51663.363958445923</v>
      </c>
      <c r="U172" s="406">
        <f>+T172-K172</f>
        <v>-0.6360415540766553</v>
      </c>
      <c r="V172" s="86">
        <f>+Q172*1000000/C172/365</f>
        <v>52792.413066385663</v>
      </c>
      <c r="W172" s="406">
        <f>+V172-L172</f>
        <v>-0.58693361433688551</v>
      </c>
      <c r="X172" s="8"/>
      <c r="Y172" s="8"/>
    </row>
    <row r="173" spans="1:25" ht="12.75">
      <c r="A173" s="348"/>
      <c r="B173" s="9"/>
      <c r="C173" s="80"/>
      <c r="D173" s="57"/>
      <c r="E173" s="274"/>
      <c r="F173" s="274"/>
      <c r="G173" s="274"/>
      <c r="H173" s="274"/>
      <c r="I173" s="274"/>
      <c r="J173" s="274"/>
      <c r="K173" s="274"/>
      <c r="L173" s="274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  <c r="X173" s="8"/>
      <c r="Y173" s="8"/>
    </row>
    <row r="174" spans="1:25" ht="12.75">
      <c r="A174" s="349" t="s">
        <v>117</v>
      </c>
      <c r="B174" s="68"/>
      <c r="C174" s="80"/>
      <c r="D174" s="94" t="s">
        <v>20</v>
      </c>
      <c r="E174" s="274">
        <v>36357</v>
      </c>
      <c r="F174" s="274">
        <v>37156</v>
      </c>
      <c r="G174" s="274">
        <v>38039</v>
      </c>
      <c r="H174" s="274">
        <v>39209</v>
      </c>
      <c r="I174" s="274">
        <v>24309</v>
      </c>
      <c r="J174" s="274">
        <v>25139</v>
      </c>
      <c r="K174" s="274">
        <v>26212</v>
      </c>
      <c r="L174" s="274">
        <v>27294</v>
      </c>
      <c r="M174" s="311">
        <v>101.3</v>
      </c>
      <c r="N174" s="124">
        <v>104.8</v>
      </c>
      <c r="O174" s="74">
        <f>SUM(M174/N174-1)*100</f>
        <v>-3.3396946564885455</v>
      </c>
      <c r="P174" s="277">
        <v>434.6</v>
      </c>
      <c r="Q174" s="124">
        <v>451.3</v>
      </c>
      <c r="R174" s="74">
        <f>SUM(P174/Q174-1)*100</f>
        <v>-3.7004210059827125</v>
      </c>
      <c r="S174" s="8"/>
      <c r="T174" s="8"/>
      <c r="U174" s="406"/>
      <c r="V174" s="8"/>
      <c r="W174" s="406"/>
      <c r="X174" s="8"/>
      <c r="Y174" s="8"/>
    </row>
    <row r="175" spans="1:25" ht="12.75">
      <c r="A175" s="349" t="s">
        <v>118</v>
      </c>
      <c r="B175" s="68"/>
      <c r="C175" s="80"/>
      <c r="D175" s="94" t="s">
        <v>24</v>
      </c>
      <c r="E175" s="274">
        <v>13232</v>
      </c>
      <c r="F175" s="274">
        <v>14244.25</v>
      </c>
      <c r="G175" s="274">
        <v>13690</v>
      </c>
      <c r="H175" s="274">
        <v>14275</v>
      </c>
      <c r="I175" s="274">
        <v>10560</v>
      </c>
      <c r="J175" s="274">
        <v>11376</v>
      </c>
      <c r="K175" s="274">
        <v>10973</v>
      </c>
      <c r="L175" s="274">
        <v>11455</v>
      </c>
      <c r="M175" s="311">
        <v>44</v>
      </c>
      <c r="N175" s="124">
        <v>47.4</v>
      </c>
      <c r="O175" s="74">
        <f>SUM(M175/N175-1)*100</f>
        <v>-7.1729957805907185</v>
      </c>
      <c r="P175" s="277">
        <v>181.9</v>
      </c>
      <c r="Q175" s="124">
        <v>189.4</v>
      </c>
      <c r="R175" s="74">
        <f>SUM(P175/Q175-1)*100</f>
        <v>-3.9598732840549156</v>
      </c>
      <c r="S175" s="8"/>
      <c r="T175" s="8"/>
      <c r="U175" s="406"/>
      <c r="V175" s="8"/>
      <c r="W175" s="406"/>
      <c r="X175" s="8"/>
      <c r="Y175" s="8"/>
    </row>
    <row r="176" spans="1:25" ht="12.75">
      <c r="A176" s="349" t="s">
        <v>119</v>
      </c>
      <c r="B176" s="79" t="s">
        <v>25</v>
      </c>
      <c r="C176" s="80">
        <v>45.3</v>
      </c>
      <c r="D176" s="94" t="s">
        <v>26</v>
      </c>
      <c r="E176" s="274">
        <f>+E174+E175</f>
        <v>49589</v>
      </c>
      <c r="F176" s="274">
        <f t="shared" ref="F176:N176" si="40">+F174+F175</f>
        <v>51400.25</v>
      </c>
      <c r="G176" s="274">
        <f t="shared" si="40"/>
        <v>51729</v>
      </c>
      <c r="H176" s="274">
        <f t="shared" si="40"/>
        <v>53484</v>
      </c>
      <c r="I176" s="274">
        <f t="shared" si="40"/>
        <v>34869</v>
      </c>
      <c r="J176" s="274">
        <f t="shared" si="40"/>
        <v>36515</v>
      </c>
      <c r="K176" s="274">
        <f t="shared" si="40"/>
        <v>37185</v>
      </c>
      <c r="L176" s="274">
        <f t="shared" si="40"/>
        <v>38749</v>
      </c>
      <c r="M176" s="311">
        <f t="shared" si="40"/>
        <v>145.30000000000001</v>
      </c>
      <c r="N176" s="311">
        <f t="shared" si="40"/>
        <v>152.19999999999999</v>
      </c>
      <c r="O176" s="74">
        <f>SUM(M176/N176-1)*100</f>
        <v>-4.5335085413928944</v>
      </c>
      <c r="P176" s="311">
        <f>+P174+P175</f>
        <v>616.5</v>
      </c>
      <c r="Q176" s="311">
        <f>+Q174+Q175</f>
        <v>640.70000000000005</v>
      </c>
      <c r="R176" s="74">
        <f>SUM(P176/Q176-1)*100</f>
        <v>-3.777118776338384</v>
      </c>
      <c r="S176" s="8"/>
      <c r="T176" s="86">
        <f>+P176*1000000/C176/366</f>
        <v>37183.801975898386</v>
      </c>
      <c r="U176" s="406">
        <f>+T176-K176</f>
        <v>-1.1980241016135551</v>
      </c>
      <c r="V176" s="86">
        <f>+Q176*1000000/C176/365</f>
        <v>38749.281804711361</v>
      </c>
      <c r="W176" s="406">
        <f>+V176-L176</f>
        <v>0.28180471136147389</v>
      </c>
      <c r="X176" s="8"/>
      <c r="Y176" s="8"/>
    </row>
    <row r="177" spans="1:25" ht="12.75">
      <c r="A177" s="348"/>
      <c r="B177" s="9"/>
      <c r="C177" s="80"/>
      <c r="D177" s="57"/>
      <c r="E177" s="274"/>
      <c r="F177" s="274"/>
      <c r="G177" s="274"/>
      <c r="H177" s="274"/>
      <c r="I177" s="274"/>
      <c r="J177" s="274"/>
      <c r="K177" s="274"/>
      <c r="L177" s="274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  <c r="X177" s="8"/>
      <c r="Y177" s="8"/>
    </row>
    <row r="178" spans="1:25" ht="12.75">
      <c r="A178" s="349" t="s">
        <v>120</v>
      </c>
      <c r="B178" s="68"/>
      <c r="C178" s="80"/>
      <c r="D178" s="94" t="s">
        <v>20</v>
      </c>
      <c r="E178" s="274">
        <v>55400</v>
      </c>
      <c r="F178" s="274">
        <v>56951</v>
      </c>
      <c r="G178" s="274">
        <v>65349</v>
      </c>
      <c r="H178" s="274">
        <v>65827</v>
      </c>
      <c r="I178" s="274">
        <v>21942</v>
      </c>
      <c r="J178" s="274">
        <v>22521.26</v>
      </c>
      <c r="K178" s="274">
        <v>25913</v>
      </c>
      <c r="L178" s="274">
        <v>26287</v>
      </c>
      <c r="M178" s="311">
        <v>132</v>
      </c>
      <c r="N178" s="124">
        <v>135.5</v>
      </c>
      <c r="O178" s="74">
        <f>SUM(M178/N178-1)*100</f>
        <v>-2.5830258302583009</v>
      </c>
      <c r="P178" s="277">
        <v>620.29999999999995</v>
      </c>
      <c r="Q178" s="124">
        <v>627.5</v>
      </c>
      <c r="R178" s="74">
        <f>SUM(P178/Q178-1)*100</f>
        <v>-1.147410358565748</v>
      </c>
      <c r="S178" s="8"/>
      <c r="T178" s="8"/>
      <c r="U178" s="406"/>
      <c r="V178" s="8"/>
      <c r="W178" s="406"/>
      <c r="X178" s="8"/>
      <c r="Y178" s="8"/>
    </row>
    <row r="179" spans="1:25" ht="12.75">
      <c r="A179" s="348"/>
      <c r="B179" s="9"/>
      <c r="C179" s="80"/>
      <c r="D179" s="94" t="s">
        <v>24</v>
      </c>
      <c r="E179" s="274">
        <v>9173</v>
      </c>
      <c r="F179" s="274">
        <v>9814</v>
      </c>
      <c r="G179" s="274">
        <v>10275</v>
      </c>
      <c r="H179" s="274">
        <v>10554</v>
      </c>
      <c r="I179" s="274">
        <v>3982</v>
      </c>
      <c r="J179" s="274">
        <v>4274</v>
      </c>
      <c r="K179" s="274">
        <v>4467</v>
      </c>
      <c r="L179" s="274">
        <v>4603</v>
      </c>
      <c r="M179" s="311">
        <v>24</v>
      </c>
      <c r="N179" s="124">
        <v>25.7</v>
      </c>
      <c r="O179" s="74">
        <f>SUM(M179/N179-1)*100</f>
        <v>-6.6147859922178975</v>
      </c>
      <c r="P179" s="277">
        <v>106.9</v>
      </c>
      <c r="Q179" s="124">
        <v>109.9</v>
      </c>
      <c r="R179" s="74">
        <f>SUM(P179/Q179-1)*100</f>
        <v>-2.729754322111011</v>
      </c>
      <c r="S179" s="8"/>
      <c r="T179" s="8"/>
      <c r="U179" s="406"/>
      <c r="V179" s="8"/>
      <c r="W179" s="406"/>
      <c r="X179" s="8"/>
      <c r="Y179" s="8"/>
    </row>
    <row r="180" spans="1:25" ht="12.75">
      <c r="A180" s="349"/>
      <c r="B180" s="79" t="s">
        <v>25</v>
      </c>
      <c r="C180" s="80">
        <v>65.400000000000006</v>
      </c>
      <c r="D180" s="94" t="s">
        <v>26</v>
      </c>
      <c r="E180" s="274">
        <f>+E178+E179</f>
        <v>64573</v>
      </c>
      <c r="F180" s="274">
        <f t="shared" ref="F180:N180" si="41">+F178+F179</f>
        <v>66765</v>
      </c>
      <c r="G180" s="274">
        <f t="shared" si="41"/>
        <v>75624</v>
      </c>
      <c r="H180" s="274">
        <f t="shared" si="41"/>
        <v>76381</v>
      </c>
      <c r="I180" s="274">
        <f t="shared" si="41"/>
        <v>25924</v>
      </c>
      <c r="J180" s="274">
        <f t="shared" si="41"/>
        <v>26795.26</v>
      </c>
      <c r="K180" s="274">
        <f t="shared" si="41"/>
        <v>30380</v>
      </c>
      <c r="L180" s="274">
        <f t="shared" si="41"/>
        <v>30890</v>
      </c>
      <c r="M180" s="311">
        <f t="shared" si="41"/>
        <v>156</v>
      </c>
      <c r="N180" s="311">
        <f t="shared" si="41"/>
        <v>161.19999999999999</v>
      </c>
      <c r="O180" s="74">
        <f>SUM(M180/N180-1)*100</f>
        <v>-3.2258064516129004</v>
      </c>
      <c r="P180" s="311">
        <f>+P178+P179</f>
        <v>727.19999999999993</v>
      </c>
      <c r="Q180" s="311">
        <f>+Q178+Q179</f>
        <v>737.4</v>
      </c>
      <c r="R180" s="74">
        <f>SUM(P180/Q180-1)*100</f>
        <v>-1.3832384052074875</v>
      </c>
      <c r="S180" s="8"/>
      <c r="T180" s="86">
        <f>+P180*1000000/C180/366</f>
        <v>30380.50834711986</v>
      </c>
      <c r="U180" s="406">
        <f>+T180-K180</f>
        <v>0.50834711985953618</v>
      </c>
      <c r="V180" s="86">
        <f>+Q180*1000000/C180/365</f>
        <v>30891.039336433329</v>
      </c>
      <c r="W180" s="406">
        <f>+V180-L180</f>
        <v>1.0393364333285717</v>
      </c>
      <c r="X180" s="8"/>
      <c r="Y180" s="8"/>
    </row>
    <row r="181" spans="1:25" ht="12.75">
      <c r="A181" s="348"/>
      <c r="B181" s="9"/>
      <c r="C181" s="80"/>
      <c r="D181" s="57"/>
      <c r="E181" s="82"/>
      <c r="F181" s="83"/>
      <c r="G181" s="83"/>
      <c r="H181" s="83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  <c r="Y181" s="8"/>
    </row>
    <row r="182" spans="1:25" ht="12.75">
      <c r="A182" s="349" t="s">
        <v>122</v>
      </c>
      <c r="B182" s="68"/>
      <c r="C182" s="80"/>
      <c r="D182" s="94" t="s">
        <v>20</v>
      </c>
      <c r="E182" s="82">
        <v>132497</v>
      </c>
      <c r="F182" s="83">
        <v>131826</v>
      </c>
      <c r="G182" s="83">
        <v>131732</v>
      </c>
      <c r="H182" s="83">
        <v>132604</v>
      </c>
      <c r="I182" s="173">
        <v>39360</v>
      </c>
      <c r="J182" s="97">
        <v>38890</v>
      </c>
      <c r="K182" s="82">
        <f>+P182*1000000/366/C184</f>
        <v>39976.629893116129</v>
      </c>
      <c r="L182" s="296">
        <v>39696</v>
      </c>
      <c r="M182" s="115">
        <v>287.89999999999998</v>
      </c>
      <c r="N182" s="93">
        <v>284.39999999999998</v>
      </c>
      <c r="O182" s="74">
        <f>IF(M182-N182=0,"-",(M182-N182)/N182*100)</f>
        <v>1.2306610407876233</v>
      </c>
      <c r="P182" s="115">
        <v>1163.2</v>
      </c>
      <c r="Q182" s="93">
        <v>1151.9000000000001</v>
      </c>
      <c r="R182" s="74">
        <f>IF(P182-Q182=0,"-",(P182-Q182)/Q182*100)</f>
        <v>0.98098793298028941</v>
      </c>
      <c r="S182" s="8"/>
      <c r="T182" s="8"/>
      <c r="U182" s="406"/>
      <c r="V182" s="8"/>
      <c r="W182" s="406"/>
      <c r="X182" s="8"/>
      <c r="Y182" s="8"/>
    </row>
    <row r="183" spans="1:25" ht="12.75">
      <c r="A183" s="349" t="s">
        <v>123</v>
      </c>
      <c r="B183" s="68"/>
      <c r="C183" s="80"/>
      <c r="D183" s="94" t="s">
        <v>24</v>
      </c>
      <c r="E183" s="82">
        <v>17956</v>
      </c>
      <c r="F183" s="83">
        <v>19324</v>
      </c>
      <c r="G183" s="83">
        <v>17025</v>
      </c>
      <c r="H183" s="83">
        <v>18566</v>
      </c>
      <c r="I183" s="173">
        <v>5254</v>
      </c>
      <c r="J183" s="97">
        <v>5401</v>
      </c>
      <c r="K183" s="82">
        <f>+P183*1000000/366/C184</f>
        <v>5323.5728769288935</v>
      </c>
      <c r="L183" s="296">
        <v>5373</v>
      </c>
      <c r="M183" s="115">
        <v>38.4</v>
      </c>
      <c r="N183" s="93">
        <v>39.5</v>
      </c>
      <c r="O183" s="74">
        <f>IF(M183-N183=0,"-",(M183-N183)/N183*100)</f>
        <v>-2.7848101265822822</v>
      </c>
      <c r="P183" s="115">
        <v>154.9</v>
      </c>
      <c r="Q183" s="93">
        <v>155.9</v>
      </c>
      <c r="R183" s="74">
        <f>IF(P183-Q183=0,"-",(P183-Q183)/Q183*100)</f>
        <v>-0.6414368184733803</v>
      </c>
      <c r="S183" s="8"/>
      <c r="T183" s="8"/>
      <c r="U183" s="406"/>
      <c r="V183" s="8"/>
      <c r="W183" s="406"/>
      <c r="X183" s="8"/>
      <c r="Y183" s="8"/>
    </row>
    <row r="184" spans="1:25" ht="12.75">
      <c r="A184" s="349" t="s">
        <v>124</v>
      </c>
      <c r="B184" s="79" t="s">
        <v>25</v>
      </c>
      <c r="C184" s="80">
        <v>79.5</v>
      </c>
      <c r="D184" s="94" t="s">
        <v>26</v>
      </c>
      <c r="E184" s="82">
        <f t="shared" ref="E184:N184" si="42">E182+E183</f>
        <v>150453</v>
      </c>
      <c r="F184" s="83">
        <f t="shared" si="42"/>
        <v>151150</v>
      </c>
      <c r="G184" s="83">
        <f t="shared" si="42"/>
        <v>148757</v>
      </c>
      <c r="H184" s="83">
        <f t="shared" si="42"/>
        <v>151170</v>
      </c>
      <c r="I184" s="173">
        <f t="shared" si="42"/>
        <v>44614</v>
      </c>
      <c r="J184" s="97">
        <f t="shared" si="42"/>
        <v>44291</v>
      </c>
      <c r="K184" s="82">
        <f t="shared" si="42"/>
        <v>45300.20277004502</v>
      </c>
      <c r="L184" s="173">
        <f t="shared" si="42"/>
        <v>45069</v>
      </c>
      <c r="M184" s="115">
        <f t="shared" si="42"/>
        <v>326.29999999999995</v>
      </c>
      <c r="N184" s="93">
        <f t="shared" si="42"/>
        <v>323.89999999999998</v>
      </c>
      <c r="O184" s="74">
        <f>IF(M184-N184=0,"-",(M184-N184)/N184*100)</f>
        <v>0.74096943501079882</v>
      </c>
      <c r="P184" s="92">
        <f>P182+P183</f>
        <v>1318.1000000000001</v>
      </c>
      <c r="Q184" s="93">
        <f>Q182+Q183</f>
        <v>1307.8000000000002</v>
      </c>
      <c r="R184" s="74">
        <f>IF(P184-Q184=0,"-",(P184-Q184)/Q184*100)</f>
        <v>0.78758219911301064</v>
      </c>
      <c r="S184" s="8"/>
      <c r="T184" s="86">
        <f>+P184*1000000/C184/366</f>
        <v>45300.202770045034</v>
      </c>
      <c r="U184" s="406">
        <f>+T184-K184</f>
        <v>0</v>
      </c>
      <c r="V184" s="86">
        <f>+Q184*1000000/C184/365</f>
        <v>45069.354699750154</v>
      </c>
      <c r="W184" s="406">
        <f>+V184-L184</f>
        <v>0.35469975015439559</v>
      </c>
      <c r="X184" s="8">
        <f>+P184+P188+P192</f>
        <v>2396.9</v>
      </c>
      <c r="Y184" s="10">
        <f>+Q184+Q188+Q192</f>
        <v>2396</v>
      </c>
    </row>
    <row r="185" spans="1:25" ht="12.75">
      <c r="A185" s="348"/>
      <c r="B185" s="9"/>
      <c r="C185" s="80"/>
      <c r="D185" s="57"/>
      <c r="E185" s="82"/>
      <c r="F185" s="83"/>
      <c r="G185" s="83"/>
      <c r="H185" s="83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  <c r="Y185" s="8"/>
    </row>
    <row r="186" spans="1:25" ht="12.75">
      <c r="A186" s="349" t="s">
        <v>126</v>
      </c>
      <c r="B186" s="68"/>
      <c r="C186" s="80"/>
      <c r="D186" s="94" t="s">
        <v>20</v>
      </c>
      <c r="E186" s="82">
        <v>34182</v>
      </c>
      <c r="F186" s="83">
        <v>33778</v>
      </c>
      <c r="G186" s="83">
        <v>36374</v>
      </c>
      <c r="H186" s="83">
        <v>36542</v>
      </c>
      <c r="I186" s="173">
        <v>11327</v>
      </c>
      <c r="J186" s="97">
        <v>11400</v>
      </c>
      <c r="K186" s="82">
        <f>+P186*1000000/366/C188</f>
        <v>12591.134129463968</v>
      </c>
      <c r="L186" s="296">
        <v>12788</v>
      </c>
      <c r="M186" s="115">
        <v>119.7</v>
      </c>
      <c r="N186" s="93">
        <v>120.5</v>
      </c>
      <c r="O186" s="74">
        <f>IF(M186-N186=0,"-",(M186-N186)/N186*100)</f>
        <v>-0.66390041493775698</v>
      </c>
      <c r="P186" s="115">
        <v>529.5</v>
      </c>
      <c r="Q186" s="93">
        <v>536.29999999999995</v>
      </c>
      <c r="R186" s="74">
        <f>IF(P186-Q186=0,"-",(P186-Q186)/Q186*100)</f>
        <v>-1.2679470445646011</v>
      </c>
      <c r="S186" s="8"/>
      <c r="T186" s="8"/>
      <c r="U186" s="406"/>
      <c r="V186" s="8"/>
      <c r="W186" s="406"/>
      <c r="X186" s="8"/>
      <c r="Y186" s="8"/>
    </row>
    <row r="187" spans="1:25" ht="12.75">
      <c r="A187" s="349" t="s">
        <v>127</v>
      </c>
      <c r="B187" s="68"/>
      <c r="C187" s="80"/>
      <c r="D187" s="94" t="s">
        <v>24</v>
      </c>
      <c r="E187" s="82">
        <v>7864</v>
      </c>
      <c r="F187" s="83">
        <v>8003</v>
      </c>
      <c r="G187" s="83">
        <v>8144</v>
      </c>
      <c r="H187" s="83">
        <v>8202</v>
      </c>
      <c r="I187" s="173">
        <v>2714</v>
      </c>
      <c r="J187" s="97">
        <v>2827</v>
      </c>
      <c r="K187" s="82">
        <f>+P187*1000000/366/C188</f>
        <v>2834.4913847631819</v>
      </c>
      <c r="L187" s="296">
        <v>2901</v>
      </c>
      <c r="M187" s="115">
        <v>28.7</v>
      </c>
      <c r="N187" s="93">
        <v>29.9</v>
      </c>
      <c r="O187" s="74">
        <f>IF(M187-N187=0,"-",(M187-N187)/N187*100)</f>
        <v>-4.0133779264214029</v>
      </c>
      <c r="P187" s="115">
        <v>119.2</v>
      </c>
      <c r="Q187" s="93">
        <v>121.7</v>
      </c>
      <c r="R187" s="74">
        <f>IF(P187-Q187=0,"-",(P187-Q187)/Q187*100)</f>
        <v>-2.0542317173377156</v>
      </c>
      <c r="S187" s="8"/>
      <c r="T187" s="8"/>
      <c r="U187" s="406"/>
      <c r="V187" s="8"/>
      <c r="W187" s="406"/>
      <c r="X187" s="8"/>
      <c r="Y187" s="8"/>
    </row>
    <row r="188" spans="1:25" ht="12.75">
      <c r="A188" s="350"/>
      <c r="B188" s="79" t="s">
        <v>25</v>
      </c>
      <c r="C188" s="80">
        <v>114.9</v>
      </c>
      <c r="D188" s="94" t="s">
        <v>26</v>
      </c>
      <c r="E188" s="82">
        <f t="shared" ref="E188:N188" si="43">E186+E187</f>
        <v>42046</v>
      </c>
      <c r="F188" s="83">
        <f t="shared" si="43"/>
        <v>41781</v>
      </c>
      <c r="G188" s="83">
        <f t="shared" si="43"/>
        <v>44518</v>
      </c>
      <c r="H188" s="83">
        <f t="shared" si="43"/>
        <v>44744</v>
      </c>
      <c r="I188" s="173">
        <f t="shared" si="43"/>
        <v>14041</v>
      </c>
      <c r="J188" s="97">
        <f t="shared" si="43"/>
        <v>14227</v>
      </c>
      <c r="K188" s="82">
        <f t="shared" si="43"/>
        <v>15425.625514227149</v>
      </c>
      <c r="L188" s="173">
        <f t="shared" si="43"/>
        <v>15689</v>
      </c>
      <c r="M188" s="115">
        <f t="shared" si="43"/>
        <v>148.4</v>
      </c>
      <c r="N188" s="93">
        <f t="shared" si="43"/>
        <v>150.4</v>
      </c>
      <c r="O188" s="74">
        <f>IF(M188-N188=0,"-",(M188-N188)/N188*100)</f>
        <v>-1.3297872340425532</v>
      </c>
      <c r="P188" s="92">
        <f>P186+P187</f>
        <v>648.70000000000005</v>
      </c>
      <c r="Q188" s="93">
        <f>Q186+Q187</f>
        <v>658</v>
      </c>
      <c r="R188" s="74">
        <f>IF(P188-Q188=0,"-",(P188-Q188)/Q188*100)</f>
        <v>-1.413373860182364</v>
      </c>
      <c r="S188" s="8"/>
      <c r="T188" s="86">
        <f>+P188*1000000/C188/366</f>
        <v>15425.625514227149</v>
      </c>
      <c r="U188" s="406">
        <f>+T188-K188</f>
        <v>0</v>
      </c>
      <c r="V188" s="86">
        <f>+Q188*1000000/C188/365</f>
        <v>15689.640783528261</v>
      </c>
      <c r="W188" s="406">
        <f>+V188-L188</f>
        <v>0.6407835282607266</v>
      </c>
      <c r="X188" s="8"/>
      <c r="Y188" s="8"/>
    </row>
    <row r="189" spans="1:25" ht="12.75">
      <c r="A189" s="348"/>
      <c r="B189" s="9"/>
      <c r="C189" s="80"/>
      <c r="D189" s="57"/>
      <c r="E189" s="82"/>
      <c r="F189" s="83"/>
      <c r="G189" s="83"/>
      <c r="H189" s="83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  <c r="Y189" s="8"/>
    </row>
    <row r="190" spans="1:25" ht="12.75">
      <c r="A190" s="349" t="s">
        <v>128</v>
      </c>
      <c r="B190" s="68"/>
      <c r="C190" s="80"/>
      <c r="D190" s="94" t="s">
        <v>20</v>
      </c>
      <c r="E190" s="82">
        <v>21803</v>
      </c>
      <c r="F190" s="83">
        <v>27408</v>
      </c>
      <c r="G190" s="83">
        <v>26832</v>
      </c>
      <c r="H190" s="83">
        <v>27926</v>
      </c>
      <c r="I190" s="173">
        <v>9934</v>
      </c>
      <c r="J190" s="97">
        <v>10654</v>
      </c>
      <c r="K190" s="82">
        <f>+P190*1000000/366/C192</f>
        <v>11626.154136046731</v>
      </c>
      <c r="L190" s="296">
        <v>11602</v>
      </c>
      <c r="M190" s="115">
        <v>79.5</v>
      </c>
      <c r="N190" s="93">
        <v>85.3</v>
      </c>
      <c r="O190" s="74">
        <f>IF(M190-N190=0,"-",(M190-N190)/N190*100)</f>
        <v>-6.7995310668229756</v>
      </c>
      <c r="P190" s="115">
        <v>370.2</v>
      </c>
      <c r="Q190" s="93">
        <v>368.4</v>
      </c>
      <c r="R190" s="74">
        <f>IF(P190-Q190=0,"-",(P190-Q190)/Q190*100)</f>
        <v>0.48859934853420506</v>
      </c>
      <c r="S190" s="8"/>
      <c r="T190" s="8"/>
      <c r="U190" s="406"/>
      <c r="V190" s="8"/>
      <c r="W190" s="406"/>
      <c r="X190" s="8"/>
      <c r="Y190" s="8"/>
    </row>
    <row r="191" spans="1:25" ht="12.75">
      <c r="A191" s="349" t="s">
        <v>129</v>
      </c>
      <c r="B191" s="68"/>
      <c r="C191" s="80"/>
      <c r="D191" s="94" t="s">
        <v>24</v>
      </c>
      <c r="E191" s="82">
        <v>3410</v>
      </c>
      <c r="F191" s="83">
        <v>4858</v>
      </c>
      <c r="G191" s="83">
        <v>4142</v>
      </c>
      <c r="H191" s="83">
        <v>4505</v>
      </c>
      <c r="I191" s="173">
        <v>1695</v>
      </c>
      <c r="J191" s="97">
        <v>1968</v>
      </c>
      <c r="K191" s="82">
        <f>+P191*1000000/366/C192</f>
        <v>1881.1632435148547</v>
      </c>
      <c r="L191" s="296">
        <v>1947</v>
      </c>
      <c r="M191" s="115">
        <v>13.6</v>
      </c>
      <c r="N191" s="93">
        <v>15.8</v>
      </c>
      <c r="O191" s="74">
        <f>IF(M191-N191=0,"-",(M191-N191)/N191*100)</f>
        <v>-13.924050632911397</v>
      </c>
      <c r="P191" s="115">
        <v>59.9</v>
      </c>
      <c r="Q191" s="93">
        <v>61.8</v>
      </c>
      <c r="R191" s="74">
        <f>IF(P191-Q191=0,"-",(P191-Q191)/Q191*100)</f>
        <v>-3.0744336569579267</v>
      </c>
      <c r="S191" s="8"/>
      <c r="T191" s="8"/>
      <c r="U191" s="406"/>
      <c r="V191" s="8"/>
      <c r="W191" s="406"/>
      <c r="X191" s="8"/>
      <c r="Y191" s="8"/>
    </row>
    <row r="192" spans="1:25" ht="12.75">
      <c r="A192" s="350"/>
      <c r="B192" s="79" t="s">
        <v>25</v>
      </c>
      <c r="C192" s="80">
        <v>87</v>
      </c>
      <c r="D192" s="94" t="s">
        <v>26</v>
      </c>
      <c r="E192" s="82">
        <f t="shared" ref="E192:N192" si="44">E190+E191</f>
        <v>25213</v>
      </c>
      <c r="F192" s="83">
        <f t="shared" si="44"/>
        <v>32266</v>
      </c>
      <c r="G192" s="83">
        <f t="shared" si="44"/>
        <v>30974</v>
      </c>
      <c r="H192" s="83">
        <f t="shared" si="44"/>
        <v>32431</v>
      </c>
      <c r="I192" s="173">
        <f t="shared" si="44"/>
        <v>11629</v>
      </c>
      <c r="J192" s="97">
        <f t="shared" si="44"/>
        <v>12622</v>
      </c>
      <c r="K192" s="82">
        <f t="shared" si="44"/>
        <v>13507.317379561586</v>
      </c>
      <c r="L192" s="173">
        <f t="shared" si="44"/>
        <v>13549</v>
      </c>
      <c r="M192" s="115">
        <f t="shared" si="44"/>
        <v>93.1</v>
      </c>
      <c r="N192" s="93">
        <f t="shared" si="44"/>
        <v>101.1</v>
      </c>
      <c r="O192" s="74">
        <f>IF(M192-N192=0,"-",(M192-N192)/N192*100)</f>
        <v>-7.9129574678536114</v>
      </c>
      <c r="P192" s="92">
        <f>P190+P191</f>
        <v>430.09999999999997</v>
      </c>
      <c r="Q192" s="93">
        <f>Q190+Q191</f>
        <v>430.2</v>
      </c>
      <c r="R192" s="74">
        <f>IF(P192-Q192=0,"-",(P192-Q192)/Q192*100)</f>
        <v>-2.3245002324505517E-2</v>
      </c>
      <c r="S192" s="8"/>
      <c r="T192" s="86">
        <f>+P192*1000000/C192/366</f>
        <v>13507.317379561584</v>
      </c>
      <c r="U192" s="406">
        <f>+T192-K192</f>
        <v>0</v>
      </c>
      <c r="V192" s="86">
        <f>+Q192*1000000/C192/365</f>
        <v>13547.472838923004</v>
      </c>
      <c r="W192" s="406">
        <f>+V192-L192</f>
        <v>-1.5271610769959807</v>
      </c>
      <c r="X192" s="8"/>
      <c r="Y192" s="8"/>
    </row>
    <row r="193" spans="1:25" ht="12.75">
      <c r="A193" s="348"/>
      <c r="B193" s="9"/>
      <c r="C193" s="80"/>
      <c r="D193" s="57"/>
      <c r="E193" s="82"/>
      <c r="F193" s="83"/>
      <c r="G193" s="83"/>
      <c r="H193" s="83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  <c r="Y193" s="8"/>
    </row>
    <row r="194" spans="1:25" ht="12.75">
      <c r="A194" s="349" t="s">
        <v>130</v>
      </c>
      <c r="B194" s="68"/>
      <c r="C194" s="80"/>
      <c r="D194" s="94" t="s">
        <v>20</v>
      </c>
      <c r="E194" s="274">
        <v>77453.88</v>
      </c>
      <c r="F194" s="274">
        <v>78900</v>
      </c>
      <c r="G194" s="274">
        <v>83954</v>
      </c>
      <c r="H194" s="274">
        <v>84893</v>
      </c>
      <c r="I194" s="274">
        <v>27811</v>
      </c>
      <c r="J194" s="274">
        <v>28369</v>
      </c>
      <c r="K194" s="274">
        <v>31733</v>
      </c>
      <c r="L194" s="274">
        <v>32158.78</v>
      </c>
      <c r="M194" s="311">
        <v>342.3</v>
      </c>
      <c r="N194" s="124">
        <v>349.2</v>
      </c>
      <c r="O194" s="74">
        <f>SUM(M194/N194-1)*100</f>
        <v>-1.9759450171821236</v>
      </c>
      <c r="P194" s="277">
        <v>1554</v>
      </c>
      <c r="Q194" s="124">
        <v>1570.5</v>
      </c>
      <c r="R194" s="74">
        <f>SUM(P194/Q194-1)*100</f>
        <v>-1.0506208213944657</v>
      </c>
      <c r="S194" s="8"/>
      <c r="T194" s="8"/>
      <c r="U194" s="406"/>
      <c r="V194" s="8"/>
      <c r="W194" s="406"/>
      <c r="X194" s="8"/>
      <c r="Y194" s="8"/>
    </row>
    <row r="195" spans="1:25" ht="12.75">
      <c r="A195" s="348"/>
      <c r="B195" s="9"/>
      <c r="C195" s="80"/>
      <c r="D195" s="94" t="s">
        <v>24</v>
      </c>
      <c r="E195" s="274">
        <v>22566</v>
      </c>
      <c r="F195" s="274">
        <v>23789</v>
      </c>
      <c r="G195" s="274">
        <v>23786</v>
      </c>
      <c r="H195" s="274">
        <v>24702</v>
      </c>
      <c r="I195" s="274">
        <v>10857</v>
      </c>
      <c r="J195" s="274">
        <v>11529</v>
      </c>
      <c r="K195" s="274">
        <v>11492</v>
      </c>
      <c r="L195" s="274">
        <v>11943.35</v>
      </c>
      <c r="M195" s="311">
        <v>133.6</v>
      </c>
      <c r="N195" s="124">
        <v>141.9</v>
      </c>
      <c r="O195" s="74">
        <f>SUM(M195/N195-1)*100</f>
        <v>-5.8491895701198064</v>
      </c>
      <c r="P195" s="277">
        <v>562.79999999999995</v>
      </c>
      <c r="Q195" s="124">
        <v>583.29999999999995</v>
      </c>
      <c r="R195" s="74">
        <f>SUM(P195/Q195-1)*100</f>
        <v>-3.5144865420881244</v>
      </c>
      <c r="S195" s="8"/>
      <c r="T195" s="8"/>
      <c r="U195" s="406"/>
      <c r="V195" s="8"/>
      <c r="W195" s="406"/>
      <c r="X195" s="8"/>
      <c r="Y195" s="8"/>
    </row>
    <row r="196" spans="1:25" ht="12.75">
      <c r="A196" s="349"/>
      <c r="B196" s="79" t="s">
        <v>25</v>
      </c>
      <c r="C196" s="80">
        <v>133.80000000000001</v>
      </c>
      <c r="D196" s="94" t="s">
        <v>26</v>
      </c>
      <c r="E196" s="274">
        <f>+E194+E195</f>
        <v>100019.88</v>
      </c>
      <c r="F196" s="274">
        <f t="shared" ref="F196:N196" si="45">+F194+F195</f>
        <v>102689</v>
      </c>
      <c r="G196" s="274">
        <f t="shared" si="45"/>
        <v>107740</v>
      </c>
      <c r="H196" s="274">
        <f t="shared" si="45"/>
        <v>109595</v>
      </c>
      <c r="I196" s="274">
        <f t="shared" si="45"/>
        <v>38668</v>
      </c>
      <c r="J196" s="274">
        <f t="shared" si="45"/>
        <v>39898</v>
      </c>
      <c r="K196" s="274">
        <f t="shared" si="45"/>
        <v>43225</v>
      </c>
      <c r="L196" s="274">
        <f t="shared" si="45"/>
        <v>44102.13</v>
      </c>
      <c r="M196" s="311">
        <f t="shared" si="45"/>
        <v>475.9</v>
      </c>
      <c r="N196" s="311">
        <f t="shared" si="45"/>
        <v>491.1</v>
      </c>
      <c r="O196" s="74">
        <f>SUM(M196/N196-1)*100</f>
        <v>-3.0950926491549624</v>
      </c>
      <c r="P196" s="311">
        <f>+P194+P195</f>
        <v>2116.8000000000002</v>
      </c>
      <c r="Q196" s="311">
        <f>+Q194+Q195</f>
        <v>2153.8000000000002</v>
      </c>
      <c r="R196" s="74">
        <f>SUM(P196/Q196-1)*100</f>
        <v>-1.7178939548704641</v>
      </c>
      <c r="S196" s="8"/>
      <c r="T196" s="86">
        <f>+P196*1000000/C196/366</f>
        <v>43225.759023744766</v>
      </c>
      <c r="U196" s="406">
        <f>+T196-K196</f>
        <v>0.75902374476572732</v>
      </c>
      <c r="V196" s="86">
        <f>+Q196*1000000/C196/365</f>
        <v>44101.808055367852</v>
      </c>
      <c r="W196" s="406">
        <f>+V196-L196</f>
        <v>-0.32194463214545976</v>
      </c>
      <c r="X196" s="8"/>
      <c r="Y196" s="8"/>
    </row>
    <row r="197" spans="1:25" ht="12.75">
      <c r="A197" s="348"/>
      <c r="B197" s="9"/>
      <c r="C197" s="80"/>
      <c r="D197" s="57"/>
      <c r="E197" s="274"/>
      <c r="F197" s="274"/>
      <c r="G197" s="274"/>
      <c r="H197" s="274"/>
      <c r="I197" s="274"/>
      <c r="J197" s="274"/>
      <c r="K197" s="274"/>
      <c r="L197" s="274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  <c r="X197" s="8"/>
      <c r="Y197" s="8"/>
    </row>
    <row r="198" spans="1:25" ht="12.75">
      <c r="A198" s="349" t="s">
        <v>131</v>
      </c>
      <c r="B198" s="68"/>
      <c r="C198" s="80"/>
      <c r="D198" s="94" t="s">
        <v>20</v>
      </c>
      <c r="E198" s="274">
        <v>189208</v>
      </c>
      <c r="F198" s="274">
        <v>187339</v>
      </c>
      <c r="G198" s="274">
        <v>188228</v>
      </c>
      <c r="H198" s="274">
        <v>188290</v>
      </c>
      <c r="I198" s="274">
        <v>51886</v>
      </c>
      <c r="J198" s="274">
        <v>52174</v>
      </c>
      <c r="K198" s="274">
        <v>54088</v>
      </c>
      <c r="L198" s="274">
        <v>55318</v>
      </c>
      <c r="M198" s="311">
        <v>964.3</v>
      </c>
      <c r="N198" s="124">
        <v>969.6</v>
      </c>
      <c r="O198" s="74">
        <f>SUM(M198/N198-1)*100</f>
        <v>-0.54661716171617858</v>
      </c>
      <c r="P198" s="277">
        <v>3998.9</v>
      </c>
      <c r="Q198" s="124">
        <v>4078.6</v>
      </c>
      <c r="R198" s="74">
        <f>SUM(P198/Q198-1)*100</f>
        <v>-1.9541018977099922</v>
      </c>
      <c r="S198" s="8"/>
      <c r="T198" s="8"/>
      <c r="U198" s="406"/>
      <c r="V198" s="8"/>
      <c r="W198" s="406"/>
      <c r="X198" s="8"/>
      <c r="Y198" s="8"/>
    </row>
    <row r="199" spans="1:25" ht="12.75">
      <c r="A199" s="348"/>
      <c r="B199" s="9"/>
      <c r="C199" s="80"/>
      <c r="D199" s="94" t="s">
        <v>24</v>
      </c>
      <c r="E199" s="274">
        <v>37748</v>
      </c>
      <c r="F199" s="274">
        <v>39682</v>
      </c>
      <c r="G199" s="274">
        <v>38909</v>
      </c>
      <c r="H199" s="274">
        <v>40589</v>
      </c>
      <c r="I199" s="274">
        <v>13502</v>
      </c>
      <c r="J199" s="274">
        <v>14376</v>
      </c>
      <c r="K199" s="274">
        <v>14072</v>
      </c>
      <c r="L199" s="274">
        <v>14769</v>
      </c>
      <c r="M199" s="311">
        <v>250.9</v>
      </c>
      <c r="N199" s="124">
        <v>267.2</v>
      </c>
      <c r="O199" s="74">
        <f>SUM(M199/N199-1)*100</f>
        <v>-6.1002994011975957</v>
      </c>
      <c r="P199" s="277">
        <v>1040.3</v>
      </c>
      <c r="Q199" s="124">
        <v>1088.9000000000001</v>
      </c>
      <c r="R199" s="74">
        <f>SUM(P199/Q199-1)*100</f>
        <v>-4.4632197630636528</v>
      </c>
      <c r="S199" s="8"/>
      <c r="T199" s="8"/>
      <c r="U199" s="406"/>
      <c r="V199" s="8"/>
      <c r="W199" s="406"/>
      <c r="X199" s="8"/>
      <c r="Y199" s="8"/>
    </row>
    <row r="200" spans="1:25" ht="12.75">
      <c r="A200" s="349"/>
      <c r="B200" s="79" t="s">
        <v>25</v>
      </c>
      <c r="C200" s="80">
        <v>202</v>
      </c>
      <c r="D200" s="94" t="s">
        <v>26</v>
      </c>
      <c r="E200" s="274">
        <f>+E198+E199</f>
        <v>226956</v>
      </c>
      <c r="F200" s="274">
        <f t="shared" ref="F200:N200" si="46">+F198+F199</f>
        <v>227021</v>
      </c>
      <c r="G200" s="274">
        <f t="shared" si="46"/>
        <v>227137</v>
      </c>
      <c r="H200" s="274">
        <f t="shared" si="46"/>
        <v>228879</v>
      </c>
      <c r="I200" s="274">
        <f t="shared" si="46"/>
        <v>65388</v>
      </c>
      <c r="J200" s="274">
        <f t="shared" si="46"/>
        <v>66550</v>
      </c>
      <c r="K200" s="274">
        <f t="shared" si="46"/>
        <v>68160</v>
      </c>
      <c r="L200" s="274">
        <f t="shared" si="46"/>
        <v>70087</v>
      </c>
      <c r="M200" s="311">
        <f t="shared" si="46"/>
        <v>1215.2</v>
      </c>
      <c r="N200" s="311">
        <f t="shared" si="46"/>
        <v>1236.8</v>
      </c>
      <c r="O200" s="74">
        <f>SUM(M200/N200-1)*100</f>
        <v>-1.7464424320827843</v>
      </c>
      <c r="P200" s="311">
        <f>+P198+P199</f>
        <v>5039.2</v>
      </c>
      <c r="Q200" s="311">
        <f>+Q198+Q199</f>
        <v>5167.5</v>
      </c>
      <c r="R200" s="74">
        <f>SUM(P200/Q200-1)*100</f>
        <v>-2.4828253507498843</v>
      </c>
      <c r="S200" s="8"/>
      <c r="T200" s="86">
        <f>+P200*1000000/C200/366</f>
        <v>68159.930747173072</v>
      </c>
      <c r="U200" s="406">
        <f>+T200-K200</f>
        <v>-6.92528269282775E-2</v>
      </c>
      <c r="V200" s="86">
        <f>+Q200*1000000/C200/365</f>
        <v>70086.803200868031</v>
      </c>
      <c r="W200" s="406">
        <f>+V200-L200</f>
        <v>-0.19679913196887355</v>
      </c>
      <c r="X200" s="8"/>
      <c r="Y200" s="8"/>
    </row>
    <row r="201" spans="1:25" ht="12.75">
      <c r="A201" s="348"/>
      <c r="B201" s="9"/>
      <c r="C201" s="80"/>
      <c r="D201" s="57"/>
      <c r="E201" s="274"/>
      <c r="F201" s="274"/>
      <c r="G201" s="274"/>
      <c r="H201" s="274"/>
      <c r="I201" s="274"/>
      <c r="J201" s="274"/>
      <c r="K201" s="274"/>
      <c r="L201" s="274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  <c r="X201" s="8"/>
      <c r="Y201" s="8"/>
    </row>
    <row r="202" spans="1:25" ht="12.75">
      <c r="A202" s="349" t="s">
        <v>133</v>
      </c>
      <c r="B202" s="68"/>
      <c r="C202" s="80"/>
      <c r="D202" s="94" t="s">
        <v>20</v>
      </c>
      <c r="E202" s="274">
        <v>72284</v>
      </c>
      <c r="F202" s="274">
        <v>69485</v>
      </c>
      <c r="G202" s="274">
        <v>73192.789999999994</v>
      </c>
      <c r="H202" s="274">
        <v>70561</v>
      </c>
      <c r="I202" s="274">
        <v>29693.279999999999</v>
      </c>
      <c r="J202" s="274">
        <v>29137</v>
      </c>
      <c r="K202" s="274">
        <v>31896</v>
      </c>
      <c r="L202" s="274">
        <v>31525</v>
      </c>
      <c r="M202" s="311">
        <v>151.1</v>
      </c>
      <c r="N202" s="124">
        <v>148.19999999999999</v>
      </c>
      <c r="O202" s="74">
        <f>SUM(M202/N202-1)*100</f>
        <v>1.9568151147098645</v>
      </c>
      <c r="P202" s="277">
        <v>645.6</v>
      </c>
      <c r="Q202" s="124">
        <v>636.29999999999995</v>
      </c>
      <c r="R202" s="74">
        <f>SUM(P202/Q202-1)*100</f>
        <v>1.4615747289014713</v>
      </c>
      <c r="S202" s="8"/>
      <c r="T202" s="8"/>
      <c r="U202" s="406"/>
      <c r="V202" s="8"/>
      <c r="W202" s="406"/>
      <c r="X202" s="8"/>
      <c r="Y202" s="8"/>
    </row>
    <row r="203" spans="1:25" ht="12.75">
      <c r="A203" s="348"/>
      <c r="B203" s="9"/>
      <c r="C203" s="80"/>
      <c r="D203" s="94" t="s">
        <v>24</v>
      </c>
      <c r="E203" s="274">
        <v>18567</v>
      </c>
      <c r="F203" s="274">
        <v>19243</v>
      </c>
      <c r="G203" s="274">
        <v>19123.59</v>
      </c>
      <c r="H203" s="274">
        <v>19519.375</v>
      </c>
      <c r="I203" s="274">
        <v>9417</v>
      </c>
      <c r="J203" s="274">
        <v>9869</v>
      </c>
      <c r="K203" s="274">
        <v>9788</v>
      </c>
      <c r="L203" s="274">
        <v>10108</v>
      </c>
      <c r="M203" s="311">
        <v>47.9</v>
      </c>
      <c r="N203" s="124">
        <v>50.2</v>
      </c>
      <c r="O203" s="74">
        <f>SUM(M203/N203-1)*100</f>
        <v>-4.581673306772915</v>
      </c>
      <c r="P203" s="277">
        <v>198.1</v>
      </c>
      <c r="Q203" s="124">
        <v>204</v>
      </c>
      <c r="R203" s="74">
        <f>SUM(P203/Q203-1)*100</f>
        <v>-2.8921568627450989</v>
      </c>
      <c r="S203" s="8"/>
      <c r="T203" s="8"/>
      <c r="U203" s="406"/>
      <c r="V203" s="8"/>
      <c r="W203" s="406"/>
      <c r="X203" s="8"/>
      <c r="Y203" s="8"/>
    </row>
    <row r="204" spans="1:25" ht="12.75">
      <c r="A204" s="349"/>
      <c r="B204" s="79" t="s">
        <v>25</v>
      </c>
      <c r="C204" s="80">
        <v>55.3</v>
      </c>
      <c r="D204" s="94" t="s">
        <v>26</v>
      </c>
      <c r="E204" s="274">
        <f>+E202+E203</f>
        <v>90851</v>
      </c>
      <c r="F204" s="274">
        <f t="shared" ref="F204:N204" si="47">+F202+F203</f>
        <v>88728</v>
      </c>
      <c r="G204" s="274">
        <f t="shared" si="47"/>
        <v>92316.37999999999</v>
      </c>
      <c r="H204" s="274">
        <f t="shared" si="47"/>
        <v>90080.375</v>
      </c>
      <c r="I204" s="274">
        <f t="shared" si="47"/>
        <v>39110.28</v>
      </c>
      <c r="J204" s="274">
        <f t="shared" si="47"/>
        <v>39006</v>
      </c>
      <c r="K204" s="274">
        <f t="shared" si="47"/>
        <v>41684</v>
      </c>
      <c r="L204" s="274">
        <f t="shared" si="47"/>
        <v>41633</v>
      </c>
      <c r="M204" s="311">
        <f t="shared" si="47"/>
        <v>199</v>
      </c>
      <c r="N204" s="311">
        <f t="shared" si="47"/>
        <v>198.39999999999998</v>
      </c>
      <c r="O204" s="74">
        <f>SUM(M204/N204-1)*100</f>
        <v>0.30241935483872329</v>
      </c>
      <c r="P204" s="311">
        <f>+P202+P203</f>
        <v>843.7</v>
      </c>
      <c r="Q204" s="311">
        <f>+Q202+Q203</f>
        <v>840.3</v>
      </c>
      <c r="R204" s="74">
        <f>SUM(P204/Q204-1)*100</f>
        <v>0.40461739854815715</v>
      </c>
      <c r="S204" s="8"/>
      <c r="T204" s="86">
        <f>+P204*1000000/C204/366</f>
        <v>41685.194517732387</v>
      </c>
      <c r="U204" s="406">
        <f>+T204-K204</f>
        <v>1.1945177323868847</v>
      </c>
      <c r="V204" s="86">
        <f>+Q204*1000000/C204/365</f>
        <v>41630.954445242634</v>
      </c>
      <c r="W204" s="406">
        <f>+V204-L204</f>
        <v>-2.0455547573656077</v>
      </c>
      <c r="X204" s="8"/>
      <c r="Y204" s="8"/>
    </row>
    <row r="205" spans="1:25" ht="12.75">
      <c r="A205" s="348"/>
      <c r="B205" s="79"/>
      <c r="C205" s="80"/>
      <c r="D205" s="57"/>
      <c r="E205" s="274"/>
      <c r="F205" s="274"/>
      <c r="G205" s="274"/>
      <c r="H205" s="274"/>
      <c r="I205" s="274"/>
      <c r="J205" s="274"/>
      <c r="K205" s="274"/>
      <c r="L205" s="274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  <c r="X205" s="8"/>
      <c r="Y205" s="8"/>
    </row>
    <row r="206" spans="1:25" ht="12.75">
      <c r="A206" s="349" t="s">
        <v>135</v>
      </c>
      <c r="B206" s="68"/>
      <c r="C206" s="80"/>
      <c r="D206" s="94" t="s">
        <v>20</v>
      </c>
      <c r="E206" s="274">
        <v>64786</v>
      </c>
      <c r="F206" s="274">
        <v>64071</v>
      </c>
      <c r="G206" s="274">
        <v>64526</v>
      </c>
      <c r="H206" s="274">
        <v>64374</v>
      </c>
      <c r="I206" s="274">
        <v>18866</v>
      </c>
      <c r="J206" s="274">
        <v>18547</v>
      </c>
      <c r="K206" s="274">
        <v>19312</v>
      </c>
      <c r="L206" s="274">
        <v>19441</v>
      </c>
      <c r="M206" s="311">
        <v>299.10000000000002</v>
      </c>
      <c r="N206" s="124">
        <v>294</v>
      </c>
      <c r="O206" s="74">
        <f>SUM(M206/N206-1)*100</f>
        <v>1.7346938775510301</v>
      </c>
      <c r="P206" s="277">
        <v>1217.9000000000001</v>
      </c>
      <c r="Q206" s="124">
        <v>1222.5999999999999</v>
      </c>
      <c r="R206" s="74">
        <f>SUM(P206/Q206-1)*100</f>
        <v>-0.38442663176835312</v>
      </c>
      <c r="S206" s="8"/>
      <c r="T206" s="8"/>
      <c r="U206" s="406"/>
      <c r="V206" s="8"/>
      <c r="W206" s="406"/>
      <c r="X206" s="8"/>
      <c r="Y206" s="8"/>
    </row>
    <row r="207" spans="1:25" ht="12.75">
      <c r="A207" s="348"/>
      <c r="B207" s="9"/>
      <c r="C207" s="80"/>
      <c r="D207" s="94" t="s">
        <v>24</v>
      </c>
      <c r="E207" s="274">
        <v>12397</v>
      </c>
      <c r="F207" s="274">
        <v>12903</v>
      </c>
      <c r="G207" s="274">
        <v>12690.62</v>
      </c>
      <c r="H207" s="274">
        <v>13144</v>
      </c>
      <c r="I207" s="274">
        <v>4517</v>
      </c>
      <c r="J207" s="274">
        <v>4609</v>
      </c>
      <c r="K207" s="274">
        <v>4597.5</v>
      </c>
      <c r="L207" s="274">
        <v>4704.125</v>
      </c>
      <c r="M207" s="311">
        <v>71.599999999999994</v>
      </c>
      <c r="N207" s="124">
        <v>73.099999999999994</v>
      </c>
      <c r="O207" s="74">
        <f>SUM(M207/N207-1)*100</f>
        <v>-2.0519835841313228</v>
      </c>
      <c r="P207" s="277">
        <v>289.89999999999998</v>
      </c>
      <c r="Q207" s="124">
        <v>295.8</v>
      </c>
      <c r="R207" s="74">
        <f>SUM(P207/Q207-1)*100</f>
        <v>-1.9945909398242145</v>
      </c>
      <c r="S207" s="8"/>
      <c r="T207" s="8"/>
      <c r="U207" s="406"/>
      <c r="V207" s="8"/>
      <c r="W207" s="406"/>
      <c r="X207" s="8"/>
      <c r="Y207" s="8"/>
    </row>
    <row r="208" spans="1:25" ht="12.75">
      <c r="A208" s="349"/>
      <c r="B208" s="79" t="s">
        <v>25</v>
      </c>
      <c r="C208" s="80">
        <v>172.3</v>
      </c>
      <c r="D208" s="94" t="s">
        <v>26</v>
      </c>
      <c r="E208" s="274">
        <f>+E206+E207</f>
        <v>77183</v>
      </c>
      <c r="F208" s="274">
        <f t="shared" ref="F208:N208" si="48">+F206+F207</f>
        <v>76974</v>
      </c>
      <c r="G208" s="274">
        <f t="shared" si="48"/>
        <v>77216.62</v>
      </c>
      <c r="H208" s="274">
        <f t="shared" si="48"/>
        <v>77518</v>
      </c>
      <c r="I208" s="274">
        <f t="shared" si="48"/>
        <v>23383</v>
      </c>
      <c r="J208" s="274">
        <f t="shared" si="48"/>
        <v>23156</v>
      </c>
      <c r="K208" s="274">
        <f t="shared" si="48"/>
        <v>23909.5</v>
      </c>
      <c r="L208" s="274">
        <f t="shared" si="48"/>
        <v>24145.125</v>
      </c>
      <c r="M208" s="311">
        <f t="shared" si="48"/>
        <v>370.70000000000005</v>
      </c>
      <c r="N208" s="311">
        <f t="shared" si="48"/>
        <v>367.1</v>
      </c>
      <c r="O208" s="74">
        <f>SUM(M208/N208-1)*100</f>
        <v>0.9806592209207432</v>
      </c>
      <c r="P208" s="311">
        <f>+P206+P207</f>
        <v>1507.8000000000002</v>
      </c>
      <c r="Q208" s="311">
        <f>+Q206+Q207</f>
        <v>1518.3999999999999</v>
      </c>
      <c r="R208" s="74">
        <f>SUM(P208/Q208-1)*100</f>
        <v>-0.69810326659639488</v>
      </c>
      <c r="S208" s="8"/>
      <c r="T208" s="86">
        <f>+P208*1000000/C208/366</f>
        <v>23909.878880717013</v>
      </c>
      <c r="U208" s="406">
        <f>+T208-K208</f>
        <v>0.37888071701308945</v>
      </c>
      <c r="V208" s="86">
        <f>+Q208*1000000/C208/365</f>
        <v>24143.93499709808</v>
      </c>
      <c r="W208" s="406">
        <f>+V208-L208</f>
        <v>-1.1900029019197973</v>
      </c>
      <c r="X208" s="8"/>
      <c r="Y208" s="8"/>
    </row>
    <row r="209" spans="1:25" ht="12.75">
      <c r="A209" s="348"/>
      <c r="B209" s="9"/>
      <c r="C209" s="80"/>
      <c r="D209" s="57"/>
      <c r="E209" s="274"/>
      <c r="F209" s="274"/>
      <c r="G209" s="274"/>
      <c r="H209" s="274"/>
      <c r="I209" s="274"/>
      <c r="J209" s="274"/>
      <c r="K209" s="274"/>
      <c r="L209" s="274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  <c r="X209" s="8">
        <f>+P212+P216</f>
        <v>2059.6</v>
      </c>
      <c r="Y209" s="8"/>
    </row>
    <row r="210" spans="1:25" ht="12.75">
      <c r="A210" s="349" t="s">
        <v>136</v>
      </c>
      <c r="B210" s="68"/>
      <c r="C210" s="80"/>
      <c r="D210" s="94" t="s">
        <v>20</v>
      </c>
      <c r="E210" s="274">
        <v>40872</v>
      </c>
      <c r="F210" s="274">
        <v>41324</v>
      </c>
      <c r="G210" s="274">
        <v>44919</v>
      </c>
      <c r="H210" s="274">
        <v>45964</v>
      </c>
      <c r="I210" s="274">
        <v>23460</v>
      </c>
      <c r="J210" s="274">
        <v>23857</v>
      </c>
      <c r="K210" s="274">
        <v>26696</v>
      </c>
      <c r="L210" s="274">
        <v>27460</v>
      </c>
      <c r="M210" s="311">
        <v>107.3</v>
      </c>
      <c r="N210" s="124">
        <v>109.1</v>
      </c>
      <c r="O210" s="74">
        <f>SUM(M210/N210-1)*100</f>
        <v>-1.6498625114573784</v>
      </c>
      <c r="P210" s="277">
        <v>485.6</v>
      </c>
      <c r="Q210" s="124">
        <v>498.1</v>
      </c>
      <c r="R210" s="74">
        <f>SUM(P210/Q210-1)*100</f>
        <v>-2.5095362377032693</v>
      </c>
      <c r="S210" s="8"/>
      <c r="T210" s="8"/>
      <c r="U210" s="406"/>
      <c r="V210" s="8"/>
      <c r="W210" s="406"/>
      <c r="X210" s="8"/>
      <c r="Y210" s="8"/>
    </row>
    <row r="211" spans="1:25" ht="12.75">
      <c r="A211" s="348"/>
      <c r="B211" s="9"/>
      <c r="C211" s="80"/>
      <c r="D211" s="94" t="s">
        <v>24</v>
      </c>
      <c r="E211" s="274">
        <v>13619</v>
      </c>
      <c r="F211" s="274">
        <v>14328</v>
      </c>
      <c r="G211" s="274">
        <v>14323</v>
      </c>
      <c r="H211" s="274">
        <v>14821</v>
      </c>
      <c r="I211" s="274">
        <v>9019</v>
      </c>
      <c r="J211" s="274">
        <v>9521</v>
      </c>
      <c r="K211" s="274">
        <v>9533</v>
      </c>
      <c r="L211" s="274">
        <v>9871</v>
      </c>
      <c r="M211" s="311">
        <v>41.2</v>
      </c>
      <c r="N211" s="124">
        <v>43.5</v>
      </c>
      <c r="O211" s="74">
        <f>SUM(M211/N211-1)*100</f>
        <v>-5.2873563218390762</v>
      </c>
      <c r="P211" s="277">
        <v>173.4</v>
      </c>
      <c r="Q211" s="124">
        <v>179.1</v>
      </c>
      <c r="R211" s="74">
        <f>SUM(P211/Q211-1)*100</f>
        <v>-3.1825795644891075</v>
      </c>
      <c r="S211" s="8"/>
      <c r="T211" s="8"/>
      <c r="U211" s="406"/>
      <c r="V211" s="8"/>
      <c r="W211" s="406"/>
      <c r="X211" s="8"/>
      <c r="Y211" s="8"/>
    </row>
    <row r="212" spans="1:25" ht="12.75">
      <c r="A212" s="349"/>
      <c r="B212" s="79" t="s">
        <v>25</v>
      </c>
      <c r="C212" s="80">
        <v>49.7</v>
      </c>
      <c r="D212" s="94" t="s">
        <v>26</v>
      </c>
      <c r="E212" s="274">
        <f>+E210+E211</f>
        <v>54491</v>
      </c>
      <c r="F212" s="274">
        <f t="shared" ref="F212:N212" si="49">+F210+F211</f>
        <v>55652</v>
      </c>
      <c r="G212" s="274">
        <f t="shared" si="49"/>
        <v>59242</v>
      </c>
      <c r="H212" s="274">
        <f t="shared" si="49"/>
        <v>60785</v>
      </c>
      <c r="I212" s="274">
        <f t="shared" si="49"/>
        <v>32479</v>
      </c>
      <c r="J212" s="274">
        <f t="shared" si="49"/>
        <v>33378</v>
      </c>
      <c r="K212" s="274">
        <f t="shared" si="49"/>
        <v>36229</v>
      </c>
      <c r="L212" s="274">
        <f t="shared" si="49"/>
        <v>37331</v>
      </c>
      <c r="M212" s="311">
        <f t="shared" si="49"/>
        <v>148.5</v>
      </c>
      <c r="N212" s="311">
        <f t="shared" si="49"/>
        <v>152.6</v>
      </c>
      <c r="O212" s="74">
        <f>SUM(M212/N212-1)*100</f>
        <v>-2.6867627785058912</v>
      </c>
      <c r="P212" s="311">
        <f>+P210+P211</f>
        <v>659</v>
      </c>
      <c r="Q212" s="311">
        <f>+Q210+Q211</f>
        <v>677.2</v>
      </c>
      <c r="R212" s="74">
        <f>SUM(P212/Q212-1)*100</f>
        <v>-2.6875369167158936</v>
      </c>
      <c r="S212" s="8"/>
      <c r="T212" s="86">
        <f>+P212*1000000/C212/366</f>
        <v>36228.298754274278</v>
      </c>
      <c r="U212" s="406">
        <f>+T212-K212</f>
        <v>-0.7012457257224014</v>
      </c>
      <c r="V212" s="86">
        <f>+Q212*1000000/C212/365</f>
        <v>37330.834320994458</v>
      </c>
      <c r="W212" s="406">
        <f>+V212-L212</f>
        <v>-0.16567900554218795</v>
      </c>
      <c r="X212" s="8"/>
      <c r="Y212" s="8"/>
    </row>
    <row r="213" spans="1:25" ht="12.75">
      <c r="A213" s="348"/>
      <c r="B213" s="9"/>
      <c r="C213" s="80"/>
      <c r="D213" s="57"/>
      <c r="E213" s="274"/>
      <c r="F213" s="274"/>
      <c r="G213" s="274"/>
      <c r="H213" s="274"/>
      <c r="I213" s="274"/>
      <c r="J213" s="274"/>
      <c r="K213" s="274"/>
      <c r="L213" s="274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  <c r="X213" s="8"/>
      <c r="Y213" s="8"/>
    </row>
    <row r="214" spans="1:25" ht="12.75">
      <c r="A214" s="349" t="s">
        <v>137</v>
      </c>
      <c r="B214" s="68"/>
      <c r="C214" s="80"/>
      <c r="D214" s="94" t="s">
        <v>20</v>
      </c>
      <c r="E214" s="274">
        <v>31210</v>
      </c>
      <c r="F214" s="274">
        <v>30743</v>
      </c>
      <c r="G214" s="274">
        <v>35215</v>
      </c>
      <c r="H214" s="274">
        <v>35155</v>
      </c>
      <c r="I214" s="274">
        <v>12093</v>
      </c>
      <c r="J214" s="274">
        <v>12143</v>
      </c>
      <c r="K214" s="274">
        <v>14726</v>
      </c>
      <c r="L214" s="274">
        <v>14837</v>
      </c>
      <c r="M214" s="311">
        <v>210.9</v>
      </c>
      <c r="N214" s="124">
        <v>211.8</v>
      </c>
      <c r="O214" s="74">
        <f>SUM(M214/N214-1)*100</f>
        <v>-0.42492917847025691</v>
      </c>
      <c r="P214" s="277">
        <v>1021.9</v>
      </c>
      <c r="Q214" s="124">
        <v>1026.8</v>
      </c>
      <c r="R214" s="74">
        <f>SUM(P214/Q214-1)*100</f>
        <v>-0.47721075185040984</v>
      </c>
      <c r="S214" s="8"/>
      <c r="T214" s="8"/>
      <c r="U214" s="406"/>
      <c r="V214" s="8"/>
      <c r="W214" s="406"/>
      <c r="X214" s="8"/>
      <c r="Y214" s="8"/>
    </row>
    <row r="215" spans="1:25" ht="12.75">
      <c r="A215" s="348"/>
      <c r="B215" s="9"/>
      <c r="C215" s="80"/>
      <c r="D215" s="94" t="s">
        <v>24</v>
      </c>
      <c r="E215" s="274">
        <v>11164</v>
      </c>
      <c r="F215" s="274">
        <v>11588</v>
      </c>
      <c r="G215" s="274">
        <v>11772</v>
      </c>
      <c r="H215" s="274">
        <v>11915</v>
      </c>
      <c r="I215" s="274">
        <v>5260</v>
      </c>
      <c r="J215" s="274">
        <v>5366</v>
      </c>
      <c r="K215" s="274">
        <v>5457</v>
      </c>
      <c r="L215" s="274">
        <v>5479.66</v>
      </c>
      <c r="M215" s="311">
        <v>91.7</v>
      </c>
      <c r="N215" s="124">
        <v>93.6</v>
      </c>
      <c r="O215" s="74">
        <f>SUM(M215/N215-1)*100</f>
        <v>-2.0299145299145227</v>
      </c>
      <c r="P215" s="277">
        <v>378.7</v>
      </c>
      <c r="Q215" s="124">
        <v>379.2</v>
      </c>
      <c r="R215" s="74">
        <f>SUM(P215/Q215-1)*100</f>
        <v>-0.13185654008438519</v>
      </c>
      <c r="S215" s="8"/>
      <c r="T215" s="8"/>
      <c r="U215" s="406"/>
      <c r="V215" s="8"/>
      <c r="W215" s="406"/>
      <c r="X215" s="8"/>
      <c r="Y215" s="8"/>
    </row>
    <row r="216" spans="1:25" ht="12.75">
      <c r="A216" s="349"/>
      <c r="B216" s="79" t="s">
        <v>25</v>
      </c>
      <c r="C216" s="80">
        <v>189.6</v>
      </c>
      <c r="D216" s="94" t="s">
        <v>26</v>
      </c>
      <c r="E216" s="274">
        <f>+E214+E215</f>
        <v>42374</v>
      </c>
      <c r="F216" s="274">
        <f t="shared" ref="F216:N216" si="50">+F214+F215</f>
        <v>42331</v>
      </c>
      <c r="G216" s="274">
        <f t="shared" si="50"/>
        <v>46987</v>
      </c>
      <c r="H216" s="274">
        <f t="shared" si="50"/>
        <v>47070</v>
      </c>
      <c r="I216" s="274">
        <f t="shared" si="50"/>
        <v>17353</v>
      </c>
      <c r="J216" s="274">
        <f t="shared" si="50"/>
        <v>17509</v>
      </c>
      <c r="K216" s="274">
        <f t="shared" si="50"/>
        <v>20183</v>
      </c>
      <c r="L216" s="274">
        <f t="shared" si="50"/>
        <v>20316.66</v>
      </c>
      <c r="M216" s="311">
        <f t="shared" si="50"/>
        <v>302.60000000000002</v>
      </c>
      <c r="N216" s="311">
        <f t="shared" si="50"/>
        <v>305.39999999999998</v>
      </c>
      <c r="O216" s="74">
        <f>SUM(M216/N216-1)*100</f>
        <v>-0.91683038637850878</v>
      </c>
      <c r="P216" s="311">
        <f>+P214+P215</f>
        <v>1400.6</v>
      </c>
      <c r="Q216" s="311">
        <f>+Q214+Q215</f>
        <v>1406</v>
      </c>
      <c r="R216" s="74">
        <f>SUM(P216/Q216-1)*100</f>
        <v>-0.38406827880512751</v>
      </c>
      <c r="S216" s="8"/>
      <c r="T216" s="86">
        <f>+P216*1000000/C216/366</f>
        <v>20183.417490950174</v>
      </c>
      <c r="U216" s="406">
        <f>+T216-K216</f>
        <v>0.41749095017439686</v>
      </c>
      <c r="V216" s="86">
        <f>+Q216*1000000/C216/365</f>
        <v>20316.744696838334</v>
      </c>
      <c r="W216" s="406">
        <f>+V216-L216</f>
        <v>8.4696838333911728E-2</v>
      </c>
      <c r="X216" s="8"/>
      <c r="Y216" s="8"/>
    </row>
    <row r="217" spans="1:25" ht="12.75">
      <c r="A217" s="348"/>
      <c r="B217" s="9"/>
      <c r="C217" s="80"/>
      <c r="D217" s="57"/>
      <c r="E217" s="274"/>
      <c r="F217" s="274"/>
      <c r="G217" s="274"/>
      <c r="H217" s="274"/>
      <c r="I217" s="274"/>
      <c r="J217" s="274"/>
      <c r="K217" s="274"/>
      <c r="L217" s="274"/>
      <c r="M217" s="311"/>
      <c r="N217" s="124"/>
      <c r="O217" s="74"/>
      <c r="P217" s="125"/>
      <c r="Q217" s="124"/>
      <c r="R217" s="74"/>
      <c r="S217" s="8"/>
      <c r="T217" s="8"/>
      <c r="U217" s="406"/>
      <c r="V217" s="8"/>
      <c r="W217" s="406"/>
      <c r="X217" s="8"/>
      <c r="Y217" s="8"/>
    </row>
    <row r="218" spans="1:25" ht="12.75">
      <c r="A218" s="349" t="s">
        <v>138</v>
      </c>
      <c r="B218" s="68"/>
      <c r="C218" s="80"/>
      <c r="D218" s="94" t="s">
        <v>20</v>
      </c>
      <c r="E218" s="274">
        <v>25124</v>
      </c>
      <c r="F218" s="274">
        <v>24829</v>
      </c>
      <c r="G218" s="274">
        <v>27693</v>
      </c>
      <c r="H218" s="274">
        <v>27845</v>
      </c>
      <c r="I218" s="274">
        <v>11453.81</v>
      </c>
      <c r="J218" s="274">
        <v>11335</v>
      </c>
      <c r="K218" s="274">
        <v>13124</v>
      </c>
      <c r="L218" s="274">
        <v>13264</v>
      </c>
      <c r="M218" s="311">
        <v>150.69999999999999</v>
      </c>
      <c r="N218" s="124">
        <v>149.1</v>
      </c>
      <c r="O218" s="74">
        <f>SUM(M218/N218-1)*100</f>
        <v>1.0731052984574108</v>
      </c>
      <c r="P218" s="277">
        <v>686.9</v>
      </c>
      <c r="Q218" s="124">
        <v>692.3</v>
      </c>
      <c r="R218" s="74">
        <f>SUM(P218/Q218-1)*100</f>
        <v>-0.78000866676296576</v>
      </c>
      <c r="S218" s="8"/>
      <c r="T218" s="8"/>
      <c r="U218" s="406"/>
      <c r="V218" s="8"/>
      <c r="W218" s="406"/>
      <c r="X218" s="8"/>
      <c r="Y218" s="8"/>
    </row>
    <row r="219" spans="1:25" ht="12.75">
      <c r="A219" s="348"/>
      <c r="B219" s="9"/>
      <c r="C219" s="80"/>
      <c r="D219" s="94" t="s">
        <v>24</v>
      </c>
      <c r="E219" s="274">
        <v>6968</v>
      </c>
      <c r="F219" s="274">
        <v>6983</v>
      </c>
      <c r="G219" s="274">
        <v>6951</v>
      </c>
      <c r="H219" s="274">
        <v>6984</v>
      </c>
      <c r="I219" s="274">
        <v>3341</v>
      </c>
      <c r="J219" s="274">
        <v>3348</v>
      </c>
      <c r="K219" s="274">
        <v>3366.07</v>
      </c>
      <c r="L219" s="274">
        <v>3372</v>
      </c>
      <c r="M219" s="311">
        <v>43.9</v>
      </c>
      <c r="N219" s="124">
        <v>44.1</v>
      </c>
      <c r="O219" s="74">
        <f>SUM(M219/N219-1)*100</f>
        <v>-0.45351473922903285</v>
      </c>
      <c r="P219" s="277">
        <v>176.2</v>
      </c>
      <c r="Q219" s="124">
        <v>176</v>
      </c>
      <c r="R219" s="74">
        <f>SUM(P219/Q219-1)*100</f>
        <v>0.1136363636363491</v>
      </c>
      <c r="S219" s="8"/>
      <c r="T219" s="8"/>
      <c r="U219" s="406"/>
      <c r="V219" s="8"/>
      <c r="W219" s="406"/>
      <c r="X219" s="8"/>
      <c r="Y219" s="8"/>
    </row>
    <row r="220" spans="1:25" ht="12.75">
      <c r="A220" s="349"/>
      <c r="B220" s="79" t="s">
        <v>25</v>
      </c>
      <c r="C220" s="80">
        <v>143</v>
      </c>
      <c r="D220" s="94" t="s">
        <v>26</v>
      </c>
      <c r="E220" s="274">
        <f>+E218+E219</f>
        <v>32092</v>
      </c>
      <c r="F220" s="274">
        <f t="shared" ref="F220:N220" si="51">+F218+F219</f>
        <v>31812</v>
      </c>
      <c r="G220" s="274">
        <f t="shared" si="51"/>
        <v>34644</v>
      </c>
      <c r="H220" s="274">
        <f t="shared" si="51"/>
        <v>34829</v>
      </c>
      <c r="I220" s="274">
        <f t="shared" si="51"/>
        <v>14794.81</v>
      </c>
      <c r="J220" s="274">
        <f t="shared" si="51"/>
        <v>14683</v>
      </c>
      <c r="K220" s="274">
        <f t="shared" si="51"/>
        <v>16490.07</v>
      </c>
      <c r="L220" s="274">
        <f t="shared" si="51"/>
        <v>16636</v>
      </c>
      <c r="M220" s="311">
        <f t="shared" si="51"/>
        <v>194.6</v>
      </c>
      <c r="N220" s="311">
        <f t="shared" si="51"/>
        <v>193.2</v>
      </c>
      <c r="O220" s="74">
        <f>SUM(M220/N220-1)*100</f>
        <v>0.72463768115942351</v>
      </c>
      <c r="P220" s="311">
        <f>+P218+P219</f>
        <v>863.09999999999991</v>
      </c>
      <c r="Q220" s="311">
        <f>+Q218+Q219</f>
        <v>868.3</v>
      </c>
      <c r="R220" s="74">
        <f>SUM(P220/Q220-1)*100</f>
        <v>-0.59887135782563661</v>
      </c>
      <c r="S220" s="8"/>
      <c r="T220" s="86">
        <f>+P220*1000000/C220/366</f>
        <v>16490.886163017309</v>
      </c>
      <c r="U220" s="406">
        <f>+T220-K220</f>
        <v>0.81616301730900886</v>
      </c>
      <c r="V220" s="86">
        <f>+Q220*1000000/C220/365</f>
        <v>16635.693074049239</v>
      </c>
      <c r="W220" s="406">
        <f>+V220-L220</f>
        <v>-0.30692595076106954</v>
      </c>
      <c r="X220" s="8"/>
      <c r="Y220" s="8"/>
    </row>
    <row r="221" spans="1:25" ht="12.75">
      <c r="A221" s="348"/>
      <c r="B221" s="9"/>
      <c r="C221" s="80"/>
      <c r="D221" s="57"/>
      <c r="E221" s="82"/>
      <c r="F221" s="83"/>
      <c r="G221" s="83"/>
      <c r="H221" s="83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  <c r="Y221" s="8"/>
    </row>
    <row r="222" spans="1:25" ht="12.75">
      <c r="A222" s="349" t="s">
        <v>140</v>
      </c>
      <c r="B222" s="68"/>
      <c r="C222" s="80"/>
      <c r="D222" s="94" t="s">
        <v>20</v>
      </c>
      <c r="E222" s="82">
        <v>245207</v>
      </c>
      <c r="F222" s="83">
        <v>244545</v>
      </c>
      <c r="G222" s="83">
        <v>240330</v>
      </c>
      <c r="H222" s="83">
        <v>244691</v>
      </c>
      <c r="I222" s="173">
        <v>131995</v>
      </c>
      <c r="J222" s="97">
        <v>131672</v>
      </c>
      <c r="K222" s="82">
        <v>129430</v>
      </c>
      <c r="L222" s="296">
        <v>131805</v>
      </c>
      <c r="M222" s="115">
        <v>245.3</v>
      </c>
      <c r="N222" s="93">
        <v>244.7</v>
      </c>
      <c r="O222" s="74">
        <f>IF(M222-N222=0,"-",(M222-N222)/N222*100)</f>
        <v>0.24519820187986216</v>
      </c>
      <c r="P222" s="115">
        <v>956.9</v>
      </c>
      <c r="Q222" s="93">
        <v>971.8</v>
      </c>
      <c r="R222" s="74">
        <f>IF(P222-Q222=0,"-",(P222-Q222)/Q222*100)</f>
        <v>-1.5332372916237886</v>
      </c>
      <c r="S222" s="8"/>
      <c r="T222" s="8"/>
      <c r="U222" s="406"/>
      <c r="V222" s="8"/>
      <c r="W222" s="406"/>
      <c r="X222" s="8"/>
      <c r="Y222" s="8"/>
    </row>
    <row r="223" spans="1:25" ht="12.75">
      <c r="A223" s="348"/>
      <c r="B223" s="9"/>
      <c r="C223" s="80"/>
      <c r="D223" s="94" t="s">
        <v>24</v>
      </c>
      <c r="E223" s="82">
        <v>22194</v>
      </c>
      <c r="F223" s="83">
        <v>22134</v>
      </c>
      <c r="G223" s="83">
        <v>21753</v>
      </c>
      <c r="H223" s="83">
        <v>22148</v>
      </c>
      <c r="I223" s="173">
        <v>12000</v>
      </c>
      <c r="J223" s="97">
        <v>11946</v>
      </c>
      <c r="K223" s="82">
        <v>11727</v>
      </c>
      <c r="L223" s="296">
        <v>11917</v>
      </c>
      <c r="M223" s="115">
        <v>22.3</v>
      </c>
      <c r="N223" s="93">
        <v>22.2</v>
      </c>
      <c r="O223" s="74">
        <f>IF(M223-N223=0,"-",(M223-N223)/N223*100)</f>
        <v>0.45045045045045684</v>
      </c>
      <c r="P223" s="115">
        <v>86.7</v>
      </c>
      <c r="Q223" s="93">
        <v>87.9</v>
      </c>
      <c r="R223" s="74">
        <f>IF(P223-Q223=0,"-",(P223-Q223)/Q223*100)</f>
        <v>-1.3651877133105834</v>
      </c>
      <c r="S223" s="8"/>
      <c r="T223" s="8"/>
      <c r="U223" s="406"/>
      <c r="V223" s="8"/>
      <c r="W223" s="406"/>
      <c r="X223" s="8"/>
      <c r="Y223" s="8"/>
    </row>
    <row r="224" spans="1:25" ht="12.75">
      <c r="A224" s="350"/>
      <c r="B224" s="79" t="s">
        <v>25</v>
      </c>
      <c r="C224" s="80">
        <v>20.2</v>
      </c>
      <c r="D224" s="94" t="s">
        <v>26</v>
      </c>
      <c r="E224" s="82">
        <f t="shared" ref="E224:N224" si="52">E222+E223</f>
        <v>267401</v>
      </c>
      <c r="F224" s="83">
        <f t="shared" si="52"/>
        <v>266679</v>
      </c>
      <c r="G224" s="83">
        <f t="shared" si="52"/>
        <v>262083</v>
      </c>
      <c r="H224" s="83">
        <f t="shared" si="52"/>
        <v>266839</v>
      </c>
      <c r="I224" s="173">
        <f t="shared" si="52"/>
        <v>143995</v>
      </c>
      <c r="J224" s="97">
        <f t="shared" si="52"/>
        <v>143618</v>
      </c>
      <c r="K224" s="82">
        <f t="shared" si="52"/>
        <v>141157</v>
      </c>
      <c r="L224" s="173">
        <f t="shared" si="52"/>
        <v>143722</v>
      </c>
      <c r="M224" s="115">
        <f t="shared" si="52"/>
        <v>267.60000000000002</v>
      </c>
      <c r="N224" s="93">
        <f t="shared" si="52"/>
        <v>266.89999999999998</v>
      </c>
      <c r="O224" s="74">
        <f>IF(M224-N224=0,"-",(M224-N224)/N224*100)</f>
        <v>0.2622705133008788</v>
      </c>
      <c r="P224" s="92">
        <f>P222+P223</f>
        <v>1043.5999999999999</v>
      </c>
      <c r="Q224" s="93">
        <f>Q222+Q223</f>
        <v>1059.7</v>
      </c>
      <c r="R224" s="74">
        <f>IF(P224-Q224=0,"-",(P224-Q224)/Q224*100)</f>
        <v>-1.5192979145041177</v>
      </c>
      <c r="S224" s="8"/>
      <c r="T224" s="86">
        <f>+P224*1000000/C224/366</f>
        <v>141156.73862468213</v>
      </c>
      <c r="U224" s="406">
        <f>+T224-K224</f>
        <v>-0.26137531787389889</v>
      </c>
      <c r="V224" s="86">
        <f>+Q224*1000000/C224/365</f>
        <v>143727.11243727113</v>
      </c>
      <c r="W224" s="406">
        <f>+V224-L224</f>
        <v>5.112437271134695</v>
      </c>
      <c r="X224" s="8"/>
      <c r="Y224" s="8"/>
    </row>
    <row r="225" spans="1:25" ht="12.75">
      <c r="A225" s="348"/>
      <c r="B225" s="9"/>
      <c r="C225" s="80"/>
      <c r="D225" s="57"/>
      <c r="E225" s="82"/>
      <c r="F225" s="83"/>
      <c r="G225" s="83"/>
      <c r="H225" s="83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  <c r="Y225" s="8"/>
    </row>
    <row r="226" spans="1:25" ht="12.75">
      <c r="A226" s="349" t="s">
        <v>142</v>
      </c>
      <c r="B226" s="68"/>
      <c r="C226" s="80"/>
      <c r="D226" s="94" t="s">
        <v>20</v>
      </c>
      <c r="E226" s="82">
        <v>140941</v>
      </c>
      <c r="F226" s="83">
        <v>141888</v>
      </c>
      <c r="G226" s="83">
        <v>141081</v>
      </c>
      <c r="H226" s="83">
        <v>143157</v>
      </c>
      <c r="I226" s="173">
        <v>73748</v>
      </c>
      <c r="J226" s="97">
        <v>72632</v>
      </c>
      <c r="K226" s="82">
        <f>+P226*1000000/51.6/366</f>
        <v>74734.189011733804</v>
      </c>
      <c r="L226" s="296">
        <f>+Q226*1000000/51.6/365</f>
        <v>74907.082935117345</v>
      </c>
      <c r="M226" s="115">
        <v>350.1</v>
      </c>
      <c r="N226" s="93">
        <v>344.8</v>
      </c>
      <c r="O226" s="74">
        <f>IF(M226-N226=0,"-",(M226-N226)/N226*100)</f>
        <v>1.5371229698375903</v>
      </c>
      <c r="P226" s="115">
        <v>1411.4</v>
      </c>
      <c r="Q226" s="93">
        <v>1410.8</v>
      </c>
      <c r="R226" s="74">
        <f>IF(P226-Q226=0,"-",(P226-Q226)/Q226*100)</f>
        <v>4.2529061525385346E-2</v>
      </c>
      <c r="S226" s="8"/>
      <c r="T226" s="8"/>
      <c r="U226" s="406"/>
      <c r="V226" s="8"/>
      <c r="W226" s="406"/>
      <c r="X226" s="154">
        <f>+M226*1000000/51.6/92</f>
        <v>73748.73609706774</v>
      </c>
      <c r="Y226" s="154">
        <f>+N226*1000000/51.6/92</f>
        <v>72632.288506909332</v>
      </c>
    </row>
    <row r="227" spans="1:25" ht="12.75">
      <c r="A227" s="348"/>
      <c r="B227" s="9"/>
      <c r="C227" s="80"/>
      <c r="D227" s="94" t="s">
        <v>24</v>
      </c>
      <c r="E227" s="82">
        <v>13848</v>
      </c>
      <c r="F227" s="83">
        <v>14900</v>
      </c>
      <c r="G227" s="83">
        <v>16525</v>
      </c>
      <c r="H227" s="83">
        <v>14977</v>
      </c>
      <c r="I227" s="173">
        <v>8110</v>
      </c>
      <c r="J227" s="97">
        <v>8531</v>
      </c>
      <c r="K227" s="82">
        <f>+P227*1000000/51.6/366</f>
        <v>8424.408014571949</v>
      </c>
      <c r="L227" s="296">
        <f>+Q227*1000000/51.6/365</f>
        <v>8771.3709249230124</v>
      </c>
      <c r="M227" s="115">
        <v>38.5</v>
      </c>
      <c r="N227" s="93">
        <v>40.5</v>
      </c>
      <c r="O227" s="74">
        <f>IF(M227-N227=0,"-",(M227-N227)/N227*100)</f>
        <v>-4.9382716049382713</v>
      </c>
      <c r="P227" s="115">
        <v>159.1</v>
      </c>
      <c r="Q227" s="93">
        <v>165.2</v>
      </c>
      <c r="R227" s="74">
        <f>IF(P227-Q227=0,"-",(P227-Q227)/Q227*100)</f>
        <v>-3.6924939467312319</v>
      </c>
      <c r="S227" s="8"/>
      <c r="T227" s="8"/>
      <c r="U227" s="406"/>
      <c r="V227" s="8"/>
      <c r="W227" s="406"/>
      <c r="X227" s="154">
        <f>+M227*1000000/51.6/92</f>
        <v>8110.0438153016512</v>
      </c>
      <c r="Y227" s="154">
        <f>+N227*1000000/51.6/92</f>
        <v>8531.3447927199195</v>
      </c>
    </row>
    <row r="228" spans="1:25" ht="12.75">
      <c r="A228" s="350"/>
      <c r="B228" s="79" t="s">
        <v>25</v>
      </c>
      <c r="C228" s="80">
        <v>51.6</v>
      </c>
      <c r="D228" s="94" t="s">
        <v>26</v>
      </c>
      <c r="E228" s="82">
        <f t="shared" ref="E228:N228" si="53">E226+E227</f>
        <v>154789</v>
      </c>
      <c r="F228" s="83">
        <f t="shared" si="53"/>
        <v>156788</v>
      </c>
      <c r="G228" s="83">
        <f t="shared" si="53"/>
        <v>157606</v>
      </c>
      <c r="H228" s="83">
        <f t="shared" si="53"/>
        <v>158134</v>
      </c>
      <c r="I228" s="173">
        <f t="shared" si="53"/>
        <v>81858</v>
      </c>
      <c r="J228" s="97">
        <f t="shared" si="53"/>
        <v>81163</v>
      </c>
      <c r="K228" s="82">
        <f t="shared" si="53"/>
        <v>83158.597026305753</v>
      </c>
      <c r="L228" s="173">
        <f t="shared" si="53"/>
        <v>83678.453860040361</v>
      </c>
      <c r="M228" s="115">
        <f t="shared" si="53"/>
        <v>388.6</v>
      </c>
      <c r="N228" s="93">
        <f t="shared" si="53"/>
        <v>385.3</v>
      </c>
      <c r="O228" s="74">
        <f>IF(M228-N228=0,"-",(M228-N228)/N228*100)</f>
        <v>0.85647547365689369</v>
      </c>
      <c r="P228" s="92">
        <f>P226+P227</f>
        <v>1570.5</v>
      </c>
      <c r="Q228" s="93">
        <f>Q226+Q227</f>
        <v>1576</v>
      </c>
      <c r="R228" s="74">
        <f>IF(P228-Q228=0,"-",(P228-Q228)/Q228*100)</f>
        <v>-0.34898477157360408</v>
      </c>
      <c r="S228" s="8"/>
      <c r="T228" s="86">
        <f>+P228*1000000/C228/366</f>
        <v>83158.597026305753</v>
      </c>
      <c r="U228" s="406">
        <f>+T228-K228</f>
        <v>0</v>
      </c>
      <c r="V228" s="86">
        <f>+Q228*1000000/C228/365</f>
        <v>83678.453860040347</v>
      </c>
      <c r="W228" s="406">
        <f>+V228-L228</f>
        <v>0</v>
      </c>
      <c r="X228" s="8">
        <f>+X226+X227</f>
        <v>81858.779912369384</v>
      </c>
      <c r="Y228" s="8">
        <f>+Y226+Y227</f>
        <v>81163.633299629248</v>
      </c>
    </row>
    <row r="229" spans="1:25" ht="12.75">
      <c r="A229" s="348"/>
      <c r="B229" s="9"/>
      <c r="C229" s="80"/>
      <c r="D229" s="57"/>
      <c r="E229" s="82"/>
      <c r="F229" s="83"/>
      <c r="G229" s="83"/>
      <c r="H229" s="83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  <c r="Y229" s="8"/>
    </row>
    <row r="230" spans="1:25" ht="12.75">
      <c r="A230" s="349" t="s">
        <v>144</v>
      </c>
      <c r="B230" s="68"/>
      <c r="C230" s="80"/>
      <c r="D230" s="94" t="s">
        <v>20</v>
      </c>
      <c r="E230" s="82">
        <v>66175</v>
      </c>
      <c r="F230" s="83">
        <v>65852</v>
      </c>
      <c r="G230" s="83">
        <v>72668</v>
      </c>
      <c r="H230" s="83">
        <v>72797</v>
      </c>
      <c r="I230" s="173">
        <v>22814</v>
      </c>
      <c r="J230" s="97">
        <v>23004</v>
      </c>
      <c r="K230" s="82">
        <v>26114</v>
      </c>
      <c r="L230" s="296">
        <v>26436</v>
      </c>
      <c r="M230" s="115">
        <v>161.19999999999999</v>
      </c>
      <c r="N230" s="93">
        <v>162.5</v>
      </c>
      <c r="O230" s="74">
        <f>IF(M230-N230=0,"-",(M230-N230)/N230*100)</f>
        <v>-0.80000000000000693</v>
      </c>
      <c r="P230" s="115">
        <v>734</v>
      </c>
      <c r="Q230" s="93">
        <v>741</v>
      </c>
      <c r="R230" s="74">
        <f>IF(P230-Q230=0,"-",(P230-Q230)/Q230*100)</f>
        <v>-0.94466936572199733</v>
      </c>
      <c r="S230" s="8"/>
      <c r="T230" s="8"/>
      <c r="U230" s="406"/>
      <c r="V230" s="8"/>
      <c r="W230" s="406"/>
      <c r="X230" s="8">
        <f>+P230+P234</f>
        <v>1569.6</v>
      </c>
      <c r="Y230" s="8">
        <f>+Q230+Q234</f>
        <v>1542.4</v>
      </c>
    </row>
    <row r="231" spans="1:25" ht="12.75">
      <c r="A231" s="349" t="s">
        <v>23</v>
      </c>
      <c r="B231" s="68"/>
      <c r="C231" s="80"/>
      <c r="D231" s="94" t="s">
        <v>24</v>
      </c>
      <c r="E231" s="82">
        <v>8545</v>
      </c>
      <c r="F231" s="83">
        <v>8865</v>
      </c>
      <c r="G231" s="83">
        <v>9307</v>
      </c>
      <c r="H231" s="83">
        <v>9382</v>
      </c>
      <c r="I231" s="173">
        <v>4610</v>
      </c>
      <c r="J231" s="97">
        <v>4727</v>
      </c>
      <c r="K231" s="82">
        <v>4944</v>
      </c>
      <c r="L231" s="296">
        <v>5017</v>
      </c>
      <c r="M231" s="115">
        <v>32.6</v>
      </c>
      <c r="N231" s="93">
        <v>33.4</v>
      </c>
      <c r="O231" s="74">
        <f>IF(M231-N231=0,"-",(M231-N231)/N231*100)</f>
        <v>-2.3952095808383147</v>
      </c>
      <c r="P231" s="115">
        <v>139</v>
      </c>
      <c r="Q231" s="93">
        <v>140.69999999999999</v>
      </c>
      <c r="R231" s="74">
        <f>IF(P231-Q231=0,"-",(P231-Q231)/Q231*100)</f>
        <v>-1.2082444918265733</v>
      </c>
      <c r="S231" s="8"/>
      <c r="T231" s="8"/>
      <c r="U231" s="406"/>
      <c r="V231" s="8"/>
      <c r="W231" s="406"/>
      <c r="X231" s="69">
        <f>+P231+P235</f>
        <v>282.2</v>
      </c>
      <c r="Y231" s="69">
        <f>+Q231+Q235</f>
        <v>275.2</v>
      </c>
    </row>
    <row r="232" spans="1:25" ht="12.75">
      <c r="A232" s="350"/>
      <c r="B232" s="79" t="s">
        <v>25</v>
      </c>
      <c r="C232" s="80">
        <v>76.8</v>
      </c>
      <c r="D232" s="94" t="s">
        <v>26</v>
      </c>
      <c r="E232" s="82">
        <f t="shared" ref="E232:N232" si="54">E230+E231</f>
        <v>74720</v>
      </c>
      <c r="F232" s="83">
        <f t="shared" si="54"/>
        <v>74717</v>
      </c>
      <c r="G232" s="83">
        <f t="shared" si="54"/>
        <v>81975</v>
      </c>
      <c r="H232" s="83">
        <f t="shared" si="54"/>
        <v>82179</v>
      </c>
      <c r="I232" s="173">
        <f t="shared" si="54"/>
        <v>27424</v>
      </c>
      <c r="J232" s="97">
        <f t="shared" si="54"/>
        <v>27731</v>
      </c>
      <c r="K232" s="82">
        <f t="shared" si="54"/>
        <v>31058</v>
      </c>
      <c r="L232" s="173">
        <f t="shared" si="54"/>
        <v>31453</v>
      </c>
      <c r="M232" s="115">
        <f t="shared" si="54"/>
        <v>193.79999999999998</v>
      </c>
      <c r="N232" s="93">
        <f t="shared" si="54"/>
        <v>195.9</v>
      </c>
      <c r="O232" s="74">
        <f>IF(M232-N232=0,"-",(M232-N232)/N232*100)</f>
        <v>-1.0719754977029212</v>
      </c>
      <c r="P232" s="92">
        <f>P230+P231</f>
        <v>873</v>
      </c>
      <c r="Q232" s="93">
        <f>Q230+Q231</f>
        <v>881.7</v>
      </c>
      <c r="R232" s="74">
        <f>IF(P232-Q232=0,"-",(P232-Q232)/Q232*100)</f>
        <v>-0.98673018033345183</v>
      </c>
      <c r="S232" s="8"/>
      <c r="T232" s="86">
        <f>+P232*1000000/C232/366</f>
        <v>31057.889344262294</v>
      </c>
      <c r="U232" s="406">
        <f>+T232-K232</f>
        <v>-0.11065573770611081</v>
      </c>
      <c r="V232" s="86">
        <f>+Q232*1000000/C232/365</f>
        <v>31453.339041095889</v>
      </c>
      <c r="W232" s="406">
        <f>+V232-L232</f>
        <v>0.33904109588911524</v>
      </c>
      <c r="X232" s="69">
        <f>+X230+X231</f>
        <v>1851.8</v>
      </c>
      <c r="Y232" s="69">
        <f>+Y230+Y231</f>
        <v>1817.6000000000001</v>
      </c>
    </row>
    <row r="233" spans="1:25" ht="12.75">
      <c r="A233" s="348"/>
      <c r="B233" s="9"/>
      <c r="C233" s="80"/>
      <c r="D233" s="57"/>
      <c r="E233" s="82"/>
      <c r="F233" s="83"/>
      <c r="G233" s="83"/>
      <c r="H233" s="83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  <c r="Y233" s="69"/>
    </row>
    <row r="234" spans="1:25" ht="15">
      <c r="A234" s="361" t="s">
        <v>146</v>
      </c>
      <c r="B234" s="156"/>
      <c r="C234" s="157"/>
      <c r="D234" s="158" t="s">
        <v>20</v>
      </c>
      <c r="E234" s="294">
        <v>51538</v>
      </c>
      <c r="F234" s="362">
        <v>52769</v>
      </c>
      <c r="G234" s="294">
        <v>58143</v>
      </c>
      <c r="H234" s="161">
        <v>60229</v>
      </c>
      <c r="I234" s="295">
        <v>11166</v>
      </c>
      <c r="J234" s="161">
        <v>11406</v>
      </c>
      <c r="K234" s="159">
        <v>12558</v>
      </c>
      <c r="L234" s="312">
        <v>12077</v>
      </c>
      <c r="M234" s="164">
        <v>186.8</v>
      </c>
      <c r="N234" s="163">
        <v>190.8</v>
      </c>
      <c r="O234" s="363">
        <f>IF(M234-N234=0,"-",(M234-N234)/N234*100)</f>
        <v>-2.0964360587002093</v>
      </c>
      <c r="P234" s="164">
        <v>835.6</v>
      </c>
      <c r="Q234" s="163">
        <v>801.4</v>
      </c>
      <c r="R234" s="363">
        <f>IF(P234-Q234=0,"-",(P234-Q234)/Q234*100)</f>
        <v>4.2675318193162024</v>
      </c>
      <c r="S234" s="165"/>
      <c r="T234" s="165"/>
      <c r="U234" s="409"/>
      <c r="V234" s="165"/>
      <c r="W234" s="409"/>
      <c r="X234" s="167"/>
      <c r="Y234" s="167"/>
    </row>
    <row r="235" spans="1:25" ht="15">
      <c r="A235" s="361"/>
      <c r="B235" s="156"/>
      <c r="C235" s="157"/>
      <c r="D235" s="158" t="s">
        <v>24</v>
      </c>
      <c r="E235" s="294">
        <v>6765</v>
      </c>
      <c r="F235" s="362">
        <v>7009</v>
      </c>
      <c r="G235" s="294">
        <v>7292</v>
      </c>
      <c r="H235" s="161">
        <v>7868</v>
      </c>
      <c r="I235" s="295">
        <v>1997</v>
      </c>
      <c r="J235" s="161">
        <v>2087</v>
      </c>
      <c r="K235" s="159">
        <v>2152</v>
      </c>
      <c r="L235" s="312">
        <v>2025</v>
      </c>
      <c r="M235" s="164">
        <v>33.4</v>
      </c>
      <c r="N235" s="163">
        <v>34.9</v>
      </c>
      <c r="O235" s="363">
        <f>IF(M235-N235=0,"-",(M235-N235)/N235*100)</f>
        <v>-4.2979942693409745</v>
      </c>
      <c r="P235" s="164">
        <v>143.19999999999999</v>
      </c>
      <c r="Q235" s="163">
        <v>134.5</v>
      </c>
      <c r="R235" s="363">
        <f>IF(P235-Q235=0,"-",(P235-Q235)/Q235*100)</f>
        <v>6.4684014869888395</v>
      </c>
      <c r="S235" s="165"/>
      <c r="T235" s="165"/>
      <c r="U235" s="409"/>
      <c r="V235" s="165"/>
      <c r="W235" s="409"/>
      <c r="X235" s="167"/>
      <c r="Y235" s="167"/>
    </row>
    <row r="236" spans="1:25" ht="15.75">
      <c r="A236" s="361" t="s">
        <v>23</v>
      </c>
      <c r="B236" s="168" t="s">
        <v>25</v>
      </c>
      <c r="C236" s="157">
        <v>181.8</v>
      </c>
      <c r="D236" s="158" t="s">
        <v>26</v>
      </c>
      <c r="E236" s="294">
        <f t="shared" ref="E236:N236" si="55">E234+E235</f>
        <v>58303</v>
      </c>
      <c r="F236" s="362">
        <f t="shared" si="55"/>
        <v>59778</v>
      </c>
      <c r="G236" s="159">
        <f t="shared" si="55"/>
        <v>65435</v>
      </c>
      <c r="H236" s="161">
        <f t="shared" si="55"/>
        <v>68097</v>
      </c>
      <c r="I236" s="295">
        <f t="shared" si="55"/>
        <v>13163</v>
      </c>
      <c r="J236" s="161">
        <f t="shared" si="55"/>
        <v>13493</v>
      </c>
      <c r="K236" s="159">
        <f t="shared" si="55"/>
        <v>14710</v>
      </c>
      <c r="L236" s="295">
        <f t="shared" si="55"/>
        <v>14102</v>
      </c>
      <c r="M236" s="164">
        <f t="shared" si="55"/>
        <v>220.20000000000002</v>
      </c>
      <c r="N236" s="163">
        <f t="shared" si="55"/>
        <v>225.70000000000002</v>
      </c>
      <c r="O236" s="363">
        <f>IF(M236-N236=0,"-",(M236-N236)/N236*100)</f>
        <v>-2.4368630926007975</v>
      </c>
      <c r="P236" s="162">
        <f>P234+P235</f>
        <v>978.8</v>
      </c>
      <c r="Q236" s="163">
        <f>Q234+Q235</f>
        <v>935.9</v>
      </c>
      <c r="R236" s="363">
        <f>IF(P236-Q236=0,"-",(P236-Q236)/Q236*100)</f>
        <v>4.5838230580190169</v>
      </c>
      <c r="S236" s="165"/>
      <c r="T236" s="86">
        <f>+P236*1000000/C236/366</f>
        <v>14710.214190817987</v>
      </c>
      <c r="U236" s="409">
        <f>+T236-K236</f>
        <v>0.21419081798740081</v>
      </c>
      <c r="V236" s="364">
        <f>+Q236*1000000/C236/365</f>
        <v>14104.013141040132</v>
      </c>
      <c r="W236" s="409">
        <f>+V236-L236</f>
        <v>2.0131410401318135</v>
      </c>
      <c r="X236" s="169"/>
      <c r="Y236" s="169"/>
    </row>
    <row r="237" spans="1:25" ht="15.75">
      <c r="A237" s="35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  <c r="Y237" s="170"/>
    </row>
    <row r="238" spans="1:25" ht="13.5" thickBot="1">
      <c r="A238" s="350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  <c r="Y238" s="69"/>
    </row>
    <row r="239" spans="1:25" ht="13.5" thickTop="1">
      <c r="A239" s="36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28540.717428157714</v>
      </c>
      <c r="J239" s="182">
        <f>(N239*1000)/(5446.4*92)*1000</f>
        <v>28978.9945013539</v>
      </c>
      <c r="K239" s="183">
        <f>(P239*1000)/($C$241*366)*1000</f>
        <v>31509.522126122232</v>
      </c>
      <c r="L239" s="181">
        <f>(Q239*1000)/(5446.4*365)*1000</f>
        <v>31971.919619142689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14404.579999999998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14520.469999999996</v>
      </c>
      <c r="O239" s="366">
        <f>IF(M239-N239=0,"-",(M239-N239)/N239*100)</f>
        <v>-0.79811466157774258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63266.05999999999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63558.130000000026</v>
      </c>
      <c r="R239" s="367">
        <f>IF(P239-Q239=0,"-",(P239-Q239)/Q239*100)</f>
        <v>-0.45953208503780074</v>
      </c>
      <c r="S239" s="8"/>
      <c r="T239" s="8"/>
      <c r="U239" s="406"/>
      <c r="V239" s="8"/>
      <c r="W239" s="406"/>
      <c r="X239" s="69"/>
      <c r="Y239" s="69"/>
    </row>
    <row r="240" spans="1:25" ht="12.75">
      <c r="A240" s="349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9239.6554962643331</v>
      </c>
      <c r="J240" s="191">
        <f>(N240*1000)/(5446.4*92)*1000</f>
        <v>9904.8274408624129</v>
      </c>
      <c r="K240" s="192">
        <f>(P240*1000)/($C$241*366)*1000</f>
        <v>9864.424415618103</v>
      </c>
      <c r="L240" s="193">
        <f>(Q240*1000)/(5446.4*365)*1000</f>
        <v>10175.941277787619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4663.2799999999988</v>
      </c>
      <c r="N240" s="253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4963</v>
      </c>
      <c r="O240" s="368">
        <f>IF(M240-N240=0,"-",(M240-N240)/N240*100)</f>
        <v>-6.0390892605279305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19806.180000000004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20229.120000000003</v>
      </c>
      <c r="R240" s="369">
        <f>IF(P240-Q240=0,"-",(P240-Q240)/Q240*100)</f>
        <v>-2.0907483864844276</v>
      </c>
      <c r="S240" s="8"/>
      <c r="T240" s="8"/>
      <c r="U240" s="406"/>
      <c r="V240" s="8"/>
      <c r="W240" s="406"/>
      <c r="X240" s="69"/>
      <c r="Y240" s="69"/>
    </row>
    <row r="241" spans="1:25" ht="13.5" thickBot="1">
      <c r="A241" s="370"/>
      <c r="B241" s="197" t="s">
        <v>25</v>
      </c>
      <c r="C241" s="321">
        <f>SUM(C11:C237)</f>
        <v>5485.9000000000005</v>
      </c>
      <c r="D241" s="199" t="s">
        <v>26</v>
      </c>
      <c r="E241" s="200"/>
      <c r="F241" s="200"/>
      <c r="G241" s="200"/>
      <c r="H241" s="201"/>
      <c r="I241" s="202">
        <f>I239+I240</f>
        <v>37780.372924422045</v>
      </c>
      <c r="J241" s="203">
        <f>J239+J240</f>
        <v>38883.821942216309</v>
      </c>
      <c r="K241" s="204">
        <f>K239+K240</f>
        <v>41373.946541740333</v>
      </c>
      <c r="L241" s="205">
        <f>L239+L240</f>
        <v>42147.86089693031</v>
      </c>
      <c r="M241" s="297">
        <f>SUM(M239:M240)</f>
        <v>19067.859999999997</v>
      </c>
      <c r="N241" s="315">
        <f>SUM(N239:N240)</f>
        <v>19483.469999999994</v>
      </c>
      <c r="O241" s="371">
        <f>IF(M241-N241=0,"-",(M241-N241)/N241*100)</f>
        <v>-2.1331415810427869</v>
      </c>
      <c r="P241" s="206">
        <f>SUM(P239:P240)</f>
        <v>83072.239999999991</v>
      </c>
      <c r="Q241" s="207">
        <f>SUM(Q239:Q240)</f>
        <v>83787.250000000029</v>
      </c>
      <c r="R241" s="372">
        <f>IF(P241-Q241=0,"-",(P241-Q241)/Q241*100)</f>
        <v>-0.85336372777485625</v>
      </c>
      <c r="S241" s="8"/>
      <c r="T241" s="86">
        <f>+P241*1000000/C241/366</f>
        <v>41373.946541740333</v>
      </c>
      <c r="U241" s="406">
        <f>+T241-K241</f>
        <v>0</v>
      </c>
      <c r="V241" s="86">
        <f>+Q241*1000000/5446.4/365</f>
        <v>42147.860896930302</v>
      </c>
      <c r="W241" s="412">
        <f>+V241-L241</f>
        <v>0</v>
      </c>
      <c r="X241" s="69"/>
      <c r="Y241" s="69"/>
    </row>
    <row r="242" spans="1:25" ht="13.5" thickTop="1">
      <c r="A242" s="373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</row>
    <row r="243" spans="1:25" ht="12.75">
      <c r="A243" s="373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</row>
    <row r="244" spans="1:25" ht="12.75">
      <c r="A244" s="374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</row>
    <row r="245" spans="1:25" ht="12.75">
      <c r="A245" s="373"/>
      <c r="B245" s="9"/>
      <c r="C245" s="375" t="s">
        <v>152</v>
      </c>
      <c r="D245" s="376" t="s">
        <v>20</v>
      </c>
      <c r="E245" s="237">
        <v>1961511</v>
      </c>
      <c r="F245" s="237">
        <v>1959038</v>
      </c>
      <c r="G245" s="237">
        <v>2014797</v>
      </c>
      <c r="H245" s="237">
        <v>2013513</v>
      </c>
      <c r="I245" s="237">
        <v>32466</v>
      </c>
      <c r="J245" s="237">
        <v>32684</v>
      </c>
      <c r="K245" s="237">
        <v>35677</v>
      </c>
      <c r="L245" s="237">
        <v>35891.440000000002</v>
      </c>
      <c r="M245" s="238">
        <v>8526.2999999999993</v>
      </c>
      <c r="N245" s="238">
        <v>8583.6</v>
      </c>
      <c r="O245" s="322">
        <v>-0.7</v>
      </c>
      <c r="P245" s="238">
        <v>37275.199999999997</v>
      </c>
      <c r="Q245" s="238">
        <v>37396.5</v>
      </c>
      <c r="R245" s="322">
        <v>-0.3</v>
      </c>
      <c r="S245" s="8"/>
      <c r="T245" s="86"/>
      <c r="U245" s="406"/>
      <c r="V245" s="233"/>
      <c r="W245" s="406"/>
      <c r="X245" s="8"/>
      <c r="Y245" s="8"/>
    </row>
    <row r="246" spans="1:25" ht="12.75">
      <c r="A246" s="373"/>
      <c r="B246" s="9"/>
      <c r="C246" s="377" t="s">
        <v>153</v>
      </c>
      <c r="D246" s="376" t="s">
        <v>24</v>
      </c>
      <c r="E246" s="237">
        <v>463000</v>
      </c>
      <c r="F246" s="237">
        <v>489225</v>
      </c>
      <c r="G246" s="237">
        <v>485362</v>
      </c>
      <c r="H246" s="237">
        <v>497694</v>
      </c>
      <c r="I246" s="237">
        <v>10521</v>
      </c>
      <c r="J246" s="237">
        <v>11188</v>
      </c>
      <c r="K246" s="237">
        <v>11145</v>
      </c>
      <c r="L246" s="237">
        <v>11437</v>
      </c>
      <c r="M246" s="238">
        <v>2763</v>
      </c>
      <c r="N246" s="238">
        <v>2938.3</v>
      </c>
      <c r="O246" s="322">
        <v>-6</v>
      </c>
      <c r="P246" s="238">
        <v>11644.4</v>
      </c>
      <c r="Q246" s="238">
        <v>11917</v>
      </c>
      <c r="R246" s="322">
        <v>-2.2999999999999998</v>
      </c>
      <c r="S246" s="8"/>
      <c r="T246" s="8"/>
      <c r="U246" s="406"/>
      <c r="V246" s="8"/>
      <c r="W246" s="406"/>
      <c r="X246" s="8"/>
      <c r="Y246" s="8"/>
    </row>
    <row r="247" spans="1:25" ht="12.75">
      <c r="A247" s="373"/>
      <c r="B247" s="9"/>
      <c r="C247" s="377" t="s">
        <v>154</v>
      </c>
      <c r="D247" s="377" t="s">
        <v>26</v>
      </c>
      <c r="E247" s="237">
        <v>2424510</v>
      </c>
      <c r="F247" s="237">
        <v>2448262</v>
      </c>
      <c r="G247" s="237">
        <v>2500159</v>
      </c>
      <c r="H247" s="237">
        <v>2511207</v>
      </c>
      <c r="I247" s="237">
        <v>42987</v>
      </c>
      <c r="J247" s="237">
        <v>43872</v>
      </c>
      <c r="K247" s="237">
        <v>46823</v>
      </c>
      <c r="L247" s="237">
        <v>47329</v>
      </c>
      <c r="M247" s="238">
        <f>+M245+M246</f>
        <v>11289.3</v>
      </c>
      <c r="N247" s="238">
        <f>+N245+N246</f>
        <v>11521.900000000001</v>
      </c>
      <c r="O247" s="322">
        <v>-2</v>
      </c>
      <c r="P247" s="238">
        <f>+P245+P246</f>
        <v>48919.6</v>
      </c>
      <c r="Q247" s="238">
        <f>+Q245+Q246</f>
        <v>49313.5</v>
      </c>
      <c r="R247" s="322">
        <v>-0.8</v>
      </c>
      <c r="S247" s="8"/>
      <c r="T247" s="116">
        <f>+P230+P234</f>
        <v>1569.6</v>
      </c>
      <c r="U247" s="406"/>
      <c r="V247" s="86"/>
      <c r="W247" s="412"/>
      <c r="X247" s="8"/>
      <c r="Y247" s="8"/>
    </row>
    <row r="248" spans="1:25" ht="15">
      <c r="A248" s="373"/>
      <c r="B248" s="9"/>
      <c r="C248" s="377" t="s">
        <v>155</v>
      </c>
      <c r="D248" s="378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>
        <f>+P231+P235</f>
        <v>282.2</v>
      </c>
      <c r="U248" s="406"/>
      <c r="V248" s="8"/>
      <c r="W248" s="406"/>
      <c r="X248" s="8">
        <f>+X230+Y230</f>
        <v>3112</v>
      </c>
      <c r="Y248" s="8"/>
    </row>
    <row r="249" spans="1:25" ht="15">
      <c r="A249" s="373"/>
      <c r="B249" s="9"/>
      <c r="C249" s="378"/>
      <c r="D249" s="378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  <c r="X249" s="8"/>
      <c r="Y249" s="8"/>
    </row>
    <row r="250" spans="1:25" ht="15">
      <c r="A250" s="373"/>
      <c r="B250" s="9"/>
      <c r="C250" s="377" t="s">
        <v>155</v>
      </c>
      <c r="D250" s="376" t="s">
        <v>20</v>
      </c>
      <c r="E250" s="237">
        <v>91956</v>
      </c>
      <c r="F250" s="237">
        <v>92055</v>
      </c>
      <c r="G250" s="237">
        <v>100804</v>
      </c>
      <c r="H250" s="237">
        <v>101957</v>
      </c>
      <c r="I250" s="237"/>
      <c r="J250" s="237"/>
      <c r="K250" s="237"/>
      <c r="L250" s="237"/>
      <c r="M250" s="238">
        <v>16.5</v>
      </c>
      <c r="N250" s="238">
        <v>16.5</v>
      </c>
      <c r="O250" s="232"/>
      <c r="P250" s="238">
        <v>71.900000000000006</v>
      </c>
      <c r="Q250" s="238">
        <v>72.599999999999994</v>
      </c>
      <c r="R250" s="232"/>
      <c r="S250" s="8"/>
      <c r="T250" s="8"/>
      <c r="U250" s="406"/>
      <c r="V250" s="8"/>
      <c r="W250" s="406"/>
      <c r="X250" s="8"/>
      <c r="Y250" s="8"/>
    </row>
    <row r="251" spans="1:25" ht="15">
      <c r="A251" s="373"/>
      <c r="B251" s="9"/>
      <c r="C251" s="378"/>
      <c r="D251" s="376" t="s">
        <v>24</v>
      </c>
      <c r="E251" s="237">
        <v>38512</v>
      </c>
      <c r="F251" s="237">
        <v>40108</v>
      </c>
      <c r="G251" s="237">
        <v>41144</v>
      </c>
      <c r="H251" s="237">
        <v>41439</v>
      </c>
      <c r="I251" s="237"/>
      <c r="J251" s="237"/>
      <c r="K251" s="237"/>
      <c r="L251" s="237"/>
      <c r="M251" s="238">
        <v>6.9</v>
      </c>
      <c r="N251" s="238">
        <v>7.1</v>
      </c>
      <c r="O251" s="232"/>
      <c r="P251" s="238">
        <v>29.2</v>
      </c>
      <c r="Q251" s="238">
        <v>29.3</v>
      </c>
      <c r="R251" s="232"/>
      <c r="S251" s="8"/>
      <c r="T251" s="8"/>
      <c r="U251" s="406"/>
      <c r="V251" s="8"/>
      <c r="W251" s="406"/>
      <c r="X251" s="8"/>
      <c r="Y251" s="8"/>
    </row>
    <row r="252" spans="1:25" ht="15">
      <c r="A252" s="373"/>
      <c r="B252" s="9"/>
      <c r="C252" s="379"/>
      <c r="D252" s="377" t="s">
        <v>26</v>
      </c>
      <c r="E252" s="237">
        <v>130468</v>
      </c>
      <c r="F252" s="237">
        <v>132163.12</v>
      </c>
      <c r="G252" s="237">
        <v>141948.06</v>
      </c>
      <c r="H252" s="237">
        <v>143396.07999999999</v>
      </c>
      <c r="I252" s="323"/>
      <c r="J252" s="323"/>
      <c r="K252" s="323"/>
      <c r="L252" s="323"/>
      <c r="M252" s="238">
        <f>+M250+M251</f>
        <v>23.4</v>
      </c>
      <c r="N252" s="238">
        <f>+N250+N251</f>
        <v>23.6</v>
      </c>
      <c r="O252" s="232"/>
      <c r="P252" s="238">
        <f>+P250+P251</f>
        <v>101.10000000000001</v>
      </c>
      <c r="Q252" s="238">
        <f>+Q250+Q251</f>
        <v>101.89999999999999</v>
      </c>
      <c r="R252" s="232"/>
      <c r="S252" s="8"/>
      <c r="T252" s="8"/>
      <c r="U252" s="406"/>
      <c r="V252" s="8"/>
      <c r="W252" s="406"/>
      <c r="X252" s="8"/>
      <c r="Y252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Y252"/>
  <sheetViews>
    <sheetView topLeftCell="C1" workbookViewId="0">
      <selection activeCell="W13" sqref="W13"/>
    </sheetView>
  </sheetViews>
  <sheetFormatPr defaultRowHeight="12"/>
  <cols>
    <col min="19" max="19" width="3.5" customWidth="1"/>
    <col min="21" max="21" width="8.875" style="410"/>
    <col min="23" max="23" width="8.875" style="410"/>
  </cols>
  <sheetData>
    <row r="1" spans="1:25" ht="15.75">
      <c r="A1" s="2" t="s">
        <v>200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43"/>
      <c r="B3" s="9"/>
      <c r="C3" s="343"/>
      <c r="D3" s="343"/>
      <c r="E3" s="34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344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345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  <c r="X5" s="8"/>
      <c r="Y5" s="8"/>
    </row>
    <row r="6" spans="1:25" ht="12.75">
      <c r="A6" s="346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5.75">
      <c r="A7" s="346"/>
      <c r="B7" s="31"/>
      <c r="C7" s="32"/>
      <c r="D7" s="33"/>
      <c r="E7" s="38" t="s">
        <v>11</v>
      </c>
      <c r="F7" s="35" t="s">
        <v>8</v>
      </c>
      <c r="G7" s="260">
        <v>2007</v>
      </c>
      <c r="H7" s="260">
        <v>2006</v>
      </c>
      <c r="I7" s="38" t="s">
        <v>11</v>
      </c>
      <c r="J7" s="35" t="s">
        <v>8</v>
      </c>
      <c r="K7" s="260">
        <v>2007</v>
      </c>
      <c r="L7" s="260">
        <v>2006</v>
      </c>
      <c r="M7" s="261" t="s">
        <v>11</v>
      </c>
      <c r="N7" s="259" t="s">
        <v>8</v>
      </c>
      <c r="O7" s="39" t="s">
        <v>12</v>
      </c>
      <c r="P7" s="260">
        <v>2007</v>
      </c>
      <c r="Q7" s="260">
        <v>2006</v>
      </c>
      <c r="R7" s="40" t="s">
        <v>12</v>
      </c>
      <c r="S7" s="41"/>
      <c r="T7" s="1567" t="s">
        <v>201</v>
      </c>
      <c r="U7" s="1567"/>
      <c r="V7" s="1567"/>
      <c r="W7" s="1567"/>
      <c r="X7" s="8"/>
      <c r="Y7" s="8"/>
    </row>
    <row r="8" spans="1:25" ht="12.75">
      <c r="A8" s="347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348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</row>
    <row r="10" spans="1:25" ht="12.75">
      <c r="A10" s="349" t="s">
        <v>19</v>
      </c>
      <c r="B10" s="68"/>
      <c r="C10" s="69"/>
      <c r="D10" s="70" t="s">
        <v>20</v>
      </c>
      <c r="E10" s="95">
        <v>2248</v>
      </c>
      <c r="F10" s="71">
        <v>2293</v>
      </c>
      <c r="G10" s="71">
        <v>2955</v>
      </c>
      <c r="H10" s="71">
        <v>3011</v>
      </c>
      <c r="I10" s="95">
        <v>2248</v>
      </c>
      <c r="J10" s="71">
        <v>2293</v>
      </c>
      <c r="K10" s="71">
        <v>2955</v>
      </c>
      <c r="L10" s="71">
        <v>3011</v>
      </c>
      <c r="M10" s="107">
        <v>1.2</v>
      </c>
      <c r="N10" s="73">
        <v>1.22</v>
      </c>
      <c r="O10" s="74">
        <f>IF(M10-N10=0,"-",(M10-N10)/N10*100)</f>
        <v>-1.6393442622950833</v>
      </c>
      <c r="P10" s="107">
        <v>6.26</v>
      </c>
      <c r="Q10" s="73">
        <v>6.37</v>
      </c>
      <c r="R10" s="74">
        <f>IF(P10-Q10=0,"-",(P10-Q10)/Q10*100)</f>
        <v>-1.7268445839874462</v>
      </c>
      <c r="S10" s="8"/>
      <c r="T10" s="75"/>
      <c r="U10" s="408" t="s">
        <v>21</v>
      </c>
      <c r="V10" s="75"/>
      <c r="W10" s="408"/>
      <c r="X10" s="8"/>
      <c r="Y10" s="8"/>
    </row>
    <row r="11" spans="1:25" ht="12.75">
      <c r="A11" s="349" t="s">
        <v>22</v>
      </c>
      <c r="B11" s="68"/>
      <c r="C11" s="77" t="s">
        <v>23</v>
      </c>
      <c r="D11" s="70" t="s">
        <v>24</v>
      </c>
      <c r="E11" s="95">
        <v>1897</v>
      </c>
      <c r="F11" s="71">
        <v>1882</v>
      </c>
      <c r="G11" s="71">
        <v>1905</v>
      </c>
      <c r="H11" s="71">
        <v>1935</v>
      </c>
      <c r="I11" s="95">
        <v>1897</v>
      </c>
      <c r="J11" s="71">
        <v>1882</v>
      </c>
      <c r="K11" s="71">
        <v>1905</v>
      </c>
      <c r="L11" s="71">
        <v>1935</v>
      </c>
      <c r="M11" s="107">
        <v>1.01</v>
      </c>
      <c r="N11" s="73">
        <v>1.01</v>
      </c>
      <c r="O11" s="74" t="str">
        <f>IF(M11-N11=0,"-",(M11-N11)/N11*100)</f>
        <v>-</v>
      </c>
      <c r="P11" s="107">
        <v>4.03</v>
      </c>
      <c r="Q11" s="73">
        <v>4.0999999999999996</v>
      </c>
      <c r="R11" s="74">
        <f>IF(P11-Q11=0,"-",(P11-Q11)/Q11*100)</f>
        <v>-1.7073170731707172</v>
      </c>
      <c r="S11" s="8"/>
      <c r="T11" s="8"/>
      <c r="U11" s="406"/>
      <c r="V11" s="8"/>
      <c r="W11" s="406"/>
      <c r="X11" s="8"/>
      <c r="Y11" s="8"/>
    </row>
    <row r="12" spans="1:25" ht="12.75">
      <c r="A12" s="350" t="s">
        <v>23</v>
      </c>
      <c r="B12" s="79" t="s">
        <v>25</v>
      </c>
      <c r="C12" s="80">
        <v>5.8</v>
      </c>
      <c r="D12" s="81" t="s">
        <v>26</v>
      </c>
      <c r="E12" s="82">
        <f t="shared" ref="E12:N12" si="0">+E10+E11</f>
        <v>4145</v>
      </c>
      <c r="F12" s="83">
        <f t="shared" si="0"/>
        <v>4175</v>
      </c>
      <c r="G12" s="83">
        <f t="shared" si="0"/>
        <v>4860</v>
      </c>
      <c r="H12" s="84">
        <f t="shared" si="0"/>
        <v>4946</v>
      </c>
      <c r="I12" s="305">
        <f t="shared" si="0"/>
        <v>4145</v>
      </c>
      <c r="J12" s="87">
        <f t="shared" si="0"/>
        <v>4175</v>
      </c>
      <c r="K12" s="305">
        <f t="shared" si="0"/>
        <v>4860</v>
      </c>
      <c r="L12" s="305">
        <f t="shared" si="0"/>
        <v>4946</v>
      </c>
      <c r="M12" s="107">
        <f t="shared" si="0"/>
        <v>2.21</v>
      </c>
      <c r="N12" s="73">
        <f t="shared" si="0"/>
        <v>2.23</v>
      </c>
      <c r="O12" s="74">
        <f>IF(M12-N12=0,"-",(M12-N12)/N12*100)</f>
        <v>-0.89686098654708601</v>
      </c>
      <c r="P12" s="72">
        <f>+P10+P11</f>
        <v>10.29</v>
      </c>
      <c r="Q12" s="73">
        <f>+Q10+Q11</f>
        <v>10.469999999999999</v>
      </c>
      <c r="R12" s="74">
        <f>IF(P12-Q12=0,"-",(P12-Q12)/Q12*100)</f>
        <v>-1.7191977077363874</v>
      </c>
      <c r="S12" s="8"/>
      <c r="T12" s="86">
        <f>+P12*1000000/C12/365</f>
        <v>4860.6518658478981</v>
      </c>
      <c r="U12" s="406">
        <f>+T12-K12</f>
        <v>0.65186584789807966</v>
      </c>
      <c r="V12" s="86">
        <f>+Q12*1000000/C12/365</f>
        <v>4945.6778460085015</v>
      </c>
      <c r="W12" s="406">
        <f>+V12-L12</f>
        <v>-0.32215399149845325</v>
      </c>
      <c r="X12" s="8"/>
      <c r="Y12" s="8"/>
    </row>
    <row r="13" spans="1:25" ht="12.75">
      <c r="A13" s="348"/>
      <c r="B13" s="9"/>
      <c r="C13" s="80"/>
      <c r="D13" s="57"/>
      <c r="E13" s="87"/>
      <c r="F13" s="88"/>
      <c r="G13" s="89"/>
      <c r="H13" s="89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349" t="s">
        <v>19</v>
      </c>
      <c r="B14" s="68"/>
      <c r="C14" s="80"/>
      <c r="D14" s="94" t="s">
        <v>20</v>
      </c>
      <c r="E14" s="95">
        <v>1109</v>
      </c>
      <c r="F14" s="71">
        <v>1154</v>
      </c>
      <c r="G14" s="71">
        <v>1479</v>
      </c>
      <c r="H14" s="71">
        <v>1522</v>
      </c>
      <c r="I14" s="95">
        <v>1109</v>
      </c>
      <c r="J14" s="71">
        <v>1154</v>
      </c>
      <c r="K14" s="71">
        <v>1479</v>
      </c>
      <c r="L14" s="71">
        <v>1522</v>
      </c>
      <c r="M14" s="107">
        <v>1.31</v>
      </c>
      <c r="N14" s="73">
        <v>1.36</v>
      </c>
      <c r="O14" s="74">
        <f>IF(M14-N14=0,"-",(M14-N14)/N14*100)</f>
        <v>-3.676470588235297</v>
      </c>
      <c r="P14" s="107">
        <v>6.91</v>
      </c>
      <c r="Q14" s="73">
        <v>7.11</v>
      </c>
      <c r="R14" s="74">
        <f>IF(P14-Q14=0,"-",(P14-Q14)/Q14*100)</f>
        <v>-2.8129395218002835</v>
      </c>
      <c r="S14" s="8"/>
      <c r="T14" s="8"/>
      <c r="U14" s="406"/>
      <c r="V14" s="8"/>
      <c r="W14" s="406"/>
      <c r="X14" s="8"/>
      <c r="Y14" s="8"/>
    </row>
    <row r="15" spans="1:25" ht="12.75">
      <c r="A15" s="349" t="s">
        <v>28</v>
      </c>
      <c r="B15" s="68"/>
      <c r="C15" s="80"/>
      <c r="D15" s="94" t="s">
        <v>24</v>
      </c>
      <c r="E15" s="95">
        <v>174</v>
      </c>
      <c r="F15" s="71">
        <v>169</v>
      </c>
      <c r="G15" s="71">
        <v>172</v>
      </c>
      <c r="H15" s="71">
        <v>181</v>
      </c>
      <c r="I15" s="95">
        <v>174</v>
      </c>
      <c r="J15" s="71">
        <v>169</v>
      </c>
      <c r="K15" s="71">
        <v>172</v>
      </c>
      <c r="L15" s="71">
        <v>181</v>
      </c>
      <c r="M15" s="107">
        <v>0.2</v>
      </c>
      <c r="N15" s="73">
        <v>0.2</v>
      </c>
      <c r="O15" s="74" t="str">
        <f>IF(M15-N15=0,"-",(M15-N15)/N15*100)</f>
        <v>-</v>
      </c>
      <c r="P15" s="107">
        <v>0.8</v>
      </c>
      <c r="Q15" s="73">
        <v>0.85</v>
      </c>
      <c r="R15" s="74">
        <f>IF(P15-Q15=0,"-",(P15-Q15)/Q15*100)</f>
        <v>-5.882352941176463</v>
      </c>
      <c r="S15" s="8"/>
      <c r="T15" s="8"/>
      <c r="U15" s="406"/>
      <c r="V15" s="8"/>
      <c r="W15" s="406"/>
      <c r="X15" s="8"/>
      <c r="Y15" s="8"/>
    </row>
    <row r="16" spans="1:25" ht="12.75">
      <c r="A16" s="350" t="s">
        <v>23</v>
      </c>
      <c r="B16" s="79" t="s">
        <v>25</v>
      </c>
      <c r="C16" s="80">
        <v>12.8</v>
      </c>
      <c r="D16" s="94" t="s">
        <v>26</v>
      </c>
      <c r="E16" s="82">
        <f t="shared" ref="E16:L16" si="1">E14+E15</f>
        <v>1283</v>
      </c>
      <c r="F16" s="83">
        <f t="shared" si="1"/>
        <v>1323</v>
      </c>
      <c r="G16" s="83">
        <f t="shared" si="1"/>
        <v>1651</v>
      </c>
      <c r="H16" s="84">
        <f t="shared" si="1"/>
        <v>1703</v>
      </c>
      <c r="I16" s="305">
        <f t="shared" si="1"/>
        <v>1283</v>
      </c>
      <c r="J16" s="87">
        <f t="shared" si="1"/>
        <v>1323</v>
      </c>
      <c r="K16" s="305">
        <f t="shared" si="1"/>
        <v>1651</v>
      </c>
      <c r="L16" s="305">
        <f t="shared" si="1"/>
        <v>1703</v>
      </c>
      <c r="M16" s="107">
        <f>M15+M14</f>
        <v>1.51</v>
      </c>
      <c r="N16" s="73">
        <f>N15+N14</f>
        <v>1.56</v>
      </c>
      <c r="O16" s="74">
        <f>IF(M16-N16=0,"-",(M16-N16)/N16*100)</f>
        <v>-3.2051282051282075</v>
      </c>
      <c r="P16" s="72">
        <f>P15+P14</f>
        <v>7.71</v>
      </c>
      <c r="Q16" s="73">
        <f>Q15+Q14</f>
        <v>7.96</v>
      </c>
      <c r="R16" s="74">
        <f>IF(P16-Q16=0,"-",(P16-Q16)/Q16*100)</f>
        <v>-3.1407035175879394</v>
      </c>
      <c r="S16" s="8"/>
      <c r="T16" s="86">
        <f>+P16*1000000/C16/365</f>
        <v>1650.2568493150684</v>
      </c>
      <c r="U16" s="406">
        <f>+T16-K16</f>
        <v>-0.74315068493160652</v>
      </c>
      <c r="V16" s="86">
        <f>+Q16*1000000/C16/365</f>
        <v>1703.7671232876712</v>
      </c>
      <c r="W16" s="406">
        <f>+V16-L16</f>
        <v>0.76712328767121107</v>
      </c>
      <c r="X16" s="8"/>
      <c r="Y16" s="8"/>
    </row>
    <row r="17" spans="1:25" ht="12.75">
      <c r="A17" s="348"/>
      <c r="B17" s="9"/>
      <c r="C17" s="80"/>
      <c r="D17" s="57"/>
      <c r="E17" s="98"/>
      <c r="F17" s="88"/>
      <c r="G17" s="89"/>
      <c r="H17" s="89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351" t="s">
        <v>30</v>
      </c>
      <c r="B18" s="100"/>
      <c r="C18" s="101" t="s">
        <v>23</v>
      </c>
      <c r="D18" s="94" t="s">
        <v>20</v>
      </c>
      <c r="E18" s="95">
        <v>1859</v>
      </c>
      <c r="F18" s="71">
        <v>1821</v>
      </c>
      <c r="G18" s="71">
        <v>2403</v>
      </c>
      <c r="H18" s="71">
        <v>2328</v>
      </c>
      <c r="I18" s="95">
        <v>1859</v>
      </c>
      <c r="J18" s="71">
        <v>1821</v>
      </c>
      <c r="K18" s="71">
        <v>2403</v>
      </c>
      <c r="L18" s="71">
        <v>2328</v>
      </c>
      <c r="M18" s="107">
        <v>1.1599999999999999</v>
      </c>
      <c r="N18" s="73">
        <v>1.1399999999999999</v>
      </c>
      <c r="O18" s="74">
        <f>IF(M18-N18=0,"-",(M18-N18)/N18*100)</f>
        <v>1.7543859649122824</v>
      </c>
      <c r="P18" s="107">
        <v>5.96</v>
      </c>
      <c r="Q18" s="73">
        <v>5.78</v>
      </c>
      <c r="R18" s="74">
        <f>IF(P18-Q18=0,"-",(P18-Q18)/Q18*100)</f>
        <v>3.1141868512110675</v>
      </c>
      <c r="S18" s="8"/>
      <c r="T18" s="8"/>
      <c r="U18" s="406"/>
      <c r="V18" s="8"/>
      <c r="W18" s="406"/>
      <c r="X18" s="8"/>
      <c r="Y18" s="8"/>
    </row>
    <row r="19" spans="1:25" ht="12.75">
      <c r="A19" s="352"/>
      <c r="B19" s="103"/>
      <c r="C19" s="80"/>
      <c r="D19" s="94" t="s">
        <v>24</v>
      </c>
      <c r="E19" s="95">
        <v>2384</v>
      </c>
      <c r="F19" s="71">
        <v>2377</v>
      </c>
      <c r="G19" s="71">
        <v>2454</v>
      </c>
      <c r="H19" s="71">
        <v>2368</v>
      </c>
      <c r="I19" s="95">
        <v>2384</v>
      </c>
      <c r="J19" s="71">
        <v>2377</v>
      </c>
      <c r="K19" s="71">
        <v>2454</v>
      </c>
      <c r="L19" s="71">
        <v>2368</v>
      </c>
      <c r="M19" s="107">
        <v>1.49</v>
      </c>
      <c r="N19" s="73">
        <v>1.48</v>
      </c>
      <c r="O19" s="74">
        <f>IF(M19-N19=0,"-",(M19-N19)/N19*100)</f>
        <v>0.67567567567567632</v>
      </c>
      <c r="P19" s="107">
        <v>6.09</v>
      </c>
      <c r="Q19" s="73">
        <v>5.88</v>
      </c>
      <c r="R19" s="74">
        <f>IF(P19-Q19=0,"-",(P19-Q19)/Q19*100)</f>
        <v>3.5714285714285712</v>
      </c>
      <c r="S19" s="8"/>
      <c r="T19" s="8"/>
      <c r="U19" s="406"/>
      <c r="V19" s="233"/>
      <c r="W19" s="406"/>
      <c r="X19" s="8"/>
      <c r="Y19" s="8"/>
    </row>
    <row r="20" spans="1:25" ht="12.75">
      <c r="A20" s="353"/>
      <c r="B20" s="79" t="s">
        <v>25</v>
      </c>
      <c r="C20" s="80">
        <v>6.8</v>
      </c>
      <c r="D20" s="94" t="s">
        <v>26</v>
      </c>
      <c r="E20" s="82">
        <f t="shared" ref="E20:L20" si="2">E18+E19</f>
        <v>4243</v>
      </c>
      <c r="F20" s="83">
        <f t="shared" si="2"/>
        <v>4198</v>
      </c>
      <c r="G20" s="83">
        <f t="shared" si="2"/>
        <v>4857</v>
      </c>
      <c r="H20" s="84">
        <f t="shared" si="2"/>
        <v>4696</v>
      </c>
      <c r="I20" s="305">
        <f t="shared" si="2"/>
        <v>4243</v>
      </c>
      <c r="J20" s="87">
        <f t="shared" si="2"/>
        <v>4198</v>
      </c>
      <c r="K20" s="305">
        <f t="shared" si="2"/>
        <v>4857</v>
      </c>
      <c r="L20" s="305">
        <f t="shared" si="2"/>
        <v>4696</v>
      </c>
      <c r="M20" s="107">
        <f>M19+M18</f>
        <v>2.65</v>
      </c>
      <c r="N20" s="73">
        <f>N19+N18</f>
        <v>2.62</v>
      </c>
      <c r="O20" s="74">
        <f>IF(M20-N20=0,"-",(M20-N20)/N20*100)</f>
        <v>1.1450381679389239</v>
      </c>
      <c r="P20" s="107">
        <f>P19+P18</f>
        <v>12.05</v>
      </c>
      <c r="Q20" s="73">
        <f>Q19+Q18</f>
        <v>11.66</v>
      </c>
      <c r="R20" s="74">
        <f>IF(P20-Q20=0,"-",(P20-Q20)/Q20*100)</f>
        <v>3.3447684391080665</v>
      </c>
      <c r="S20" s="8"/>
      <c r="T20" s="86">
        <f>+P20*1000000/C20/365</f>
        <v>4854.955680902498</v>
      </c>
      <c r="U20" s="406">
        <f>+T20-K20</f>
        <v>-2.0443190975020116</v>
      </c>
      <c r="V20" s="86">
        <f>+Q20*1000000/C20/365</f>
        <v>4697.8243352135378</v>
      </c>
      <c r="W20" s="406">
        <f>+V20-L20</f>
        <v>1.8243352135377791</v>
      </c>
      <c r="X20" s="8"/>
      <c r="Y20" s="8"/>
    </row>
    <row r="21" spans="1:25" ht="12.75">
      <c r="A21" s="348"/>
      <c r="B21" s="9"/>
      <c r="C21" s="80"/>
      <c r="D21" s="57"/>
      <c r="E21" s="98"/>
      <c r="F21" s="88"/>
      <c r="G21" s="89"/>
      <c r="H21" s="89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349" t="s">
        <v>32</v>
      </c>
      <c r="B22" s="68"/>
      <c r="C22" s="8"/>
      <c r="D22" s="94" t="s">
        <v>20</v>
      </c>
      <c r="E22" s="95">
        <v>5419</v>
      </c>
      <c r="F22" s="71">
        <v>5072</v>
      </c>
      <c r="G22" s="71">
        <v>6715</v>
      </c>
      <c r="H22" s="71">
        <v>6595</v>
      </c>
      <c r="I22" s="264">
        <v>5350</v>
      </c>
      <c r="J22" s="272">
        <v>5048</v>
      </c>
      <c r="K22" s="354">
        <v>6441</v>
      </c>
      <c r="L22" s="354">
        <v>6569</v>
      </c>
      <c r="M22" s="115">
        <v>15.9</v>
      </c>
      <c r="N22" s="93">
        <v>12.5</v>
      </c>
      <c r="O22" s="74">
        <f>IF(M22-N22=0,"-",(M22-N22)/N22*100)</f>
        <v>27.200000000000003</v>
      </c>
      <c r="P22" s="115">
        <v>75.900000000000006</v>
      </c>
      <c r="Q22" s="93">
        <v>64.7</v>
      </c>
      <c r="R22" s="74">
        <f>IF(P22-Q22=0,"-",(P22-Q22)/Q22*100)</f>
        <v>17.310664605873267</v>
      </c>
      <c r="S22" s="8"/>
      <c r="T22" s="8"/>
      <c r="U22" s="406"/>
      <c r="V22" s="8"/>
      <c r="W22" s="406"/>
      <c r="X22" s="8"/>
      <c r="Y22" s="8"/>
    </row>
    <row r="23" spans="1:25" ht="12.75">
      <c r="A23" s="349"/>
      <c r="B23" s="68"/>
      <c r="C23" s="8"/>
      <c r="D23" s="94" t="s">
        <v>24</v>
      </c>
      <c r="E23" s="95">
        <v>2428</v>
      </c>
      <c r="F23" s="71">
        <v>2378</v>
      </c>
      <c r="G23" s="71">
        <v>2436</v>
      </c>
      <c r="H23" s="71">
        <v>2445</v>
      </c>
      <c r="I23" s="264">
        <v>2403</v>
      </c>
      <c r="J23" s="272">
        <v>2375</v>
      </c>
      <c r="K23" s="354">
        <v>2345</v>
      </c>
      <c r="L23" s="354">
        <v>2375</v>
      </c>
      <c r="M23" s="115">
        <v>7.1</v>
      </c>
      <c r="N23" s="93">
        <v>5.9</v>
      </c>
      <c r="O23" s="74">
        <f>IF(M23-N23=0,"-",(M23-N23)/N23*100)</f>
        <v>20.338983050847446</v>
      </c>
      <c r="P23" s="115">
        <v>27.6</v>
      </c>
      <c r="Q23" s="93">
        <v>24.1</v>
      </c>
      <c r="R23" s="74">
        <f>IF(P23-Q23=0,"-",(P23-Q23)/Q23*100)</f>
        <v>14.522821576763484</v>
      </c>
      <c r="S23" s="8"/>
      <c r="T23" s="8"/>
      <c r="U23" s="406"/>
      <c r="V23" s="8"/>
      <c r="W23" s="406"/>
      <c r="X23" s="8"/>
      <c r="Y23" s="8"/>
    </row>
    <row r="24" spans="1:25" ht="12.75">
      <c r="A24" s="350" t="s">
        <v>23</v>
      </c>
      <c r="B24" s="79" t="s">
        <v>25</v>
      </c>
      <c r="C24" s="355">
        <v>32.299999999999997</v>
      </c>
      <c r="D24" s="94" t="s">
        <v>26</v>
      </c>
      <c r="E24" s="82">
        <f t="shared" ref="E24:N24" si="3">E22+E23</f>
        <v>7847</v>
      </c>
      <c r="F24" s="83">
        <f t="shared" si="3"/>
        <v>7450</v>
      </c>
      <c r="G24" s="83">
        <f t="shared" si="3"/>
        <v>9151</v>
      </c>
      <c r="H24" s="84">
        <f t="shared" si="3"/>
        <v>9040</v>
      </c>
      <c r="I24" s="305">
        <f t="shared" si="3"/>
        <v>7753</v>
      </c>
      <c r="J24" s="87">
        <f t="shared" si="3"/>
        <v>7423</v>
      </c>
      <c r="K24" s="305">
        <f t="shared" si="3"/>
        <v>8786</v>
      </c>
      <c r="L24" s="305">
        <f t="shared" si="3"/>
        <v>8944</v>
      </c>
      <c r="M24" s="115">
        <f t="shared" si="3"/>
        <v>23</v>
      </c>
      <c r="N24" s="93">
        <f t="shared" si="3"/>
        <v>18.399999999999999</v>
      </c>
      <c r="O24" s="74">
        <f>IF(M24-N24=0,"-",(M24-N24)/N24*100)</f>
        <v>25.000000000000011</v>
      </c>
      <c r="P24" s="92">
        <f>P22+P23</f>
        <v>103.5</v>
      </c>
      <c r="Q24" s="93">
        <f>Q22+Q23</f>
        <v>88.800000000000011</v>
      </c>
      <c r="R24" s="74">
        <f>IF(P24-Q24=0,"-",(P24-Q24)/Q24*100)</f>
        <v>16.554054054054042</v>
      </c>
      <c r="S24" s="8"/>
      <c r="T24" s="86">
        <f>+P24*1000000/C24/365</f>
        <v>8778.9982611645974</v>
      </c>
      <c r="U24" s="406">
        <f>+T24-K24</f>
        <v>-7.001738835402648</v>
      </c>
      <c r="V24" s="86">
        <f>+Q24*1000000/27/365</f>
        <v>9010.6544901065463</v>
      </c>
      <c r="W24" s="406">
        <f>+V24-L24</f>
        <v>66.654490106546291</v>
      </c>
      <c r="X24" s="8"/>
      <c r="Y24" s="8"/>
    </row>
    <row r="25" spans="1:25" ht="12.75">
      <c r="A25" s="348"/>
      <c r="B25" s="9"/>
      <c r="C25" s="8"/>
      <c r="D25" s="57"/>
      <c r="E25" s="82"/>
      <c r="F25" s="83"/>
      <c r="G25" s="83"/>
      <c r="H25" s="83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349" t="s">
        <v>34</v>
      </c>
      <c r="B26" s="68"/>
      <c r="C26" s="101"/>
      <c r="D26" s="94" t="s">
        <v>20</v>
      </c>
      <c r="E26" s="82">
        <v>15629</v>
      </c>
      <c r="F26" s="83">
        <v>15054</v>
      </c>
      <c r="G26" s="83">
        <v>17684</v>
      </c>
      <c r="H26" s="83">
        <v>17849</v>
      </c>
      <c r="I26" s="264">
        <v>7761</v>
      </c>
      <c r="J26" s="113">
        <v>7475</v>
      </c>
      <c r="K26" s="95">
        <v>8787</v>
      </c>
      <c r="L26" s="310">
        <v>8877</v>
      </c>
      <c r="M26" s="115">
        <v>54</v>
      </c>
      <c r="N26" s="93">
        <v>52.1</v>
      </c>
      <c r="O26" s="74">
        <f>IF(M26-N26=0,"-",(M26-N26)/N26*100)</f>
        <v>3.6468330134356979</v>
      </c>
      <c r="P26" s="115">
        <v>242.8</v>
      </c>
      <c r="Q26" s="93">
        <v>245.3</v>
      </c>
      <c r="R26" s="74">
        <f>IF(P26-Q26=0,"-",(P26-Q26)/Q26*100)</f>
        <v>-1.019160211985324</v>
      </c>
      <c r="S26" s="8"/>
      <c r="T26" s="86">
        <f>+P26*1000000/C28/181</f>
        <v>17720.428851894292</v>
      </c>
      <c r="U26" s="406"/>
      <c r="V26" s="8"/>
      <c r="W26" s="406"/>
      <c r="X26" s="8"/>
      <c r="Y26" s="8"/>
    </row>
    <row r="27" spans="1:25" ht="12.75">
      <c r="A27" s="348"/>
      <c r="B27" s="79"/>
      <c r="C27" s="80"/>
      <c r="D27" s="94" t="s">
        <v>24</v>
      </c>
      <c r="E27" s="82">
        <v>7201</v>
      </c>
      <c r="F27" s="83">
        <v>7252</v>
      </c>
      <c r="G27" s="83">
        <v>7536</v>
      </c>
      <c r="H27" s="83">
        <v>7524</v>
      </c>
      <c r="I27" s="264">
        <v>3591</v>
      </c>
      <c r="J27" s="113">
        <v>3617</v>
      </c>
      <c r="K27" s="95">
        <v>3758</v>
      </c>
      <c r="L27" s="310">
        <v>3753</v>
      </c>
      <c r="M27" s="115">
        <v>25</v>
      </c>
      <c r="N27" s="93">
        <v>25.2</v>
      </c>
      <c r="O27" s="74">
        <f>IF(M27-N27=0,"-",(M27-N27)/N27*100)</f>
        <v>-0.79365079365079083</v>
      </c>
      <c r="P27" s="115">
        <v>103.8</v>
      </c>
      <c r="Q27" s="93">
        <v>103.7</v>
      </c>
      <c r="R27" s="74">
        <f>IF(P27-Q27=0,"-",(P27-Q27)/Q27*100)</f>
        <v>9.6432015429116988E-2</v>
      </c>
      <c r="S27" s="8"/>
      <c r="T27" s="86">
        <f>+P27*1000000/C28/181</f>
        <v>7575.7022851179045</v>
      </c>
      <c r="U27" s="406"/>
      <c r="V27" s="8"/>
      <c r="W27" s="406"/>
      <c r="X27" s="8"/>
      <c r="Y27" s="8"/>
    </row>
    <row r="28" spans="1:25" ht="12.75">
      <c r="A28" s="350"/>
      <c r="B28" s="79" t="s">
        <v>25</v>
      </c>
      <c r="C28" s="114">
        <v>75.7</v>
      </c>
      <c r="D28" s="94" t="s">
        <v>26</v>
      </c>
      <c r="E28" s="82">
        <f>E27+E26</f>
        <v>22830</v>
      </c>
      <c r="F28" s="83">
        <f>F27+F26</f>
        <v>22306</v>
      </c>
      <c r="G28" s="83">
        <f>G27+G26</f>
        <v>25220</v>
      </c>
      <c r="H28" s="83">
        <f>H27+H26</f>
        <v>25373</v>
      </c>
      <c r="I28" s="264">
        <f>+I26+I27</f>
        <v>11352</v>
      </c>
      <c r="J28" s="113">
        <f>+J26+J27</f>
        <v>11092</v>
      </c>
      <c r="K28" s="95">
        <f>+K26+K27</f>
        <v>12545</v>
      </c>
      <c r="L28" s="310">
        <f>+L26+L27</f>
        <v>12630</v>
      </c>
      <c r="M28" s="115">
        <f>M27+M26</f>
        <v>79</v>
      </c>
      <c r="N28" s="93">
        <f>N27+N26</f>
        <v>77.3</v>
      </c>
      <c r="O28" s="74">
        <f>IF(M28-N28=0,"-",(M28-N28)/N28*100)</f>
        <v>2.1992238033635223</v>
      </c>
      <c r="P28" s="115">
        <f>P27+P26</f>
        <v>346.6</v>
      </c>
      <c r="Q28" s="93">
        <f>Q27+Q26</f>
        <v>349</v>
      </c>
      <c r="R28" s="74">
        <f>IF(P28-Q28=0,"-",(P28-Q28)/Q28*100)</f>
        <v>-0.68767908309454939</v>
      </c>
      <c r="S28" s="8"/>
      <c r="T28" s="86">
        <f>+P28*1000000/C28/365</f>
        <v>12544.108865203309</v>
      </c>
      <c r="U28" s="406">
        <f>+T28-K28</f>
        <v>-0.89113479669140361</v>
      </c>
      <c r="V28" s="86">
        <f>+Q28*1000000/C28/365</f>
        <v>12630.969399757514</v>
      </c>
      <c r="W28" s="406">
        <f>+V28-L28</f>
        <v>0.96939975751411112</v>
      </c>
      <c r="X28" s="8"/>
      <c r="Y28" s="8"/>
    </row>
    <row r="29" spans="1:25" ht="12.75">
      <c r="A29" s="348"/>
      <c r="B29" s="9"/>
      <c r="C29" s="80"/>
      <c r="D29" s="57"/>
      <c r="E29" s="82"/>
      <c r="F29" s="83"/>
      <c r="G29" s="83"/>
      <c r="H29" s="83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349" t="s">
        <v>35</v>
      </c>
      <c r="B30" s="68"/>
      <c r="C30" s="80"/>
      <c r="D30" s="94" t="s">
        <v>20</v>
      </c>
      <c r="E30" s="82">
        <v>21342</v>
      </c>
      <c r="F30" s="83">
        <v>21498</v>
      </c>
      <c r="G30" s="83">
        <v>24026</v>
      </c>
      <c r="H30" s="83">
        <v>24031</v>
      </c>
      <c r="I30" s="173">
        <v>12874</v>
      </c>
      <c r="J30" s="97">
        <v>12910</v>
      </c>
      <c r="K30" s="82">
        <v>14739</v>
      </c>
      <c r="L30" s="296">
        <v>14779</v>
      </c>
      <c r="M30" s="115">
        <v>70.5</v>
      </c>
      <c r="N30" s="93">
        <v>70.7</v>
      </c>
      <c r="O30" s="74">
        <f>IF(M30-N30=0,"-",(M30-N30)/N30*100)</f>
        <v>-0.28288543140028688</v>
      </c>
      <c r="P30" s="115">
        <v>320.10000000000002</v>
      </c>
      <c r="Q30" s="93">
        <v>321</v>
      </c>
      <c r="R30" s="74">
        <f>IF(P30-Q30=0,"-",(P30-Q30)/Q30*100)</f>
        <v>-0.28037383177569386</v>
      </c>
      <c r="S30" s="8"/>
      <c r="T30" s="8"/>
      <c r="U30" s="406"/>
      <c r="V30" s="8"/>
      <c r="W30" s="406"/>
      <c r="X30" s="8"/>
      <c r="Y30" s="8"/>
    </row>
    <row r="31" spans="1:25" ht="12.75">
      <c r="A31" s="349" t="s">
        <v>23</v>
      </c>
      <c r="B31" s="68"/>
      <c r="C31" s="80"/>
      <c r="D31" s="94" t="s">
        <v>24</v>
      </c>
      <c r="E31" s="82">
        <v>5264</v>
      </c>
      <c r="F31" s="83">
        <v>5310</v>
      </c>
      <c r="G31" s="83">
        <v>5303</v>
      </c>
      <c r="H31" s="83">
        <v>5360</v>
      </c>
      <c r="I31" s="173">
        <v>3783</v>
      </c>
      <c r="J31" s="97">
        <v>3794</v>
      </c>
      <c r="K31" s="82">
        <v>3813</v>
      </c>
      <c r="L31" s="296">
        <v>3858</v>
      </c>
      <c r="M31" s="115">
        <v>20.7</v>
      </c>
      <c r="N31" s="93">
        <v>20.7</v>
      </c>
      <c r="O31" s="74" t="str">
        <f>IF(M31-N31=0,"-",(M31-N31)/N31*100)</f>
        <v>-</v>
      </c>
      <c r="P31" s="115">
        <v>82.8</v>
      </c>
      <c r="Q31" s="93">
        <v>83.8</v>
      </c>
      <c r="R31" s="74">
        <f>IF(P31-Q31=0,"-",(P31-Q31)/Q31*100)</f>
        <v>-1.1933174224343674</v>
      </c>
      <c r="S31" s="8"/>
      <c r="T31" s="8"/>
      <c r="U31" s="406"/>
      <c r="V31" s="8"/>
      <c r="W31" s="406"/>
      <c r="X31" s="8"/>
      <c r="Y31" s="8"/>
    </row>
    <row r="32" spans="1:25" ht="12.75">
      <c r="A32" s="350"/>
      <c r="B32" s="79" t="s">
        <v>25</v>
      </c>
      <c r="C32" s="80">
        <v>59.5</v>
      </c>
      <c r="D32" s="94" t="s">
        <v>26</v>
      </c>
      <c r="E32" s="82">
        <f t="shared" ref="E32:N32" si="4">E30+E31</f>
        <v>26606</v>
      </c>
      <c r="F32" s="83">
        <f t="shared" si="4"/>
        <v>26808</v>
      </c>
      <c r="G32" s="83">
        <f t="shared" si="4"/>
        <v>29329</v>
      </c>
      <c r="H32" s="83">
        <f t="shared" si="4"/>
        <v>29391</v>
      </c>
      <c r="I32" s="173">
        <f t="shared" si="4"/>
        <v>16657</v>
      </c>
      <c r="J32" s="97">
        <f t="shared" si="4"/>
        <v>16704</v>
      </c>
      <c r="K32" s="82">
        <f t="shared" si="4"/>
        <v>18552</v>
      </c>
      <c r="L32" s="296">
        <f t="shared" si="4"/>
        <v>18637</v>
      </c>
      <c r="M32" s="115">
        <f t="shared" si="4"/>
        <v>91.2</v>
      </c>
      <c r="N32" s="93">
        <f t="shared" si="4"/>
        <v>91.4</v>
      </c>
      <c r="O32" s="74">
        <f>IF(M32-N32=0,"-",(M32-N32)/N32*100)</f>
        <v>-0.2188183807439856</v>
      </c>
      <c r="P32" s="92">
        <f>P30+P31</f>
        <v>402.90000000000003</v>
      </c>
      <c r="Q32" s="93">
        <f>Q30+Q31</f>
        <v>404.8</v>
      </c>
      <c r="R32" s="74">
        <f>IF(P32-Q32=0,"-",(P32-Q32)/Q32*100)</f>
        <v>-0.46936758893280067</v>
      </c>
      <c r="S32" s="8"/>
      <c r="T32" s="86">
        <f>+P32*1000000/C32/365</f>
        <v>18551.859099804307</v>
      </c>
      <c r="U32" s="406">
        <f>+T32-K32</f>
        <v>-0.14090019569266587</v>
      </c>
      <c r="V32" s="86">
        <f>+Q32*1000000/C32/365</f>
        <v>18639.34614941867</v>
      </c>
      <c r="W32" s="406">
        <f>+V32-L32</f>
        <v>2.3461494186703931</v>
      </c>
      <c r="X32" s="8"/>
      <c r="Y32" s="8"/>
    </row>
    <row r="33" spans="1:25" ht="12.75">
      <c r="A33" s="348"/>
      <c r="B33" s="9"/>
      <c r="C33" s="80"/>
      <c r="D33" s="57"/>
      <c r="E33" s="82"/>
      <c r="F33" s="83"/>
      <c r="G33" s="83"/>
      <c r="H33" s="83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351" t="s">
        <v>36</v>
      </c>
      <c r="B34" s="68" t="s">
        <v>23</v>
      </c>
      <c r="C34" s="101" t="s">
        <v>23</v>
      </c>
      <c r="D34" s="94" t="s">
        <v>20</v>
      </c>
      <c r="E34" s="82">
        <v>36406</v>
      </c>
      <c r="F34" s="83">
        <v>36369</v>
      </c>
      <c r="G34" s="83">
        <v>38404</v>
      </c>
      <c r="H34" s="83">
        <v>37713</v>
      </c>
      <c r="I34" s="173">
        <v>18358</v>
      </c>
      <c r="J34" s="97">
        <v>18643</v>
      </c>
      <c r="K34" s="82">
        <v>19429</v>
      </c>
      <c r="L34" s="296">
        <v>19202</v>
      </c>
      <c r="M34" s="115">
        <v>86.5</v>
      </c>
      <c r="N34" s="93">
        <v>87.8</v>
      </c>
      <c r="O34" s="74">
        <f>IF(M34-N34=0,"-",(M34-N34)/N34*100)</f>
        <v>-1.4806378132118418</v>
      </c>
      <c r="P34" s="115">
        <v>363.1</v>
      </c>
      <c r="Q34" s="93">
        <v>358.8</v>
      </c>
      <c r="R34" s="74">
        <f>IF(P34-Q34=0,"-",(P34-Q34)/Q34*100)</f>
        <v>1.1984392419175058</v>
      </c>
      <c r="S34" s="8"/>
      <c r="T34" s="86"/>
      <c r="U34" s="406"/>
      <c r="V34" s="8"/>
      <c r="W34" s="406"/>
      <c r="X34" s="86">
        <f>+Q34*1000000/C36/90</f>
        <v>77864.583333333328</v>
      </c>
      <c r="Y34" s="8"/>
    </row>
    <row r="35" spans="1:25" ht="12.75">
      <c r="A35" s="351" t="s">
        <v>37</v>
      </c>
      <c r="B35" s="68"/>
      <c r="C35" s="80"/>
      <c r="D35" s="94" t="s">
        <v>24</v>
      </c>
      <c r="E35" s="82">
        <v>8083</v>
      </c>
      <c r="F35" s="83">
        <v>8140</v>
      </c>
      <c r="G35" s="83">
        <v>8153</v>
      </c>
      <c r="H35" s="83">
        <v>8245</v>
      </c>
      <c r="I35" s="173">
        <v>3574</v>
      </c>
      <c r="J35" s="97">
        <v>3687</v>
      </c>
      <c r="K35" s="82">
        <v>3652</v>
      </c>
      <c r="L35" s="296">
        <v>3747</v>
      </c>
      <c r="M35" s="115">
        <v>16.8</v>
      </c>
      <c r="N35" s="93">
        <v>17.399999999999999</v>
      </c>
      <c r="O35" s="74">
        <f>IF(M35-N35=0,"-",(M35-N35)/N35*100)</f>
        <v>-3.4482758620689538</v>
      </c>
      <c r="P35" s="115">
        <v>68.3</v>
      </c>
      <c r="Q35" s="93">
        <v>70</v>
      </c>
      <c r="R35" s="74">
        <f>IF(P35-Q35=0,"-",(P35-Q35)/Q35*100)</f>
        <v>-2.4285714285714328</v>
      </c>
      <c r="S35" s="8"/>
      <c r="T35" s="86"/>
      <c r="U35" s="406"/>
      <c r="V35" s="8"/>
      <c r="W35" s="406"/>
      <c r="X35" s="86">
        <f>+Q35*1000000/C36/90</f>
        <v>15190.972222222223</v>
      </c>
      <c r="Y35" s="8"/>
    </row>
    <row r="36" spans="1:25" ht="12.75">
      <c r="A36" s="353"/>
      <c r="B36" s="79" t="s">
        <v>25</v>
      </c>
      <c r="C36" s="80">
        <v>51.2</v>
      </c>
      <c r="D36" s="94" t="s">
        <v>26</v>
      </c>
      <c r="E36" s="82">
        <f t="shared" ref="E36:N36" si="5">E34+E35</f>
        <v>44489</v>
      </c>
      <c r="F36" s="83">
        <f t="shared" si="5"/>
        <v>44509</v>
      </c>
      <c r="G36" s="83">
        <f t="shared" si="5"/>
        <v>46557</v>
      </c>
      <c r="H36" s="83">
        <f t="shared" si="5"/>
        <v>45958</v>
      </c>
      <c r="I36" s="173">
        <f t="shared" si="5"/>
        <v>21932</v>
      </c>
      <c r="J36" s="97">
        <f t="shared" si="5"/>
        <v>22330</v>
      </c>
      <c r="K36" s="82">
        <f t="shared" si="5"/>
        <v>23081</v>
      </c>
      <c r="L36" s="173">
        <f t="shared" si="5"/>
        <v>22949</v>
      </c>
      <c r="M36" s="115">
        <f t="shared" si="5"/>
        <v>103.3</v>
      </c>
      <c r="N36" s="93">
        <f t="shared" si="5"/>
        <v>105.19999999999999</v>
      </c>
      <c r="O36" s="74">
        <f>IF(M36-N36=0,"-",(M36-N36)/N36*100)</f>
        <v>-1.8060836501901063</v>
      </c>
      <c r="P36" s="92">
        <f>P34+P35</f>
        <v>431.40000000000003</v>
      </c>
      <c r="Q36" s="93">
        <f>Q34+Q35</f>
        <v>428.8</v>
      </c>
      <c r="R36" s="74">
        <f>IF(P36-Q36=0,"-",(P36-Q36)/Q36*100)</f>
        <v>0.60634328358209488</v>
      </c>
      <c r="S36" s="8"/>
      <c r="T36" s="86">
        <f>+P36*1000000/C36/365</f>
        <v>23084.332191780821</v>
      </c>
      <c r="U36" s="406">
        <f>+T36-K36</f>
        <v>3.3321917808207218</v>
      </c>
      <c r="V36" s="86">
        <f>+Q36*1000000/C36/365</f>
        <v>22945.205479452055</v>
      </c>
      <c r="W36" s="406">
        <f>+V36-L36</f>
        <v>-3.7945205479445576</v>
      </c>
      <c r="X36" s="86">
        <f>+X34+X35</f>
        <v>93055.555555555547</v>
      </c>
      <c r="Y36" s="8">
        <f>+P36+P40</f>
        <v>584.70000000000005</v>
      </c>
    </row>
    <row r="37" spans="1:25" ht="12.75">
      <c r="A37" s="352"/>
      <c r="B37" s="9"/>
      <c r="C37" s="80"/>
      <c r="D37" s="57"/>
      <c r="E37" s="82"/>
      <c r="F37" s="83"/>
      <c r="G37" s="83"/>
      <c r="H37" s="83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351" t="s">
        <v>39</v>
      </c>
      <c r="B38" s="68" t="s">
        <v>23</v>
      </c>
      <c r="C38" s="101" t="s">
        <v>23</v>
      </c>
      <c r="D38" s="94" t="s">
        <v>20</v>
      </c>
      <c r="E38" s="82">
        <v>13561</v>
      </c>
      <c r="F38" s="83">
        <v>13393</v>
      </c>
      <c r="G38" s="83">
        <v>15623</v>
      </c>
      <c r="H38" s="83">
        <v>15516</v>
      </c>
      <c r="I38" s="173">
        <v>11830</v>
      </c>
      <c r="J38" s="97">
        <v>11634</v>
      </c>
      <c r="K38" s="82">
        <v>13908</v>
      </c>
      <c r="L38" s="296">
        <v>13858</v>
      </c>
      <c r="M38" s="115">
        <v>25.7</v>
      </c>
      <c r="N38" s="93">
        <v>25.3</v>
      </c>
      <c r="O38" s="74">
        <f>IF(M38-N38=0,"-",(M38-N38)/N38*100)</f>
        <v>1.5810276679841841</v>
      </c>
      <c r="P38" s="115">
        <v>119.8</v>
      </c>
      <c r="Q38" s="93">
        <v>119.4</v>
      </c>
      <c r="R38" s="74">
        <f>IF(P38-Q38=0,"-",(P38-Q38)/Q38*100)</f>
        <v>0.3350083752093731</v>
      </c>
      <c r="S38" s="8"/>
      <c r="T38" s="8"/>
      <c r="U38" s="406"/>
      <c r="V38" s="8"/>
      <c r="W38" s="406"/>
      <c r="X38" s="86">
        <f>+Q38*1000000/C40/90</f>
        <v>56214.689265536726</v>
      </c>
      <c r="Y38" s="8"/>
    </row>
    <row r="39" spans="1:25" ht="12.75">
      <c r="A39" s="352"/>
      <c r="B39" s="9"/>
      <c r="C39" s="80"/>
      <c r="D39" s="94" t="s">
        <v>24</v>
      </c>
      <c r="E39" s="82">
        <v>4124</v>
      </c>
      <c r="F39" s="83">
        <v>4127</v>
      </c>
      <c r="G39" s="83">
        <v>4208</v>
      </c>
      <c r="H39" s="83">
        <v>4275</v>
      </c>
      <c r="I39" s="173">
        <v>3809</v>
      </c>
      <c r="J39" s="97">
        <v>3786</v>
      </c>
      <c r="K39" s="82">
        <v>3893</v>
      </c>
      <c r="L39" s="296">
        <v>3946</v>
      </c>
      <c r="M39" s="115">
        <v>8.3000000000000007</v>
      </c>
      <c r="N39" s="93">
        <v>8.1999999999999993</v>
      </c>
      <c r="O39" s="74">
        <f>IF(M39-N39=0,"-",(M39-N39)/N39*100)</f>
        <v>1.2195121951219685</v>
      </c>
      <c r="P39" s="115">
        <v>33.5</v>
      </c>
      <c r="Q39" s="93">
        <v>34</v>
      </c>
      <c r="R39" s="74">
        <f>IF(P39-Q39=0,"-",(P39-Q39)/Q39*100)</f>
        <v>-1.4705882352941175</v>
      </c>
      <c r="S39" s="8"/>
      <c r="T39" s="8"/>
      <c r="U39" s="406"/>
      <c r="V39" s="8"/>
      <c r="W39" s="406"/>
      <c r="X39" s="86">
        <f>+Q39*1000000/C40/90</f>
        <v>16007.532956685498</v>
      </c>
      <c r="Y39" s="8"/>
    </row>
    <row r="40" spans="1:25" ht="12.75">
      <c r="A40" s="353"/>
      <c r="B40" s="79" t="s">
        <v>25</v>
      </c>
      <c r="C40" s="80">
        <v>23.6</v>
      </c>
      <c r="D40" s="94" t="s">
        <v>26</v>
      </c>
      <c r="E40" s="82">
        <f t="shared" ref="E40:N40" si="6">E38+E39</f>
        <v>17685</v>
      </c>
      <c r="F40" s="83">
        <f t="shared" si="6"/>
        <v>17520</v>
      </c>
      <c r="G40" s="83">
        <f t="shared" si="6"/>
        <v>19831</v>
      </c>
      <c r="H40" s="83">
        <f t="shared" si="6"/>
        <v>19791</v>
      </c>
      <c r="I40" s="173">
        <f t="shared" si="6"/>
        <v>15639</v>
      </c>
      <c r="J40" s="97">
        <f t="shared" si="6"/>
        <v>15420</v>
      </c>
      <c r="K40" s="82">
        <f t="shared" si="6"/>
        <v>17801</v>
      </c>
      <c r="L40" s="173">
        <f t="shared" si="6"/>
        <v>17804</v>
      </c>
      <c r="M40" s="115">
        <f t="shared" si="6"/>
        <v>34</v>
      </c>
      <c r="N40" s="93">
        <f t="shared" si="6"/>
        <v>33.5</v>
      </c>
      <c r="O40" s="74">
        <f>IF(M40-N40=0,"-",(M40-N40)/N40*100)</f>
        <v>1.4925373134328357</v>
      </c>
      <c r="P40" s="92">
        <f>P38+P39</f>
        <v>153.30000000000001</v>
      </c>
      <c r="Q40" s="93">
        <f>Q38+Q39</f>
        <v>153.4</v>
      </c>
      <c r="R40" s="74">
        <f>IF(P40-Q40=0,"-",(P40-Q40)/Q40*100)</f>
        <v>-6.5189048239891995E-2</v>
      </c>
      <c r="S40" s="8"/>
      <c r="T40" s="86">
        <f>+P40*1000000/C40/365</f>
        <v>17796.610169491523</v>
      </c>
      <c r="U40" s="406">
        <f>+T40-K40</f>
        <v>-4.3898305084767344</v>
      </c>
      <c r="V40" s="86">
        <f>+Q40*1000000/C40/365</f>
        <v>17808.219178082192</v>
      </c>
      <c r="W40" s="406">
        <f>+V40-L40</f>
        <v>4.2191780821922293</v>
      </c>
      <c r="X40" s="86">
        <f>+X38+X39</f>
        <v>72222.222222222219</v>
      </c>
      <c r="Y40" s="8"/>
    </row>
    <row r="41" spans="1:25" ht="12.75">
      <c r="A41" s="348"/>
      <c r="B41" s="9"/>
      <c r="C41" s="80"/>
      <c r="D41" s="57"/>
      <c r="E41" s="82"/>
      <c r="F41" s="83"/>
      <c r="G41" s="83"/>
      <c r="H41" s="83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349" t="s">
        <v>44</v>
      </c>
      <c r="B42" s="68"/>
      <c r="C42" s="101" t="s">
        <v>23</v>
      </c>
      <c r="D42" s="94" t="s">
        <v>20</v>
      </c>
      <c r="E42" s="82">
        <v>39678</v>
      </c>
      <c r="F42" s="83">
        <v>39834</v>
      </c>
      <c r="G42" s="83">
        <v>43573</v>
      </c>
      <c r="H42" s="83">
        <v>42404</v>
      </c>
      <c r="I42" s="173">
        <v>13305</v>
      </c>
      <c r="J42" s="97">
        <v>13479</v>
      </c>
      <c r="K42" s="82">
        <v>16634</v>
      </c>
      <c r="L42" s="296">
        <v>16234</v>
      </c>
      <c r="M42" s="115">
        <v>160.19999999999999</v>
      </c>
      <c r="N42" s="93">
        <v>162.30000000000001</v>
      </c>
      <c r="O42" s="74">
        <f>IF(M42-N42=0,"-",(M42-N42)/N42*100)</f>
        <v>-1.2939001848428975</v>
      </c>
      <c r="P42" s="115">
        <v>794.7</v>
      </c>
      <c r="Q42" s="93">
        <v>775.6</v>
      </c>
      <c r="R42" s="74">
        <f>IF(P42-Q42=0,"-",(P42-Q42)/Q42*100)</f>
        <v>2.4626095925734943</v>
      </c>
      <c r="S42" s="8"/>
      <c r="T42" s="8"/>
      <c r="U42" s="406"/>
      <c r="V42" s="8"/>
      <c r="W42" s="406"/>
      <c r="X42" s="8"/>
      <c r="Y42" s="8"/>
    </row>
    <row r="43" spans="1:25" ht="12.75">
      <c r="A43" s="348"/>
      <c r="B43" s="9"/>
      <c r="C43" s="80"/>
      <c r="D43" s="94" t="s">
        <v>24</v>
      </c>
      <c r="E43" s="82">
        <v>10003</v>
      </c>
      <c r="F43" s="83">
        <v>10149</v>
      </c>
      <c r="G43" s="83">
        <v>10191</v>
      </c>
      <c r="H43" s="83">
        <v>10077</v>
      </c>
      <c r="I43" s="173">
        <v>3551</v>
      </c>
      <c r="J43" s="97">
        <v>3573</v>
      </c>
      <c r="K43" s="82">
        <v>3683</v>
      </c>
      <c r="L43" s="296">
        <v>3624</v>
      </c>
      <c r="M43" s="115">
        <v>42.8</v>
      </c>
      <c r="N43" s="93">
        <v>43</v>
      </c>
      <c r="O43" s="74">
        <f>IF(M43-N43=0,"-",(M43-N43)/N43*100)</f>
        <v>-0.46511627906977404</v>
      </c>
      <c r="P43" s="115">
        <v>176</v>
      </c>
      <c r="Q43" s="93">
        <v>173.1</v>
      </c>
      <c r="R43" s="74">
        <f>IF(P43-Q43=0,"-",(P43-Q43)/Q43*100)</f>
        <v>1.6753321779318346</v>
      </c>
      <c r="S43" s="8"/>
      <c r="T43" s="8"/>
      <c r="U43" s="406"/>
      <c r="V43" s="8"/>
      <c r="W43" s="406"/>
      <c r="X43" s="8"/>
      <c r="Y43" s="8"/>
    </row>
    <row r="44" spans="1:25" ht="12.75">
      <c r="A44" s="350"/>
      <c r="B44" s="79" t="s">
        <v>25</v>
      </c>
      <c r="C44" s="80">
        <v>130.9</v>
      </c>
      <c r="D44" s="94" t="s">
        <v>26</v>
      </c>
      <c r="E44" s="82">
        <f t="shared" ref="E44:N44" si="7">E42+E43</f>
        <v>49681</v>
      </c>
      <c r="F44" s="83">
        <f t="shared" si="7"/>
        <v>49983</v>
      </c>
      <c r="G44" s="83">
        <f t="shared" si="7"/>
        <v>53764</v>
      </c>
      <c r="H44" s="83">
        <f t="shared" si="7"/>
        <v>52481</v>
      </c>
      <c r="I44" s="173">
        <f t="shared" si="7"/>
        <v>16856</v>
      </c>
      <c r="J44" s="97">
        <f t="shared" si="7"/>
        <v>17052</v>
      </c>
      <c r="K44" s="82">
        <f t="shared" si="7"/>
        <v>20317</v>
      </c>
      <c r="L44" s="173">
        <f t="shared" si="7"/>
        <v>19858</v>
      </c>
      <c r="M44" s="115">
        <f t="shared" si="7"/>
        <v>203</v>
      </c>
      <c r="N44" s="93">
        <f t="shared" si="7"/>
        <v>205.3</v>
      </c>
      <c r="O44" s="74">
        <f>IF(M44-N44=0,"-",(M44-N44)/N44*100)</f>
        <v>-1.120311738918661</v>
      </c>
      <c r="P44" s="92">
        <f>P42+P43</f>
        <v>970.7</v>
      </c>
      <c r="Q44" s="93">
        <f>Q42+Q43</f>
        <v>948.7</v>
      </c>
      <c r="R44" s="74">
        <f>IF(P44-Q44=0,"-",(P44-Q44)/Q44*100)</f>
        <v>2.3189627911879414</v>
      </c>
      <c r="S44" s="8"/>
      <c r="T44" s="86">
        <f>+P44*1000000/C44/365</f>
        <v>20316.669631738125</v>
      </c>
      <c r="U44" s="406">
        <f>+T44-K44</f>
        <v>-0.33036826187526458</v>
      </c>
      <c r="V44" s="86">
        <f>+Q44*1000000/C44/365</f>
        <v>19856.211475873039</v>
      </c>
      <c r="W44" s="406">
        <f>+V44-L44</f>
        <v>-1.7885241269614198</v>
      </c>
      <c r="X44" s="8"/>
      <c r="Y44" s="8"/>
    </row>
    <row r="45" spans="1:25" ht="12.75">
      <c r="A45" s="348"/>
      <c r="B45" s="9"/>
      <c r="C45" s="80"/>
      <c r="D45" s="57"/>
      <c r="E45" s="82"/>
      <c r="F45" s="83"/>
      <c r="G45" s="83"/>
      <c r="H45" s="83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"/>
      <c r="U45" s="406"/>
      <c r="V45" s="8"/>
      <c r="W45" s="406"/>
      <c r="X45" s="8"/>
      <c r="Y45" s="8"/>
    </row>
    <row r="46" spans="1:25" ht="12.75">
      <c r="A46" s="349" t="s">
        <v>46</v>
      </c>
      <c r="B46" s="68"/>
      <c r="C46" s="80"/>
      <c r="D46" s="94" t="s">
        <v>20</v>
      </c>
      <c r="E46" s="380">
        <v>40912</v>
      </c>
      <c r="F46" s="380">
        <v>41009</v>
      </c>
      <c r="G46" s="380">
        <v>49802</v>
      </c>
      <c r="H46" s="380">
        <v>48303</v>
      </c>
      <c r="I46" s="380">
        <v>21720</v>
      </c>
      <c r="J46" s="380">
        <v>21698</v>
      </c>
      <c r="K46" s="380">
        <v>28158</v>
      </c>
      <c r="L46" s="380">
        <v>27429</v>
      </c>
      <c r="M46" s="381">
        <v>167.2</v>
      </c>
      <c r="N46" s="382">
        <v>167.1</v>
      </c>
      <c r="O46" s="74">
        <f>SUM(M46/N46-1)*100</f>
        <v>5.9844404548181629E-2</v>
      </c>
      <c r="P46" s="381">
        <v>860.2</v>
      </c>
      <c r="Q46" s="382">
        <v>838</v>
      </c>
      <c r="R46" s="74">
        <f>SUM(P46/Q46-1)*100</f>
        <v>2.6491646778042943</v>
      </c>
      <c r="S46" s="8"/>
      <c r="T46" s="8"/>
      <c r="U46" s="406"/>
      <c r="V46" s="8"/>
      <c r="W46" s="406"/>
      <c r="X46" s="8"/>
      <c r="Y46" s="8"/>
    </row>
    <row r="47" spans="1:25" ht="12.75">
      <c r="A47" s="349" t="s">
        <v>47</v>
      </c>
      <c r="B47" s="68"/>
      <c r="C47" s="80"/>
      <c r="D47" s="94" t="s">
        <v>24</v>
      </c>
      <c r="E47" s="380">
        <v>14233</v>
      </c>
      <c r="F47" s="380">
        <v>14010</v>
      </c>
      <c r="G47" s="380">
        <v>14765</v>
      </c>
      <c r="H47" s="380">
        <v>14301</v>
      </c>
      <c r="I47" s="380">
        <v>8282</v>
      </c>
      <c r="J47" s="380">
        <v>8067</v>
      </c>
      <c r="K47" s="380">
        <v>8641.65</v>
      </c>
      <c r="L47" s="380">
        <v>8378.42</v>
      </c>
      <c r="M47" s="381">
        <v>63.8</v>
      </c>
      <c r="N47" s="382">
        <v>62.1</v>
      </c>
      <c r="O47" s="74">
        <f>SUM(M47/N47-1)*100</f>
        <v>2.7375201288244666</v>
      </c>
      <c r="P47" s="381">
        <v>264</v>
      </c>
      <c r="Q47" s="382">
        <v>256</v>
      </c>
      <c r="R47" s="74">
        <f>SUM(P47/Q47-1)*100</f>
        <v>3.125</v>
      </c>
      <c r="S47" s="8"/>
      <c r="T47" s="8"/>
      <c r="U47" s="406"/>
      <c r="V47" s="8"/>
      <c r="W47" s="406"/>
      <c r="X47" s="8"/>
      <c r="Y47" s="8"/>
    </row>
    <row r="48" spans="1:25" ht="12.75">
      <c r="A48" s="349" t="s">
        <v>48</v>
      </c>
      <c r="B48" s="79" t="s">
        <v>25</v>
      </c>
      <c r="C48" s="80">
        <v>83.7</v>
      </c>
      <c r="D48" s="94" t="s">
        <v>26</v>
      </c>
      <c r="E48" s="380">
        <f>+E46+E47</f>
        <v>55145</v>
      </c>
      <c r="F48" s="380">
        <f t="shared" ref="F48:N48" si="8">+F46+F47</f>
        <v>55019</v>
      </c>
      <c r="G48" s="380">
        <f t="shared" si="8"/>
        <v>64567</v>
      </c>
      <c r="H48" s="380">
        <f t="shared" si="8"/>
        <v>62604</v>
      </c>
      <c r="I48" s="380">
        <f t="shared" si="8"/>
        <v>30002</v>
      </c>
      <c r="J48" s="380">
        <f t="shared" si="8"/>
        <v>29765</v>
      </c>
      <c r="K48" s="380">
        <f t="shared" si="8"/>
        <v>36799.65</v>
      </c>
      <c r="L48" s="380">
        <f t="shared" si="8"/>
        <v>35807.42</v>
      </c>
      <c r="M48" s="381">
        <f t="shared" si="8"/>
        <v>231</v>
      </c>
      <c r="N48" s="381">
        <f t="shared" si="8"/>
        <v>229.2</v>
      </c>
      <c r="O48" s="74">
        <f>SUM(M48/N48-1)*100</f>
        <v>0.78534031413612926</v>
      </c>
      <c r="P48" s="381">
        <f>+P46+P47</f>
        <v>1124.2</v>
      </c>
      <c r="Q48" s="381">
        <f>+Q46+Q47</f>
        <v>1094</v>
      </c>
      <c r="R48" s="74">
        <f>SUM(P48/Q48-1)*100</f>
        <v>2.7605118829981734</v>
      </c>
      <c r="S48" s="8"/>
      <c r="T48" s="86">
        <f>+P48*1000000/C48/365</f>
        <v>36798.088410991637</v>
      </c>
      <c r="U48" s="406">
        <f>+T48-K48</f>
        <v>-1.5615890083645354</v>
      </c>
      <c r="V48" s="86">
        <f>+Q48*1000000/C48/365</f>
        <v>35809.561218310664</v>
      </c>
      <c r="W48" s="406">
        <f>+V48-L48</f>
        <v>2.1412183106658631</v>
      </c>
      <c r="X48" s="8"/>
      <c r="Y48" s="8"/>
    </row>
    <row r="49" spans="1:25" ht="12.75">
      <c r="A49" s="348"/>
      <c r="B49" s="9"/>
      <c r="C49" s="80"/>
      <c r="D49" s="57"/>
      <c r="E49" s="380"/>
      <c r="F49" s="380"/>
      <c r="G49" s="380"/>
      <c r="H49" s="380"/>
      <c r="I49" s="380"/>
      <c r="J49" s="380"/>
      <c r="K49" s="380"/>
      <c r="L49" s="380"/>
      <c r="M49" s="381"/>
      <c r="N49" s="382"/>
      <c r="O49" s="74"/>
      <c r="P49" s="383"/>
      <c r="Q49" s="382"/>
      <c r="R49" s="74"/>
      <c r="S49" s="8"/>
      <c r="T49" s="86"/>
      <c r="U49" s="406"/>
      <c r="V49" s="8"/>
      <c r="W49" s="406"/>
      <c r="X49" s="8"/>
      <c r="Y49" s="8"/>
    </row>
    <row r="50" spans="1:25" ht="12.75">
      <c r="A50" s="349" t="s">
        <v>46</v>
      </c>
      <c r="B50" s="68"/>
      <c r="C50" s="80"/>
      <c r="D50" s="94" t="s">
        <v>20</v>
      </c>
      <c r="E50" s="380">
        <v>55764</v>
      </c>
      <c r="F50" s="380">
        <v>54825</v>
      </c>
      <c r="G50" s="380">
        <v>59548</v>
      </c>
      <c r="H50" s="380">
        <v>57477</v>
      </c>
      <c r="I50" s="380">
        <v>13067</v>
      </c>
      <c r="J50" s="380">
        <v>12791</v>
      </c>
      <c r="K50" s="380">
        <v>14589</v>
      </c>
      <c r="L50" s="380">
        <v>14058</v>
      </c>
      <c r="M50" s="381">
        <v>193.8</v>
      </c>
      <c r="N50" s="382">
        <v>189.7</v>
      </c>
      <c r="O50" s="74">
        <f>SUM(M50/N50-1)*100</f>
        <v>2.1613073273589967</v>
      </c>
      <c r="P50" s="381">
        <v>858.4</v>
      </c>
      <c r="Q50" s="382">
        <v>827.2</v>
      </c>
      <c r="R50" s="74">
        <f>SUM(P50/Q50-1)*100</f>
        <v>3.771760154738879</v>
      </c>
      <c r="S50" s="8"/>
      <c r="T50" s="8"/>
      <c r="U50" s="406"/>
      <c r="V50" s="8"/>
      <c r="W50" s="406"/>
      <c r="X50" s="8"/>
      <c r="Y50" s="8"/>
    </row>
    <row r="51" spans="1:25" ht="12.75">
      <c r="A51" s="349" t="s">
        <v>49</v>
      </c>
      <c r="B51" s="68"/>
      <c r="C51" s="80"/>
      <c r="D51" s="94" t="s">
        <v>24</v>
      </c>
      <c r="E51" s="380">
        <v>15543.62</v>
      </c>
      <c r="F51" s="380">
        <v>15155</v>
      </c>
      <c r="G51" s="380">
        <v>15656</v>
      </c>
      <c r="H51" s="380">
        <v>15224</v>
      </c>
      <c r="I51" s="380">
        <v>3878</v>
      </c>
      <c r="J51" s="380">
        <v>3756</v>
      </c>
      <c r="K51" s="380">
        <v>3919</v>
      </c>
      <c r="L51" s="380">
        <v>3800</v>
      </c>
      <c r="M51" s="381">
        <v>57.5</v>
      </c>
      <c r="N51" s="382">
        <v>55.7</v>
      </c>
      <c r="O51" s="74">
        <f>SUM(M51/N51-1)*100</f>
        <v>3.2315978456014305</v>
      </c>
      <c r="P51" s="381">
        <v>230.6</v>
      </c>
      <c r="Q51" s="382">
        <v>223.6</v>
      </c>
      <c r="R51" s="74">
        <f>SUM(P51/Q51-1)*100</f>
        <v>3.1305903398926693</v>
      </c>
      <c r="S51" s="8"/>
      <c r="T51" s="8"/>
      <c r="U51" s="406"/>
      <c r="V51" s="8"/>
      <c r="W51" s="406"/>
      <c r="X51" s="8"/>
      <c r="Y51" s="8"/>
    </row>
    <row r="52" spans="1:25" ht="12.75">
      <c r="A52" s="349" t="s">
        <v>50</v>
      </c>
      <c r="B52" s="79" t="s">
        <v>25</v>
      </c>
      <c r="C52" s="80">
        <v>161.19999999999999</v>
      </c>
      <c r="D52" s="94" t="s">
        <v>26</v>
      </c>
      <c r="E52" s="380">
        <f>+E50+E51</f>
        <v>71307.62</v>
      </c>
      <c r="F52" s="380">
        <f t="shared" ref="F52:N52" si="9">+F50+F51</f>
        <v>69980</v>
      </c>
      <c r="G52" s="380">
        <f t="shared" si="9"/>
        <v>75204</v>
      </c>
      <c r="H52" s="380">
        <f t="shared" si="9"/>
        <v>72701</v>
      </c>
      <c r="I52" s="380">
        <f t="shared" si="9"/>
        <v>16945</v>
      </c>
      <c r="J52" s="380">
        <f t="shared" si="9"/>
        <v>16547</v>
      </c>
      <c r="K52" s="380">
        <f t="shared" si="9"/>
        <v>18508</v>
      </c>
      <c r="L52" s="380">
        <f t="shared" si="9"/>
        <v>17858</v>
      </c>
      <c r="M52" s="381">
        <f t="shared" si="9"/>
        <v>251.3</v>
      </c>
      <c r="N52" s="381">
        <f t="shared" si="9"/>
        <v>245.39999999999998</v>
      </c>
      <c r="O52" s="74">
        <f>SUM(M52/N52-1)*100</f>
        <v>2.4042379788101309</v>
      </c>
      <c r="P52" s="381">
        <f>+P50+P51</f>
        <v>1089</v>
      </c>
      <c r="Q52" s="381">
        <f>+Q50+Q51</f>
        <v>1050.8</v>
      </c>
      <c r="R52" s="74">
        <f>SUM(P52/Q52-1)*100</f>
        <v>3.6353254663113788</v>
      </c>
      <c r="S52" s="8"/>
      <c r="T52" s="86">
        <f>+P52*1000000/C52/365</f>
        <v>18508.446922057177</v>
      </c>
      <c r="U52" s="406">
        <f>+T52-K52</f>
        <v>0.44692205717728939</v>
      </c>
      <c r="V52" s="86">
        <f>+Q52*1000000/C52/365</f>
        <v>17859.206635167749</v>
      </c>
      <c r="W52" s="406">
        <f>+V52-L52</f>
        <v>1.2066351677494822</v>
      </c>
      <c r="X52" s="8"/>
      <c r="Y52" s="8"/>
    </row>
    <row r="53" spans="1:25" ht="12.75">
      <c r="A53" s="348"/>
      <c r="B53" s="9"/>
      <c r="C53" s="80"/>
      <c r="D53" s="57" t="s">
        <v>51</v>
      </c>
      <c r="E53" s="380"/>
      <c r="F53" s="380"/>
      <c r="G53" s="380"/>
      <c r="H53" s="380"/>
      <c r="I53" s="380"/>
      <c r="J53" s="380"/>
      <c r="K53" s="380"/>
      <c r="L53" s="380"/>
      <c r="M53" s="381"/>
      <c r="N53" s="382"/>
      <c r="O53" s="74"/>
      <c r="P53" s="383"/>
      <c r="Q53" s="382"/>
      <c r="R53" s="74"/>
      <c r="S53" s="8"/>
      <c r="T53" s="8"/>
      <c r="U53" s="406"/>
      <c r="V53" s="8"/>
      <c r="W53" s="406"/>
      <c r="X53" s="8"/>
      <c r="Y53" s="8"/>
    </row>
    <row r="54" spans="1:25" ht="12.75">
      <c r="A54" s="349" t="s">
        <v>53</v>
      </c>
      <c r="B54" s="68"/>
      <c r="C54" s="80"/>
      <c r="D54" s="94" t="s">
        <v>20</v>
      </c>
      <c r="E54" s="380">
        <v>252328</v>
      </c>
      <c r="F54" s="380">
        <v>248180</v>
      </c>
      <c r="G54" s="380">
        <v>254097</v>
      </c>
      <c r="H54" s="380">
        <v>245243</v>
      </c>
      <c r="I54" s="380">
        <v>72390</v>
      </c>
      <c r="J54" s="380">
        <v>71166</v>
      </c>
      <c r="K54" s="380">
        <v>73249</v>
      </c>
      <c r="L54" s="380">
        <v>70653.64</v>
      </c>
      <c r="M54" s="381">
        <v>517.5</v>
      </c>
      <c r="N54" s="382">
        <v>508.7</v>
      </c>
      <c r="O54" s="74">
        <f>SUM(M54/N54-1)*100</f>
        <v>1.7298997444466391</v>
      </c>
      <c r="P54" s="381">
        <v>2077.4</v>
      </c>
      <c r="Q54" s="382">
        <v>2003.8</v>
      </c>
      <c r="R54" s="74">
        <f>SUM(P54/Q54-1)*100</f>
        <v>3.6730212596067568</v>
      </c>
      <c r="S54" s="8"/>
      <c r="T54" s="8"/>
      <c r="U54" s="406"/>
      <c r="V54" s="8"/>
      <c r="W54" s="406"/>
      <c r="X54" s="8"/>
      <c r="Y54" s="8"/>
    </row>
    <row r="55" spans="1:25" ht="12.75">
      <c r="A55" s="349" t="s">
        <v>54</v>
      </c>
      <c r="B55" s="68"/>
      <c r="C55" s="80"/>
      <c r="D55" s="94" t="s">
        <v>24</v>
      </c>
      <c r="E55" s="380">
        <v>46796</v>
      </c>
      <c r="F55" s="380">
        <v>46168</v>
      </c>
      <c r="G55" s="380">
        <v>47503</v>
      </c>
      <c r="H55" s="380">
        <v>45924</v>
      </c>
      <c r="I55" s="380">
        <v>13322</v>
      </c>
      <c r="J55" s="380">
        <v>13154</v>
      </c>
      <c r="K55" s="380">
        <v>13581</v>
      </c>
      <c r="L55" s="380">
        <v>13140</v>
      </c>
      <c r="M55" s="381">
        <v>95.2</v>
      </c>
      <c r="N55" s="382">
        <v>94</v>
      </c>
      <c r="O55" s="74">
        <f>SUM(M55/N55-1)*100</f>
        <v>1.276595744680864</v>
      </c>
      <c r="P55" s="381">
        <v>385.2</v>
      </c>
      <c r="Q55" s="382">
        <v>372.7</v>
      </c>
      <c r="R55" s="74">
        <f>SUM(P55/Q55-1)*100</f>
        <v>3.353903944191039</v>
      </c>
      <c r="S55" s="8"/>
      <c r="T55" s="8"/>
      <c r="U55" s="406"/>
      <c r="V55" s="8"/>
      <c r="W55" s="406"/>
      <c r="X55" s="8"/>
      <c r="Y55" s="8"/>
    </row>
    <row r="56" spans="1:25" ht="12.75">
      <c r="A56" s="349"/>
      <c r="B56" s="79" t="s">
        <v>25</v>
      </c>
      <c r="C56" s="80">
        <v>77.7</v>
      </c>
      <c r="D56" s="94" t="s">
        <v>26</v>
      </c>
      <c r="E56" s="380">
        <f>+E54+E55</f>
        <v>299124</v>
      </c>
      <c r="F56" s="380">
        <f t="shared" ref="F56:N56" si="10">+F54+F55</f>
        <v>294348</v>
      </c>
      <c r="G56" s="380">
        <f t="shared" si="10"/>
        <v>301600</v>
      </c>
      <c r="H56" s="380">
        <f t="shared" si="10"/>
        <v>291167</v>
      </c>
      <c r="I56" s="380">
        <f t="shared" si="10"/>
        <v>85712</v>
      </c>
      <c r="J56" s="380">
        <f t="shared" si="10"/>
        <v>84320</v>
      </c>
      <c r="K56" s="380">
        <f t="shared" si="10"/>
        <v>86830</v>
      </c>
      <c r="L56" s="380">
        <f t="shared" si="10"/>
        <v>83793.64</v>
      </c>
      <c r="M56" s="381">
        <f t="shared" si="10"/>
        <v>612.70000000000005</v>
      </c>
      <c r="N56" s="381">
        <f t="shared" si="10"/>
        <v>602.70000000000005</v>
      </c>
      <c r="O56" s="74">
        <f>SUM(M56/N56-1)*100</f>
        <v>1.6592002654720384</v>
      </c>
      <c r="P56" s="381">
        <f>+P54+P55</f>
        <v>2462.6</v>
      </c>
      <c r="Q56" s="381">
        <f>+Q54+Q55</f>
        <v>2376.5</v>
      </c>
      <c r="R56" s="74">
        <f>SUM(P56/Q56-1)*100</f>
        <v>3.6229749631811359</v>
      </c>
      <c r="S56" s="8"/>
      <c r="T56" s="86">
        <f>+P56*1000000/C56/365</f>
        <v>86832.037516969023</v>
      </c>
      <c r="U56" s="406">
        <f>+T56-K56</f>
        <v>2.0375169690232724</v>
      </c>
      <c r="V56" s="86">
        <f>+Q56*1000000/C56/365</f>
        <v>83796.124892015301</v>
      </c>
      <c r="W56" s="406">
        <f>+V56-L56</f>
        <v>2.4848920153017389</v>
      </c>
      <c r="X56" s="8"/>
      <c r="Y56" s="8"/>
    </row>
    <row r="57" spans="1:25" ht="12.75">
      <c r="A57" s="348"/>
      <c r="B57" s="9"/>
      <c r="C57" s="80"/>
      <c r="D57" s="57"/>
      <c r="E57" s="380"/>
      <c r="F57" s="380"/>
      <c r="G57" s="380"/>
      <c r="H57" s="380"/>
      <c r="I57" s="380"/>
      <c r="J57" s="380"/>
      <c r="K57" s="380"/>
      <c r="L57" s="380"/>
      <c r="M57" s="381"/>
      <c r="N57" s="382"/>
      <c r="O57" s="74"/>
      <c r="P57" s="383"/>
      <c r="Q57" s="382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349" t="s">
        <v>56</v>
      </c>
      <c r="B58" s="68"/>
      <c r="C58" s="80"/>
      <c r="D58" s="94" t="s">
        <v>20</v>
      </c>
      <c r="E58" s="380">
        <v>46929</v>
      </c>
      <c r="F58" s="380">
        <v>46822</v>
      </c>
      <c r="G58" s="380">
        <v>49565</v>
      </c>
      <c r="H58" s="380">
        <v>48105</v>
      </c>
      <c r="I58" s="380">
        <v>48483</v>
      </c>
      <c r="J58" s="380">
        <v>48310</v>
      </c>
      <c r="K58" s="380">
        <v>51467</v>
      </c>
      <c r="L58" s="380">
        <v>50019</v>
      </c>
      <c r="M58" s="381">
        <v>107.1</v>
      </c>
      <c r="N58" s="382">
        <v>106.7</v>
      </c>
      <c r="O58" s="74">
        <f>SUM(M58/N58-1)*100</f>
        <v>0.37488284910964786</v>
      </c>
      <c r="P58" s="381">
        <v>450.9</v>
      </c>
      <c r="Q58" s="382">
        <v>438.2</v>
      </c>
      <c r="R58" s="74">
        <f>SUM(P58/Q58-1)*100</f>
        <v>2.8982199908717421</v>
      </c>
      <c r="S58" s="8"/>
      <c r="T58" s="8"/>
      <c r="U58" s="406"/>
      <c r="V58" s="8"/>
      <c r="W58" s="406"/>
      <c r="X58" s="8"/>
      <c r="Y58" s="8"/>
    </row>
    <row r="59" spans="1:25" ht="12.75">
      <c r="A59" s="348"/>
      <c r="B59" s="9"/>
      <c r="C59" s="80"/>
      <c r="D59" s="94" t="s">
        <v>24</v>
      </c>
      <c r="E59" s="380">
        <v>9362</v>
      </c>
      <c r="F59" s="380">
        <v>9479</v>
      </c>
      <c r="G59" s="380">
        <v>9619</v>
      </c>
      <c r="H59" s="380">
        <v>9532</v>
      </c>
      <c r="I59" s="380">
        <v>9810.5400000000009</v>
      </c>
      <c r="J59" s="380">
        <v>9851</v>
      </c>
      <c r="K59" s="380">
        <v>10071</v>
      </c>
      <c r="L59" s="380">
        <v>9920</v>
      </c>
      <c r="M59" s="381">
        <v>21.7</v>
      </c>
      <c r="N59" s="382">
        <v>21.8</v>
      </c>
      <c r="O59" s="74">
        <f>SUM(M59/N59-1)*100</f>
        <v>-0.45871559633028358</v>
      </c>
      <c r="P59" s="381">
        <v>88.2</v>
      </c>
      <c r="Q59" s="382">
        <v>86.9</v>
      </c>
      <c r="R59" s="74">
        <f>SUM(P59/Q59-1)*100</f>
        <v>1.4959723820483273</v>
      </c>
      <c r="S59" s="8"/>
      <c r="T59" s="8"/>
      <c r="U59" s="406"/>
      <c r="V59" s="8"/>
      <c r="W59" s="406"/>
      <c r="X59" s="8"/>
      <c r="Y59" s="8"/>
    </row>
    <row r="60" spans="1:25" ht="12.75">
      <c r="A60" s="349"/>
      <c r="B60" s="79" t="s">
        <v>25</v>
      </c>
      <c r="C60" s="80">
        <v>24</v>
      </c>
      <c r="D60" s="94" t="s">
        <v>26</v>
      </c>
      <c r="E60" s="380">
        <f>+E58+E59</f>
        <v>56291</v>
      </c>
      <c r="F60" s="380">
        <f t="shared" ref="F60:N60" si="11">+F58+F59</f>
        <v>56301</v>
      </c>
      <c r="G60" s="380">
        <f t="shared" si="11"/>
        <v>59184</v>
      </c>
      <c r="H60" s="380">
        <f t="shared" si="11"/>
        <v>57637</v>
      </c>
      <c r="I60" s="380">
        <f t="shared" si="11"/>
        <v>58293.54</v>
      </c>
      <c r="J60" s="380">
        <f t="shared" si="11"/>
        <v>58161</v>
      </c>
      <c r="K60" s="380">
        <f t="shared" si="11"/>
        <v>61538</v>
      </c>
      <c r="L60" s="380">
        <f t="shared" si="11"/>
        <v>59939</v>
      </c>
      <c r="M60" s="381">
        <f t="shared" si="11"/>
        <v>128.79999999999998</v>
      </c>
      <c r="N60" s="381">
        <f t="shared" si="11"/>
        <v>128.5</v>
      </c>
      <c r="O60" s="74">
        <f>SUM(M60/N60-1)*100</f>
        <v>0.23346303501943222</v>
      </c>
      <c r="P60" s="381">
        <f>+P58+P59</f>
        <v>539.1</v>
      </c>
      <c r="Q60" s="381">
        <f>+Q58+Q59</f>
        <v>525.1</v>
      </c>
      <c r="R60" s="74">
        <f>SUM(P60/Q60-1)*100</f>
        <v>2.6661588268901193</v>
      </c>
      <c r="S60" s="8"/>
      <c r="T60" s="86">
        <f>+P60*1000000/C60/365</f>
        <v>61541.095890410958</v>
      </c>
      <c r="U60" s="406">
        <f>+T60-K60</f>
        <v>3.0958904109575087</v>
      </c>
      <c r="V60" s="86">
        <f>+Q60*1000000/C60/365</f>
        <v>59942.922374429225</v>
      </c>
      <c r="W60" s="406">
        <f>+V60-L60</f>
        <v>3.9223744292248739</v>
      </c>
      <c r="X60" s="8"/>
      <c r="Y60" s="8"/>
    </row>
    <row r="61" spans="1:25" ht="12.75">
      <c r="A61" s="348"/>
      <c r="B61" s="9"/>
      <c r="C61" s="80"/>
      <c r="D61" s="57"/>
      <c r="E61" s="82"/>
      <c r="F61" s="83"/>
      <c r="G61" s="83"/>
      <c r="H61" s="83"/>
      <c r="I61" s="173"/>
      <c r="J61" s="97"/>
      <c r="K61" s="82"/>
      <c r="L61" s="296"/>
      <c r="M61" s="92"/>
      <c r="N61" s="93"/>
      <c r="O61" s="74"/>
      <c r="P61" s="108"/>
      <c r="Q61" s="93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351" t="s">
        <v>61</v>
      </c>
      <c r="B62" s="68"/>
      <c r="C62" s="101" t="s">
        <v>23</v>
      </c>
      <c r="D62" s="94" t="s">
        <v>20</v>
      </c>
      <c r="E62" s="82">
        <v>81444</v>
      </c>
      <c r="F62" s="83">
        <v>79743</v>
      </c>
      <c r="G62" s="83">
        <v>84647</v>
      </c>
      <c r="H62" s="83">
        <v>81298</v>
      </c>
      <c r="I62" s="173">
        <v>36880</v>
      </c>
      <c r="J62" s="97">
        <v>36507</v>
      </c>
      <c r="K62" s="82">
        <v>40249</v>
      </c>
      <c r="L62" s="296">
        <v>39149</v>
      </c>
      <c r="M62" s="115">
        <v>292.8</v>
      </c>
      <c r="N62" s="93">
        <v>289.8</v>
      </c>
      <c r="O62" s="74">
        <f>IF(M62-N62=0,"-",(M62-N62)/N62*100)</f>
        <v>1.0351966873706004</v>
      </c>
      <c r="P62" s="115">
        <v>1267.8</v>
      </c>
      <c r="Q62" s="93">
        <v>1233.2</v>
      </c>
      <c r="R62" s="74">
        <f>IF(P62-Q62=0,"-",(P62-Q62)/Q62*100)</f>
        <v>2.8057087252675887</v>
      </c>
      <c r="S62" s="8"/>
      <c r="T62" s="327">
        <f>+P62*1000000/C64/181</f>
        <v>81163.614015095736</v>
      </c>
      <c r="U62" s="406"/>
      <c r="V62" s="327">
        <f>+Q62*1000000/C64/181</f>
        <v>78948.547723155134</v>
      </c>
      <c r="W62" s="406"/>
      <c r="X62" s="8"/>
      <c r="Y62" s="8"/>
    </row>
    <row r="63" spans="1:25" ht="12.75">
      <c r="A63" s="352"/>
      <c r="B63" s="9"/>
      <c r="C63" s="80"/>
      <c r="D63" s="94" t="s">
        <v>24</v>
      </c>
      <c r="E63" s="82">
        <v>22494</v>
      </c>
      <c r="F63" s="83">
        <v>21988</v>
      </c>
      <c r="G63" s="83">
        <v>22751</v>
      </c>
      <c r="H63" s="83">
        <v>21809</v>
      </c>
      <c r="I63" s="173">
        <v>9200</v>
      </c>
      <c r="J63" s="97">
        <v>9041</v>
      </c>
      <c r="K63" s="82">
        <v>9365</v>
      </c>
      <c r="L63" s="296">
        <v>9154</v>
      </c>
      <c r="M63" s="115">
        <v>73</v>
      </c>
      <c r="N63" s="93">
        <v>71.8</v>
      </c>
      <c r="O63" s="74">
        <f>IF(M63-N63=0,"-",(M63-N63)/N63*100)</f>
        <v>1.671309192200561</v>
      </c>
      <c r="P63" s="115">
        <v>295</v>
      </c>
      <c r="Q63" s="93">
        <v>288.39999999999998</v>
      </c>
      <c r="R63" s="74">
        <f>IF(P63-Q63=0,"-",(P63-Q63)/Q63*100)</f>
        <v>2.2884882108183158</v>
      </c>
      <c r="S63" s="8"/>
      <c r="T63" s="327">
        <f>+P63*1000000/C64/181</f>
        <v>18885.680812788487</v>
      </c>
      <c r="U63" s="406"/>
      <c r="V63" s="327">
        <f>+Q63*1000000/C64/181</f>
        <v>18463.153716637968</v>
      </c>
      <c r="W63" s="406"/>
      <c r="X63" s="8"/>
      <c r="Y63" s="8"/>
    </row>
    <row r="64" spans="1:25" ht="12.75">
      <c r="A64" s="353"/>
      <c r="B64" s="79" t="s">
        <v>25</v>
      </c>
      <c r="C64" s="80">
        <v>86.3</v>
      </c>
      <c r="D64" s="94" t="s">
        <v>26</v>
      </c>
      <c r="E64" s="82">
        <f t="shared" ref="E64:N64" si="12">E62+E63</f>
        <v>103938</v>
      </c>
      <c r="F64" s="83">
        <f t="shared" si="12"/>
        <v>101731</v>
      </c>
      <c r="G64" s="83">
        <f t="shared" si="12"/>
        <v>107398</v>
      </c>
      <c r="H64" s="83">
        <f t="shared" si="12"/>
        <v>103107</v>
      </c>
      <c r="I64" s="173">
        <f t="shared" si="12"/>
        <v>46080</v>
      </c>
      <c r="J64" s="97">
        <f t="shared" si="12"/>
        <v>45548</v>
      </c>
      <c r="K64" s="82">
        <f t="shared" si="12"/>
        <v>49614</v>
      </c>
      <c r="L64" s="173">
        <f t="shared" si="12"/>
        <v>48303</v>
      </c>
      <c r="M64" s="115">
        <f t="shared" si="12"/>
        <v>365.8</v>
      </c>
      <c r="N64" s="93">
        <f t="shared" si="12"/>
        <v>361.6</v>
      </c>
      <c r="O64" s="74">
        <f>IF(M64-N64=0,"-",(M64-N64)/N64*100)</f>
        <v>1.1615044247787578</v>
      </c>
      <c r="P64" s="92">
        <f>P62+P63</f>
        <v>1562.8</v>
      </c>
      <c r="Q64" s="93">
        <f>Q62+Q63</f>
        <v>1521.6</v>
      </c>
      <c r="R64" s="74">
        <f>IF(P64-Q64=0,"-",(P64-Q64)/Q64*100)</f>
        <v>2.7076761303890673</v>
      </c>
      <c r="S64" s="8"/>
      <c r="T64" s="86">
        <f>+P64*1000000/C64/365</f>
        <v>49613.485928348076</v>
      </c>
      <c r="U64" s="406">
        <f>+T64-K64</f>
        <v>-0.51407165192358661</v>
      </c>
      <c r="V64" s="86">
        <f>+Q64*1000000/C64/365</f>
        <v>48305.52865918506</v>
      </c>
      <c r="W64" s="406">
        <f>+V64-L64</f>
        <v>2.5286591850599507</v>
      </c>
      <c r="X64" s="86"/>
      <c r="Y64" s="8"/>
    </row>
    <row r="65" spans="1:25" ht="12.75">
      <c r="A65" s="348"/>
      <c r="B65" s="9"/>
      <c r="C65" s="80"/>
      <c r="D65" s="57"/>
      <c r="E65" s="82"/>
      <c r="F65" s="83"/>
      <c r="G65" s="83"/>
      <c r="H65" s="83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349" t="s">
        <v>163</v>
      </c>
      <c r="B66" s="68"/>
      <c r="C66" s="80"/>
      <c r="D66" s="94" t="s">
        <v>20</v>
      </c>
      <c r="E66" s="380">
        <v>114385</v>
      </c>
      <c r="F66" s="380">
        <v>113533</v>
      </c>
      <c r="G66" s="380">
        <v>117426</v>
      </c>
      <c r="H66" s="380">
        <v>114912</v>
      </c>
      <c r="I66" s="380">
        <v>26080</v>
      </c>
      <c r="J66" s="380">
        <v>26202</v>
      </c>
      <c r="K66" s="380">
        <v>28148</v>
      </c>
      <c r="L66" s="380">
        <v>27573</v>
      </c>
      <c r="M66" s="381">
        <v>120</v>
      </c>
      <c r="N66" s="382">
        <v>120.5</v>
      </c>
      <c r="O66" s="74">
        <f>SUM(M66/N66-1)*100</f>
        <v>-0.41493775933609811</v>
      </c>
      <c r="P66" s="381">
        <v>513.70000000000005</v>
      </c>
      <c r="Q66" s="382">
        <v>503.2</v>
      </c>
      <c r="R66" s="74">
        <f>SUM(P66/Q66-1)*100</f>
        <v>2.086645468998416</v>
      </c>
      <c r="S66" s="8"/>
      <c r="T66" s="8"/>
      <c r="U66" s="406"/>
      <c r="V66" s="8"/>
      <c r="W66" s="406"/>
      <c r="X66" s="8"/>
      <c r="Y66" s="8"/>
    </row>
    <row r="67" spans="1:25" ht="12.75">
      <c r="A67" s="348"/>
      <c r="B67" s="9"/>
      <c r="C67" s="80"/>
      <c r="D67" s="94" t="s">
        <v>24</v>
      </c>
      <c r="E67" s="380">
        <v>23570</v>
      </c>
      <c r="F67" s="380">
        <v>23178</v>
      </c>
      <c r="G67" s="380">
        <v>23832</v>
      </c>
      <c r="H67" s="380">
        <v>23175</v>
      </c>
      <c r="I67" s="380">
        <v>7111.89</v>
      </c>
      <c r="J67" s="380">
        <v>7045</v>
      </c>
      <c r="K67" s="380">
        <v>7274</v>
      </c>
      <c r="L67" s="380">
        <v>7057</v>
      </c>
      <c r="M67" s="381">
        <v>32.700000000000003</v>
      </c>
      <c r="N67" s="382">
        <v>32.4</v>
      </c>
      <c r="O67" s="74">
        <f>SUM(M67/N67-1)*100</f>
        <v>0.92592592592593004</v>
      </c>
      <c r="P67" s="381">
        <v>132.80000000000001</v>
      </c>
      <c r="Q67" s="382">
        <v>128.80000000000001</v>
      </c>
      <c r="R67" s="74">
        <f>SUM(P67/Q67-1)*100</f>
        <v>3.105590062111796</v>
      </c>
      <c r="S67" s="8"/>
      <c r="T67" s="8"/>
      <c r="U67" s="406"/>
      <c r="V67" s="8"/>
      <c r="W67" s="406"/>
      <c r="X67" s="8"/>
      <c r="Y67" s="8"/>
    </row>
    <row r="68" spans="1:25" ht="12.75">
      <c r="A68" s="349"/>
      <c r="B68" s="79" t="s">
        <v>25</v>
      </c>
      <c r="C68" s="80">
        <v>50</v>
      </c>
      <c r="D68" s="94" t="s">
        <v>26</v>
      </c>
      <c r="E68" s="380">
        <f>+E66+E67</f>
        <v>137955</v>
      </c>
      <c r="F68" s="380">
        <f t="shared" ref="F68:N68" si="13">+F66+F67</f>
        <v>136711</v>
      </c>
      <c r="G68" s="380">
        <f t="shared" si="13"/>
        <v>141258</v>
      </c>
      <c r="H68" s="380">
        <f t="shared" si="13"/>
        <v>138087</v>
      </c>
      <c r="I68" s="380">
        <f t="shared" si="13"/>
        <v>33191.89</v>
      </c>
      <c r="J68" s="380">
        <f t="shared" si="13"/>
        <v>33247</v>
      </c>
      <c r="K68" s="380">
        <f t="shared" si="13"/>
        <v>35422</v>
      </c>
      <c r="L68" s="380">
        <f t="shared" si="13"/>
        <v>34630</v>
      </c>
      <c r="M68" s="381">
        <f t="shared" si="13"/>
        <v>152.69999999999999</v>
      </c>
      <c r="N68" s="381">
        <f t="shared" si="13"/>
        <v>152.9</v>
      </c>
      <c r="O68" s="74">
        <f>SUM(M68/N68-1)*100</f>
        <v>-0.13080444735121821</v>
      </c>
      <c r="P68" s="381">
        <f>+P66+P67</f>
        <v>646.5</v>
      </c>
      <c r="Q68" s="381">
        <f>+Q66+Q67</f>
        <v>632</v>
      </c>
      <c r="R68" s="74">
        <f>SUM(P68/Q68-1)*100</f>
        <v>2.2943037974683556</v>
      </c>
      <c r="S68" s="8"/>
      <c r="T68" s="86">
        <f>+P68*1000000/C68/365</f>
        <v>35424.657534246573</v>
      </c>
      <c r="U68" s="406">
        <f>+T68-K68</f>
        <v>2.65753424657305</v>
      </c>
      <c r="V68" s="86">
        <f>+Q68*1000000/C68/365</f>
        <v>34630.136986301368</v>
      </c>
      <c r="W68" s="406">
        <f>+V68-L68</f>
        <v>0.1369863013678696</v>
      </c>
      <c r="X68" s="8"/>
      <c r="Y68" s="8"/>
    </row>
    <row r="69" spans="1:25" ht="12.75">
      <c r="A69" s="348"/>
      <c r="B69" s="9"/>
      <c r="C69" s="80"/>
      <c r="D69" s="57"/>
      <c r="E69" s="380"/>
      <c r="F69" s="380"/>
      <c r="G69" s="380"/>
      <c r="H69" s="380"/>
      <c r="I69" s="380"/>
      <c r="J69" s="380"/>
      <c r="K69" s="380"/>
      <c r="L69" s="380"/>
      <c r="M69" s="381"/>
      <c r="N69" s="382"/>
      <c r="O69" s="74"/>
      <c r="P69" s="383"/>
      <c r="Q69" s="382"/>
      <c r="R69" s="74"/>
      <c r="S69" s="8"/>
      <c r="T69" s="8"/>
      <c r="U69" s="406"/>
      <c r="V69" s="8"/>
      <c r="W69" s="406"/>
      <c r="X69" s="8"/>
      <c r="Y69" s="8"/>
    </row>
    <row r="70" spans="1:25" ht="12.75">
      <c r="A70" s="349" t="s">
        <v>64</v>
      </c>
      <c r="B70" s="68"/>
      <c r="C70" s="80"/>
      <c r="D70" s="94" t="s">
        <v>20</v>
      </c>
      <c r="E70" s="380">
        <v>181980</v>
      </c>
      <c r="F70" s="380">
        <v>174839</v>
      </c>
      <c r="G70" s="380">
        <v>187597</v>
      </c>
      <c r="H70" s="380">
        <v>178801</v>
      </c>
      <c r="I70" s="380">
        <v>55015</v>
      </c>
      <c r="J70" s="380">
        <v>54063</v>
      </c>
      <c r="K70" s="380">
        <v>60650</v>
      </c>
      <c r="L70" s="380">
        <v>58506</v>
      </c>
      <c r="M70" s="381">
        <v>972.3</v>
      </c>
      <c r="N70" s="382">
        <v>955.5</v>
      </c>
      <c r="O70" s="74">
        <f>SUM(M70/N70-1)*100</f>
        <v>1.758241758241752</v>
      </c>
      <c r="P70" s="381">
        <v>4252.6000000000004</v>
      </c>
      <c r="Q70" s="382">
        <v>4102.2</v>
      </c>
      <c r="R70" s="74">
        <f>SUM(P70/Q70-1)*100</f>
        <v>3.6663253863780554</v>
      </c>
      <c r="S70" s="8"/>
      <c r="T70" s="8"/>
      <c r="U70" s="406"/>
      <c r="V70" s="8"/>
      <c r="W70" s="406"/>
      <c r="X70" s="8"/>
      <c r="Y70" s="8"/>
    </row>
    <row r="71" spans="1:25" ht="12.75">
      <c r="A71" s="348"/>
      <c r="B71" s="9"/>
      <c r="C71" s="80"/>
      <c r="D71" s="94" t="s">
        <v>24</v>
      </c>
      <c r="E71" s="380">
        <v>70939</v>
      </c>
      <c r="F71" s="380">
        <v>68090</v>
      </c>
      <c r="G71" s="380">
        <v>70326</v>
      </c>
      <c r="H71" s="380">
        <v>67223</v>
      </c>
      <c r="I71" s="380">
        <v>22490.55</v>
      </c>
      <c r="J71" s="380">
        <v>22466</v>
      </c>
      <c r="K71" s="380">
        <v>22994</v>
      </c>
      <c r="L71" s="380">
        <v>22322</v>
      </c>
      <c r="M71" s="381">
        <v>397.5</v>
      </c>
      <c r="N71" s="382">
        <v>397</v>
      </c>
      <c r="O71" s="74">
        <f>SUM(M71/N71-1)*100</f>
        <v>0.12594458438286438</v>
      </c>
      <c r="P71" s="381">
        <v>1612.3</v>
      </c>
      <c r="Q71" s="382">
        <v>1565.1</v>
      </c>
      <c r="R71" s="74">
        <f>SUM(P71/Q71-1)*100</f>
        <v>3.0157817391859965</v>
      </c>
      <c r="S71" s="8"/>
      <c r="T71" s="8"/>
      <c r="U71" s="406"/>
      <c r="V71" s="8"/>
      <c r="W71" s="406"/>
      <c r="X71" s="8"/>
      <c r="Y71" s="8"/>
    </row>
    <row r="72" spans="1:25" ht="12.75">
      <c r="A72" s="349"/>
      <c r="B72" s="79" t="s">
        <v>25</v>
      </c>
      <c r="C72" s="80">
        <v>192.1</v>
      </c>
      <c r="D72" s="94" t="s">
        <v>26</v>
      </c>
      <c r="E72" s="380">
        <f>+E70+E71</f>
        <v>252919</v>
      </c>
      <c r="F72" s="380">
        <f t="shared" ref="F72:N72" si="14">+F70+F71</f>
        <v>242929</v>
      </c>
      <c r="G72" s="380">
        <f t="shared" si="14"/>
        <v>257923</v>
      </c>
      <c r="H72" s="380">
        <f t="shared" si="14"/>
        <v>246024</v>
      </c>
      <c r="I72" s="380">
        <f t="shared" si="14"/>
        <v>77505.55</v>
      </c>
      <c r="J72" s="380">
        <f t="shared" si="14"/>
        <v>76529</v>
      </c>
      <c r="K72" s="380">
        <f t="shared" si="14"/>
        <v>83644</v>
      </c>
      <c r="L72" s="380">
        <f t="shared" si="14"/>
        <v>80828</v>
      </c>
      <c r="M72" s="381">
        <f t="shared" si="14"/>
        <v>1369.8</v>
      </c>
      <c r="N72" s="381">
        <f t="shared" si="14"/>
        <v>1352.5</v>
      </c>
      <c r="O72" s="74">
        <f>SUM(M72/N72-1)*100</f>
        <v>1.2791127541589509</v>
      </c>
      <c r="P72" s="381">
        <f>+P70+P71</f>
        <v>5864.9000000000005</v>
      </c>
      <c r="Q72" s="381">
        <f>+Q70+Q71</f>
        <v>5667.2999999999993</v>
      </c>
      <c r="R72" s="74">
        <f>SUM(P72/Q72-1)*100</f>
        <v>3.4866691369788372</v>
      </c>
      <c r="S72" s="8"/>
      <c r="T72" s="86">
        <f>+P72*1000000/C72/365</f>
        <v>83645.076408548644</v>
      </c>
      <c r="U72" s="406">
        <f>+T72-K72</f>
        <v>1.0764085486443946</v>
      </c>
      <c r="V72" s="86">
        <f>+Q72*1000000/C72/365</f>
        <v>80826.909500616821</v>
      </c>
      <c r="W72" s="406">
        <f>+V72-L72</f>
        <v>-1.0904993831791217</v>
      </c>
      <c r="X72" s="8"/>
      <c r="Y72" s="8"/>
    </row>
    <row r="73" spans="1:25" ht="12.75">
      <c r="A73" s="348"/>
      <c r="B73" s="9"/>
      <c r="C73" s="80"/>
      <c r="D73" s="57"/>
      <c r="E73" s="82"/>
      <c r="F73" s="83"/>
      <c r="G73" s="83"/>
      <c r="H73" s="83"/>
      <c r="I73" s="173"/>
      <c r="J73" s="97"/>
      <c r="K73" s="82"/>
      <c r="L73" s="296"/>
      <c r="M73" s="92"/>
      <c r="N73" s="93"/>
      <c r="O73" s="74"/>
      <c r="P73" s="108"/>
      <c r="Q73" s="93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349" t="s">
        <v>66</v>
      </c>
      <c r="B74" s="68"/>
      <c r="C74" s="80"/>
      <c r="D74" s="94" t="s">
        <v>20</v>
      </c>
      <c r="E74" s="82">
        <v>95464</v>
      </c>
      <c r="F74" s="83">
        <v>94093</v>
      </c>
      <c r="G74" s="83">
        <v>104250</v>
      </c>
      <c r="H74" s="83">
        <v>101528</v>
      </c>
      <c r="I74" s="173">
        <v>22842</v>
      </c>
      <c r="J74" s="97">
        <v>22803</v>
      </c>
      <c r="K74" s="82">
        <v>28250</v>
      </c>
      <c r="L74" s="296">
        <v>27784</v>
      </c>
      <c r="M74" s="115">
        <v>470.7</v>
      </c>
      <c r="N74" s="93">
        <v>469.9</v>
      </c>
      <c r="O74" s="74">
        <f>IF(M74-N74=0,"-",(M74-N74)/N74*100)</f>
        <v>0.17024898914662936</v>
      </c>
      <c r="P74" s="115">
        <v>2309.6999999999998</v>
      </c>
      <c r="Q74" s="93">
        <v>2271.6</v>
      </c>
      <c r="R74" s="74">
        <f>IF(P74-Q74=0,"-",(P74-Q74)/Q74*100)</f>
        <v>1.677231907025881</v>
      </c>
      <c r="S74" s="8"/>
      <c r="T74" s="8"/>
      <c r="U74" s="406"/>
      <c r="V74" s="8"/>
      <c r="W74" s="406"/>
      <c r="X74" s="8">
        <f>+P74+P78</f>
        <v>3319.2999999999997</v>
      </c>
      <c r="Y74" s="8"/>
    </row>
    <row r="75" spans="1:25" ht="12.75">
      <c r="A75" s="349" t="s">
        <v>67</v>
      </c>
      <c r="B75" s="68"/>
      <c r="C75" s="80"/>
      <c r="D75" s="94" t="s">
        <v>24</v>
      </c>
      <c r="E75" s="82">
        <v>31295</v>
      </c>
      <c r="F75" s="83">
        <v>31058</v>
      </c>
      <c r="G75" s="83">
        <v>32526</v>
      </c>
      <c r="H75" s="83">
        <v>31572</v>
      </c>
      <c r="I75" s="173">
        <v>11114</v>
      </c>
      <c r="J75" s="97">
        <v>11138</v>
      </c>
      <c r="K75" s="82">
        <v>11975</v>
      </c>
      <c r="L75" s="296">
        <v>11585</v>
      </c>
      <c r="M75" s="115">
        <v>229</v>
      </c>
      <c r="N75" s="93">
        <v>229.5</v>
      </c>
      <c r="O75" s="74">
        <f>IF(M75-N75=0,"-",(M75-N75)/N75*100)</f>
        <v>-0.2178649237472767</v>
      </c>
      <c r="P75" s="115">
        <v>979.1</v>
      </c>
      <c r="Q75" s="93">
        <v>947.2</v>
      </c>
      <c r="R75" s="74">
        <f>IF(P75-Q75=0,"-",(P75-Q75)/Q75*100)</f>
        <v>3.3678209459459438</v>
      </c>
      <c r="S75" s="8"/>
      <c r="T75" s="8"/>
      <c r="U75" s="406"/>
      <c r="V75" s="8"/>
      <c r="W75" s="406"/>
      <c r="X75" s="8">
        <f>+P75+P79</f>
        <v>1416.8</v>
      </c>
      <c r="Y75" s="8"/>
    </row>
    <row r="76" spans="1:25" ht="12.75">
      <c r="A76" s="350"/>
      <c r="B76" s="79" t="s">
        <v>25</v>
      </c>
      <c r="C76" s="80">
        <v>224</v>
      </c>
      <c r="D76" s="94" t="s">
        <v>26</v>
      </c>
      <c r="E76" s="82">
        <f t="shared" ref="E76:N76" si="15">E74+E75</f>
        <v>126759</v>
      </c>
      <c r="F76" s="83">
        <f t="shared" si="15"/>
        <v>125151</v>
      </c>
      <c r="G76" s="83">
        <f t="shared" si="15"/>
        <v>136776</v>
      </c>
      <c r="H76" s="83">
        <f t="shared" si="15"/>
        <v>133100</v>
      </c>
      <c r="I76" s="173">
        <f t="shared" si="15"/>
        <v>33956</v>
      </c>
      <c r="J76" s="97">
        <f t="shared" si="15"/>
        <v>33941</v>
      </c>
      <c r="K76" s="82">
        <f t="shared" si="15"/>
        <v>40225</v>
      </c>
      <c r="L76" s="173">
        <f t="shared" si="15"/>
        <v>39369</v>
      </c>
      <c r="M76" s="115">
        <f t="shared" si="15"/>
        <v>699.7</v>
      </c>
      <c r="N76" s="93">
        <f t="shared" si="15"/>
        <v>699.4</v>
      </c>
      <c r="O76" s="74">
        <f>IF(M76-N76=0,"-",(M76-N76)/N76*100)</f>
        <v>4.2893909064922534E-2</v>
      </c>
      <c r="P76" s="92">
        <f>P74+P75</f>
        <v>3288.7999999999997</v>
      </c>
      <c r="Q76" s="93">
        <f>Q74+Q75</f>
        <v>3218.8</v>
      </c>
      <c r="R76" s="74">
        <f>IF(P76-Q76=0,"-",(P76-Q76)/Q76*100)</f>
        <v>2.1747234994407711</v>
      </c>
      <c r="S76" s="8"/>
      <c r="T76" s="86">
        <f>+P76*1000000/C76/365</f>
        <v>40225.048923679053</v>
      </c>
      <c r="U76" s="406">
        <f>+T76-K76</f>
        <v>4.8923679052677471E-2</v>
      </c>
      <c r="V76" s="86">
        <f>+Q76*1000000/C76/365</f>
        <v>39368.884540117411</v>
      </c>
      <c r="W76" s="406">
        <f>+V76-L76</f>
        <v>-0.11545988258876605</v>
      </c>
      <c r="X76" s="8">
        <f>+X74+X75</f>
        <v>4736.0999999999995</v>
      </c>
      <c r="Y76" s="8"/>
    </row>
    <row r="77" spans="1:25" ht="12.75">
      <c r="A77" s="348"/>
      <c r="B77" s="9"/>
      <c r="C77" s="80"/>
      <c r="D77" s="57"/>
      <c r="E77" s="82"/>
      <c r="F77" s="83"/>
      <c r="G77" s="83"/>
      <c r="H77" s="83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</row>
    <row r="78" spans="1:25" ht="12.75">
      <c r="A78" s="349" t="s">
        <v>66</v>
      </c>
      <c r="B78" s="68"/>
      <c r="C78" s="80"/>
      <c r="D78" s="94" t="s">
        <v>20</v>
      </c>
      <c r="E78" s="82">
        <v>53343</v>
      </c>
      <c r="F78" s="83">
        <v>53521</v>
      </c>
      <c r="G78" s="83">
        <v>56654</v>
      </c>
      <c r="H78" s="83">
        <v>55077</v>
      </c>
      <c r="I78" s="173">
        <v>27095</v>
      </c>
      <c r="J78" s="97">
        <v>27204</v>
      </c>
      <c r="K78" s="82">
        <v>30732</v>
      </c>
      <c r="L78" s="296">
        <v>30176</v>
      </c>
      <c r="M78" s="115">
        <v>224.3</v>
      </c>
      <c r="N78" s="93">
        <v>225.2</v>
      </c>
      <c r="O78" s="74">
        <f>IF(M78-N78=0,"-",(M78-N78)/N78*100)</f>
        <v>-0.39964476021313378</v>
      </c>
      <c r="P78" s="115">
        <v>1009.6</v>
      </c>
      <c r="Q78" s="93">
        <v>991.3</v>
      </c>
      <c r="R78" s="74">
        <f>IF(P78-Q78=0,"-",(P78-Q78)/Q78*100)</f>
        <v>1.8460607283365349</v>
      </c>
      <c r="S78" s="8"/>
      <c r="T78" s="8"/>
      <c r="U78" s="406"/>
      <c r="V78" s="8"/>
      <c r="W78" s="406"/>
      <c r="X78" s="8"/>
      <c r="Y78" s="8"/>
    </row>
    <row r="79" spans="1:25" ht="12.75">
      <c r="A79" s="349" t="s">
        <v>68</v>
      </c>
      <c r="B79" s="68"/>
      <c r="C79" s="80"/>
      <c r="D79" s="94" t="s">
        <v>24</v>
      </c>
      <c r="E79" s="82">
        <v>22976</v>
      </c>
      <c r="F79" s="83">
        <v>23469</v>
      </c>
      <c r="G79" s="83">
        <v>23550</v>
      </c>
      <c r="H79" s="83">
        <v>23077</v>
      </c>
      <c r="I79" s="173">
        <v>12786</v>
      </c>
      <c r="J79" s="97">
        <v>13226</v>
      </c>
      <c r="K79" s="82">
        <v>13324</v>
      </c>
      <c r="L79" s="296">
        <v>13185</v>
      </c>
      <c r="M79" s="115">
        <v>105.9</v>
      </c>
      <c r="N79" s="93">
        <v>109.5</v>
      </c>
      <c r="O79" s="74">
        <f>IF(M79-N79=0,"-",(M79-N79)/N79*100)</f>
        <v>-3.2876712328767073</v>
      </c>
      <c r="P79" s="115">
        <v>437.7</v>
      </c>
      <c r="Q79" s="93">
        <v>433.1</v>
      </c>
      <c r="R79" s="74">
        <f>IF(P79-Q79=0,"-",(P79-Q79)/Q79*100)</f>
        <v>1.0621103671207495</v>
      </c>
      <c r="S79" s="8"/>
      <c r="T79" s="8"/>
      <c r="U79" s="406"/>
      <c r="V79" s="8"/>
      <c r="W79" s="406"/>
      <c r="X79" s="8"/>
      <c r="Y79" s="8"/>
    </row>
    <row r="80" spans="1:25" ht="12.75">
      <c r="A80" s="350"/>
      <c r="B80" s="79" t="s">
        <v>25</v>
      </c>
      <c r="C80" s="80">
        <v>90</v>
      </c>
      <c r="D80" s="94" t="s">
        <v>26</v>
      </c>
      <c r="E80" s="82">
        <f t="shared" ref="E80:N80" si="16">E78+E79</f>
        <v>76319</v>
      </c>
      <c r="F80" s="83">
        <f t="shared" si="16"/>
        <v>76990</v>
      </c>
      <c r="G80" s="83">
        <f t="shared" si="16"/>
        <v>80204</v>
      </c>
      <c r="H80" s="83">
        <f t="shared" si="16"/>
        <v>78154</v>
      </c>
      <c r="I80" s="173">
        <f t="shared" si="16"/>
        <v>39881</v>
      </c>
      <c r="J80" s="97">
        <f t="shared" si="16"/>
        <v>40430</v>
      </c>
      <c r="K80" s="82">
        <f t="shared" si="16"/>
        <v>44056</v>
      </c>
      <c r="L80" s="173">
        <f t="shared" si="16"/>
        <v>43361</v>
      </c>
      <c r="M80" s="115">
        <f t="shared" si="16"/>
        <v>330.20000000000005</v>
      </c>
      <c r="N80" s="93">
        <f t="shared" si="16"/>
        <v>334.7</v>
      </c>
      <c r="O80" s="74">
        <f>IF(M80-N80=0,"-",(M80-N80)/N80*100)</f>
        <v>-1.3444876008365532</v>
      </c>
      <c r="P80" s="92">
        <f>P78+P79</f>
        <v>1447.3</v>
      </c>
      <c r="Q80" s="93">
        <f>Q78+Q79</f>
        <v>1424.4</v>
      </c>
      <c r="R80" s="74">
        <f>IF(P80-Q80=0,"-",(P80-Q80)/Q80*100)</f>
        <v>1.6076944678461009</v>
      </c>
      <c r="S80" s="8"/>
      <c r="T80" s="86">
        <f>+P80*1000000/C80/365</f>
        <v>44057.838660578389</v>
      </c>
      <c r="U80" s="406">
        <f>+T80-K80</f>
        <v>1.8386605783889536</v>
      </c>
      <c r="V80" s="86">
        <f>+Q80*1000000/C80/365</f>
        <v>43360.730593607303</v>
      </c>
      <c r="W80" s="406">
        <f>+V80-L80</f>
        <v>-0.26940639269741951</v>
      </c>
      <c r="X80" s="8"/>
      <c r="Y80" s="8"/>
    </row>
    <row r="81" spans="1:25" ht="12.75">
      <c r="A81" s="348"/>
      <c r="B81" s="9"/>
      <c r="C81" s="80"/>
      <c r="D81" s="57"/>
      <c r="E81" s="82"/>
      <c r="F81" s="83"/>
      <c r="G81" s="83"/>
      <c r="H81" s="83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</row>
    <row r="82" spans="1:25" ht="12.75">
      <c r="A82" s="349" t="s">
        <v>176</v>
      </c>
      <c r="B82" s="68"/>
      <c r="C82" s="101" t="s">
        <v>23</v>
      </c>
      <c r="D82" s="94" t="s">
        <v>20</v>
      </c>
      <c r="E82" s="82">
        <v>29732</v>
      </c>
      <c r="F82" s="83">
        <v>29872</v>
      </c>
      <c r="G82" s="83">
        <v>30469</v>
      </c>
      <c r="H82" s="83">
        <v>29982</v>
      </c>
      <c r="I82" s="173">
        <v>16782</v>
      </c>
      <c r="J82" s="97">
        <v>16946</v>
      </c>
      <c r="K82" s="82">
        <v>17519</v>
      </c>
      <c r="L82" s="296">
        <v>17400</v>
      </c>
      <c r="M82" s="115">
        <v>56.2</v>
      </c>
      <c r="N82" s="93">
        <v>56.7</v>
      </c>
      <c r="O82" s="74">
        <f>IF(M82-N82=0,"-",(M82-N82)/N82*100)</f>
        <v>-0.88183421516754845</v>
      </c>
      <c r="P82" s="115">
        <v>232.8</v>
      </c>
      <c r="Q82" s="93">
        <v>231.2</v>
      </c>
      <c r="R82" s="74">
        <f>IF(P82-Q82=0,"-",(P82-Q82)/Q82*100)</f>
        <v>0.69204152249135942</v>
      </c>
      <c r="S82" s="8"/>
      <c r="T82" s="8"/>
      <c r="U82" s="406"/>
      <c r="V82" s="8"/>
      <c r="W82" s="406"/>
      <c r="X82" s="8"/>
      <c r="Y82" s="8"/>
    </row>
    <row r="83" spans="1:25" ht="12.75">
      <c r="A83" s="349" t="s">
        <v>177</v>
      </c>
      <c r="B83" s="68"/>
      <c r="C83" s="80"/>
      <c r="D83" s="94" t="s">
        <v>24</v>
      </c>
      <c r="E83" s="82">
        <v>11278</v>
      </c>
      <c r="F83" s="83">
        <v>11390</v>
      </c>
      <c r="G83" s="83">
        <v>11390</v>
      </c>
      <c r="H83" s="83">
        <v>11151</v>
      </c>
      <c r="I83" s="173">
        <v>5373</v>
      </c>
      <c r="J83" s="97">
        <v>5482</v>
      </c>
      <c r="K83" s="82">
        <v>5446</v>
      </c>
      <c r="L83" s="296">
        <v>5396</v>
      </c>
      <c r="M83" s="115">
        <v>18</v>
      </c>
      <c r="N83" s="93">
        <v>18.399999999999999</v>
      </c>
      <c r="O83" s="74">
        <f>IF(M83-N83=0,"-",(M83-N83)/N83*100)</f>
        <v>-2.1739130434782532</v>
      </c>
      <c r="P83" s="115">
        <v>72.400000000000006</v>
      </c>
      <c r="Q83" s="93">
        <v>71.7</v>
      </c>
      <c r="R83" s="74">
        <f>IF(P83-Q83=0,"-",(P83-Q83)/Q83*100)</f>
        <v>0.97629009762901364</v>
      </c>
      <c r="S83" s="8"/>
      <c r="T83" s="8"/>
      <c r="U83" s="406"/>
      <c r="V83" s="8"/>
      <c r="W83" s="406"/>
      <c r="X83" s="8">
        <f>+P82+P110</f>
        <v>3780.9</v>
      </c>
      <c r="Y83" s="8"/>
    </row>
    <row r="84" spans="1:25" ht="12.75">
      <c r="A84" s="351" t="s">
        <v>178</v>
      </c>
      <c r="B84" s="79" t="s">
        <v>25</v>
      </c>
      <c r="C84" s="80">
        <v>36.4</v>
      </c>
      <c r="D84" s="94" t="s">
        <v>26</v>
      </c>
      <c r="E84" s="82">
        <f t="shared" ref="E84:N84" si="17">E82+E83</f>
        <v>41010</v>
      </c>
      <c r="F84" s="83">
        <f t="shared" si="17"/>
        <v>41262</v>
      </c>
      <c r="G84" s="83">
        <f t="shared" si="17"/>
        <v>41859</v>
      </c>
      <c r="H84" s="83">
        <f t="shared" si="17"/>
        <v>41133</v>
      </c>
      <c r="I84" s="173">
        <f t="shared" si="17"/>
        <v>22155</v>
      </c>
      <c r="J84" s="97">
        <f t="shared" si="17"/>
        <v>22428</v>
      </c>
      <c r="K84" s="82">
        <f t="shared" si="17"/>
        <v>22965</v>
      </c>
      <c r="L84" s="173">
        <f t="shared" si="17"/>
        <v>22796</v>
      </c>
      <c r="M84" s="115">
        <f t="shared" si="17"/>
        <v>74.2</v>
      </c>
      <c r="N84" s="115">
        <f t="shared" si="17"/>
        <v>75.099999999999994</v>
      </c>
      <c r="O84" s="74">
        <f>IF(M84-N84=0,"-",(M84-N84)/N84*100)</f>
        <v>-1.1984021304926651</v>
      </c>
      <c r="P84" s="92">
        <f>P82+P83</f>
        <v>305.20000000000005</v>
      </c>
      <c r="Q84" s="93">
        <f>Q82+Q83</f>
        <v>302.89999999999998</v>
      </c>
      <c r="R84" s="74">
        <f>IF(P84-Q84=0,"-",(P84-Q84)/Q84*100)</f>
        <v>0.75932651039949439</v>
      </c>
      <c r="S84" s="8"/>
      <c r="T84" s="86">
        <f>+P84*1000000/C84/365</f>
        <v>22971.548998946266</v>
      </c>
      <c r="U84" s="406">
        <f>+T84-K84</f>
        <v>6.5489989462657832</v>
      </c>
      <c r="V84" s="86">
        <f>+Q84*1000000/C84/365</f>
        <v>22798.43444227006</v>
      </c>
      <c r="W84" s="406">
        <f>+V84-L84</f>
        <v>2.4344422700596624</v>
      </c>
      <c r="X84" s="8">
        <f>+P83+P111</f>
        <v>1522</v>
      </c>
      <c r="Y84" s="8"/>
    </row>
    <row r="85" spans="1:25" ht="12.75">
      <c r="A85" s="348"/>
      <c r="B85" s="9"/>
      <c r="C85" s="80"/>
      <c r="D85" s="57"/>
      <c r="E85" s="82"/>
      <c r="F85" s="83"/>
      <c r="G85" s="83"/>
      <c r="H85" s="83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"/>
      <c r="W85" s="406"/>
      <c r="X85" s="8">
        <f>+X83+X84</f>
        <v>5302.9</v>
      </c>
      <c r="Y85" s="8"/>
    </row>
    <row r="86" spans="1:25" ht="12.75">
      <c r="A86" s="349" t="s">
        <v>73</v>
      </c>
      <c r="B86" s="68"/>
      <c r="C86" s="101" t="s">
        <v>23</v>
      </c>
      <c r="D86" s="94" t="s">
        <v>20</v>
      </c>
      <c r="E86" s="82">
        <v>27759</v>
      </c>
      <c r="F86" s="83">
        <v>27767</v>
      </c>
      <c r="G86" s="83">
        <v>32690</v>
      </c>
      <c r="H86" s="83">
        <v>31724</v>
      </c>
      <c r="I86" s="173">
        <v>13495</v>
      </c>
      <c r="J86" s="97">
        <v>13579</v>
      </c>
      <c r="K86" s="82">
        <v>17989</v>
      </c>
      <c r="L86" s="296">
        <v>17449</v>
      </c>
      <c r="M86" s="115">
        <v>125.4</v>
      </c>
      <c r="N86" s="93">
        <v>126.2</v>
      </c>
      <c r="O86" s="74">
        <f>IF(M86-N86=0,"-",(M86-N86)/N86*100)</f>
        <v>-0.63391442155308808</v>
      </c>
      <c r="P86" s="115">
        <v>663.2</v>
      </c>
      <c r="Q86" s="93">
        <v>643.29999999999995</v>
      </c>
      <c r="R86" s="74">
        <f>IF(P86-Q86=0,"-",(P86-Q86)/Q86*100)</f>
        <v>3.093424529768396</v>
      </c>
      <c r="S86" s="8"/>
      <c r="T86" s="8"/>
      <c r="U86" s="406"/>
      <c r="V86" s="8"/>
      <c r="W86" s="406"/>
      <c r="X86" s="8"/>
      <c r="Y86" s="8"/>
    </row>
    <row r="87" spans="1:25" ht="12.75">
      <c r="A87" s="348"/>
      <c r="B87" s="9"/>
      <c r="C87" s="80"/>
      <c r="D87" s="94" t="s">
        <v>24</v>
      </c>
      <c r="E87" s="82">
        <v>9009</v>
      </c>
      <c r="F87" s="83">
        <v>9082</v>
      </c>
      <c r="G87" s="83">
        <v>9510</v>
      </c>
      <c r="H87" s="83">
        <v>9596</v>
      </c>
      <c r="I87" s="173">
        <v>5560</v>
      </c>
      <c r="J87" s="97">
        <v>5602</v>
      </c>
      <c r="K87" s="82">
        <v>5951</v>
      </c>
      <c r="L87" s="296">
        <v>5924</v>
      </c>
      <c r="M87" s="115">
        <v>51.7</v>
      </c>
      <c r="N87" s="93">
        <v>52.1</v>
      </c>
      <c r="O87" s="74">
        <f>IF(M87-N87=0,"-",(M87-N87)/N87*100)</f>
        <v>-0.76775431861803956</v>
      </c>
      <c r="P87" s="115">
        <v>219.4</v>
      </c>
      <c r="Q87" s="93">
        <v>218.4</v>
      </c>
      <c r="R87" s="74">
        <f>IF(P87-Q87=0,"-",(P87-Q87)/Q87*100)</f>
        <v>0.45787545787545791</v>
      </c>
      <c r="S87" s="8"/>
      <c r="T87" s="8"/>
      <c r="U87" s="406"/>
      <c r="V87" s="8"/>
      <c r="W87" s="406"/>
      <c r="X87" s="8"/>
      <c r="Y87" s="8"/>
    </row>
    <row r="88" spans="1:25" ht="12.75">
      <c r="A88" s="353" t="s">
        <v>23</v>
      </c>
      <c r="B88" s="79" t="s">
        <v>25</v>
      </c>
      <c r="C88" s="80">
        <v>101</v>
      </c>
      <c r="D88" s="94" t="s">
        <v>26</v>
      </c>
      <c r="E88" s="82">
        <f t="shared" ref="E88:N88" si="18">E86+E87</f>
        <v>36768</v>
      </c>
      <c r="F88" s="83">
        <f t="shared" si="18"/>
        <v>36849</v>
      </c>
      <c r="G88" s="83">
        <f t="shared" si="18"/>
        <v>42200</v>
      </c>
      <c r="H88" s="83">
        <f t="shared" si="18"/>
        <v>41320</v>
      </c>
      <c r="I88" s="173">
        <f t="shared" si="18"/>
        <v>19055</v>
      </c>
      <c r="J88" s="97">
        <f t="shared" si="18"/>
        <v>19181</v>
      </c>
      <c r="K88" s="82">
        <f t="shared" si="18"/>
        <v>23940</v>
      </c>
      <c r="L88" s="173">
        <f t="shared" si="18"/>
        <v>23373</v>
      </c>
      <c r="M88" s="115">
        <f t="shared" si="18"/>
        <v>177.10000000000002</v>
      </c>
      <c r="N88" s="93">
        <f t="shared" si="18"/>
        <v>178.3</v>
      </c>
      <c r="O88" s="74">
        <f>IF(M88-N88=0,"-",(M88-N88)/N88*100)</f>
        <v>-0.6730229949523211</v>
      </c>
      <c r="P88" s="92">
        <f>P86+P87</f>
        <v>882.6</v>
      </c>
      <c r="Q88" s="93">
        <f>Q86+Q87</f>
        <v>861.69999999999993</v>
      </c>
      <c r="R88" s="74">
        <f>IF(P88-Q88=0,"-",(P88-Q88)/Q88*100)</f>
        <v>2.4254380875014614</v>
      </c>
      <c r="S88" s="8"/>
      <c r="T88" s="86">
        <f>+P88*1000000/C88/365</f>
        <v>23941.407839414078</v>
      </c>
      <c r="U88" s="406">
        <f>+T88-K88</f>
        <v>1.4078394140778983</v>
      </c>
      <c r="V88" s="86">
        <f>+Q88*1000000/C88/365</f>
        <v>23374.474433744741</v>
      </c>
      <c r="W88" s="406">
        <f>+V88-L88</f>
        <v>1.4744337447409634</v>
      </c>
      <c r="X88" s="8"/>
      <c r="Y88" s="8"/>
    </row>
    <row r="89" spans="1:25" ht="12.75">
      <c r="A89" s="348"/>
      <c r="B89" s="9"/>
      <c r="C89" s="80"/>
      <c r="D89" s="57"/>
      <c r="E89" s="82"/>
      <c r="F89" s="83"/>
      <c r="G89" s="83"/>
      <c r="H89" s="83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/>
      <c r="Y89" s="8"/>
    </row>
    <row r="90" spans="1:25" ht="12.75">
      <c r="A90" s="349" t="s">
        <v>75</v>
      </c>
      <c r="B90" s="68"/>
      <c r="C90" s="80"/>
      <c r="D90" s="94" t="s">
        <v>20</v>
      </c>
      <c r="E90" s="380">
        <v>94511</v>
      </c>
      <c r="F90" s="380">
        <v>94816</v>
      </c>
      <c r="G90" s="380">
        <v>94740</v>
      </c>
      <c r="H90" s="380">
        <v>93520.63</v>
      </c>
      <c r="I90" s="380">
        <v>30235</v>
      </c>
      <c r="J90" s="380">
        <v>30169</v>
      </c>
      <c r="K90" s="380">
        <v>31576</v>
      </c>
      <c r="L90" s="380">
        <v>31006</v>
      </c>
      <c r="M90" s="381">
        <v>354.1</v>
      </c>
      <c r="N90" s="382">
        <v>353.3</v>
      </c>
      <c r="O90" s="74">
        <f>SUM(M90/N90-1)*100</f>
        <v>0.22643645626945208</v>
      </c>
      <c r="P90" s="381">
        <v>1467.2</v>
      </c>
      <c r="Q90" s="382">
        <v>1440.7</v>
      </c>
      <c r="R90" s="74">
        <f>SUM(P90/Q90-1)*100</f>
        <v>1.839383632956193</v>
      </c>
      <c r="S90" s="8"/>
      <c r="T90" s="8"/>
      <c r="U90" s="406"/>
      <c r="V90" s="8"/>
      <c r="W90" s="406"/>
      <c r="X90" s="8"/>
      <c r="Y90" s="8"/>
    </row>
    <row r="91" spans="1:25" ht="12.75">
      <c r="A91" s="348"/>
      <c r="B91" s="9"/>
      <c r="C91" s="80"/>
      <c r="D91" s="94" t="s">
        <v>24</v>
      </c>
      <c r="E91" s="380">
        <v>34149</v>
      </c>
      <c r="F91" s="380">
        <v>33876</v>
      </c>
      <c r="G91" s="380">
        <v>33966</v>
      </c>
      <c r="H91" s="380">
        <v>33356.660000000003</v>
      </c>
      <c r="I91" s="380">
        <v>12041</v>
      </c>
      <c r="J91" s="380">
        <v>11798.77</v>
      </c>
      <c r="K91" s="380">
        <v>12101</v>
      </c>
      <c r="L91" s="380">
        <v>11859</v>
      </c>
      <c r="M91" s="381">
        <v>141</v>
      </c>
      <c r="N91" s="382">
        <v>138.19999999999999</v>
      </c>
      <c r="O91" s="74">
        <f>SUM(M91/N91-1)*100</f>
        <v>2.0260492040521161</v>
      </c>
      <c r="P91" s="381">
        <v>562.29999999999995</v>
      </c>
      <c r="Q91" s="382">
        <v>551</v>
      </c>
      <c r="R91" s="74">
        <f>SUM(P91/Q91-1)*100</f>
        <v>2.0508166969146924</v>
      </c>
      <c r="S91" s="8"/>
      <c r="T91" s="8"/>
      <c r="U91" s="406"/>
      <c r="V91" s="8"/>
      <c r="W91" s="406"/>
      <c r="X91" s="8"/>
      <c r="Y91" s="8"/>
    </row>
    <row r="92" spans="1:25" ht="12.75">
      <c r="A92" s="349"/>
      <c r="B92" s="79" t="s">
        <v>25</v>
      </c>
      <c r="C92" s="80">
        <v>127.3</v>
      </c>
      <c r="D92" s="94" t="s">
        <v>26</v>
      </c>
      <c r="E92" s="380">
        <f>+E90+E91</f>
        <v>128660</v>
      </c>
      <c r="F92" s="380">
        <f t="shared" ref="F92:N92" si="19">+F90+F91</f>
        <v>128692</v>
      </c>
      <c r="G92" s="380">
        <f t="shared" si="19"/>
        <v>128706</v>
      </c>
      <c r="H92" s="380">
        <f t="shared" si="19"/>
        <v>126877.29000000001</v>
      </c>
      <c r="I92" s="380">
        <f t="shared" si="19"/>
        <v>42276</v>
      </c>
      <c r="J92" s="380">
        <f t="shared" si="19"/>
        <v>41967.770000000004</v>
      </c>
      <c r="K92" s="380">
        <f t="shared" si="19"/>
        <v>43677</v>
      </c>
      <c r="L92" s="380">
        <f t="shared" si="19"/>
        <v>42865</v>
      </c>
      <c r="M92" s="381">
        <f t="shared" si="19"/>
        <v>495.1</v>
      </c>
      <c r="N92" s="381">
        <f t="shared" si="19"/>
        <v>491.5</v>
      </c>
      <c r="O92" s="74">
        <f>SUM(M92/N92-1)*100</f>
        <v>0.73245167853510651</v>
      </c>
      <c r="P92" s="381">
        <f>+P90+P91</f>
        <v>2029.5</v>
      </c>
      <c r="Q92" s="381">
        <f>+Q90+Q91</f>
        <v>1991.7</v>
      </c>
      <c r="R92" s="74">
        <f>SUM(P92/Q92-1)*100</f>
        <v>1.897876186172609</v>
      </c>
      <c r="S92" s="8"/>
      <c r="T92" s="86">
        <f>+P92*1000000/C92/365</f>
        <v>43678.5072474685</v>
      </c>
      <c r="U92" s="406">
        <f>+T92-K92</f>
        <v>1.5072474685002817</v>
      </c>
      <c r="V92" s="86">
        <f>+Q92*1000000/C92/365</f>
        <v>42864.982943967974</v>
      </c>
      <c r="W92" s="406">
        <f>+V92-L92</f>
        <v>-1.7056032025720924E-2</v>
      </c>
      <c r="X92" s="8"/>
      <c r="Y92" s="8"/>
    </row>
    <row r="93" spans="1:25" ht="12.75">
      <c r="A93" s="348"/>
      <c r="B93" s="9"/>
      <c r="C93" s="80"/>
      <c r="D93" s="57"/>
      <c r="E93" s="380"/>
      <c r="F93" s="380"/>
      <c r="G93" s="380"/>
      <c r="H93" s="380"/>
      <c r="I93" s="380"/>
      <c r="J93" s="380"/>
      <c r="K93" s="380"/>
      <c r="L93" s="380"/>
      <c r="M93" s="381"/>
      <c r="N93" s="382"/>
      <c r="O93" s="74"/>
      <c r="P93" s="383"/>
      <c r="Q93" s="382"/>
      <c r="R93" s="74"/>
      <c r="S93" s="8"/>
      <c r="T93" s="86"/>
      <c r="U93" s="406"/>
      <c r="V93" s="8"/>
      <c r="W93" s="406"/>
      <c r="X93" s="8"/>
      <c r="Y93" s="8"/>
    </row>
    <row r="94" spans="1:25" ht="12.75">
      <c r="A94" s="349" t="s">
        <v>77</v>
      </c>
      <c r="B94" s="68"/>
      <c r="C94" s="80"/>
      <c r="D94" s="94" t="s">
        <v>20</v>
      </c>
      <c r="E94" s="380">
        <v>199386</v>
      </c>
      <c r="F94" s="380">
        <v>197958</v>
      </c>
      <c r="G94" s="380">
        <v>213454</v>
      </c>
      <c r="H94" s="380">
        <v>206799</v>
      </c>
      <c r="I94" s="380">
        <v>40640</v>
      </c>
      <c r="J94" s="380">
        <v>40826</v>
      </c>
      <c r="K94" s="380">
        <v>47995</v>
      </c>
      <c r="L94" s="380">
        <v>47079</v>
      </c>
      <c r="M94" s="381">
        <v>882.4</v>
      </c>
      <c r="N94" s="382">
        <v>886.4</v>
      </c>
      <c r="O94" s="74">
        <f>SUM(M94/N94-1)*100</f>
        <v>-0.45126353790613249</v>
      </c>
      <c r="P94" s="381">
        <v>4134.3</v>
      </c>
      <c r="Q94" s="382">
        <v>4055.3</v>
      </c>
      <c r="R94" s="74">
        <f>SUM(P94/Q94-1)*100</f>
        <v>1.9480679604468198</v>
      </c>
      <c r="S94" s="8"/>
      <c r="T94" s="8"/>
      <c r="U94" s="406"/>
      <c r="V94" s="8"/>
      <c r="W94" s="406"/>
      <c r="X94" s="8"/>
      <c r="Y94" s="8"/>
    </row>
    <row r="95" spans="1:25" ht="12.75">
      <c r="A95" s="348"/>
      <c r="B95" s="9"/>
      <c r="C95" s="80"/>
      <c r="D95" s="94" t="s">
        <v>24</v>
      </c>
      <c r="E95" s="380">
        <v>65045</v>
      </c>
      <c r="F95" s="380">
        <v>64963.38</v>
      </c>
      <c r="G95" s="380">
        <v>66779</v>
      </c>
      <c r="H95" s="380">
        <v>64932</v>
      </c>
      <c r="I95" s="380">
        <v>16846</v>
      </c>
      <c r="J95" s="380">
        <v>17102</v>
      </c>
      <c r="K95" s="380">
        <v>17514</v>
      </c>
      <c r="L95" s="380">
        <v>17202</v>
      </c>
      <c r="M95" s="381">
        <v>365.8</v>
      </c>
      <c r="N95" s="382">
        <v>371.3</v>
      </c>
      <c r="O95" s="74">
        <f>SUM(M95/N95-1)*100</f>
        <v>-1.4812819822246137</v>
      </c>
      <c r="P95" s="381">
        <v>1508.6</v>
      </c>
      <c r="Q95" s="382">
        <v>1481.7</v>
      </c>
      <c r="R95" s="74">
        <f>SUM(P95/Q95-1)*100</f>
        <v>1.8154822163730655</v>
      </c>
      <c r="S95" s="8"/>
      <c r="T95" s="8"/>
      <c r="U95" s="406"/>
      <c r="V95" s="8"/>
      <c r="W95" s="406"/>
      <c r="X95" s="8"/>
      <c r="Y95" s="8"/>
    </row>
    <row r="96" spans="1:25" ht="12.75">
      <c r="A96" s="349"/>
      <c r="B96" s="79" t="s">
        <v>25</v>
      </c>
      <c r="C96" s="80">
        <v>236</v>
      </c>
      <c r="D96" s="94" t="s">
        <v>26</v>
      </c>
      <c r="E96" s="380">
        <f>+E94+E95</f>
        <v>264431</v>
      </c>
      <c r="F96" s="380">
        <f t="shared" ref="F96:N96" si="20">+F94+F95</f>
        <v>262921.38</v>
      </c>
      <c r="G96" s="380">
        <f t="shared" si="20"/>
        <v>280233</v>
      </c>
      <c r="H96" s="380">
        <f t="shared" si="20"/>
        <v>271731</v>
      </c>
      <c r="I96" s="380">
        <f t="shared" si="20"/>
        <v>57486</v>
      </c>
      <c r="J96" s="380">
        <f t="shared" si="20"/>
        <v>57928</v>
      </c>
      <c r="K96" s="380">
        <f t="shared" si="20"/>
        <v>65509</v>
      </c>
      <c r="L96" s="380">
        <f t="shared" si="20"/>
        <v>64281</v>
      </c>
      <c r="M96" s="381">
        <f t="shared" si="20"/>
        <v>1248.2</v>
      </c>
      <c r="N96" s="381">
        <f t="shared" si="20"/>
        <v>1257.7</v>
      </c>
      <c r="O96" s="74">
        <f>SUM(M96/N96-1)*100</f>
        <v>-0.75534706209747782</v>
      </c>
      <c r="P96" s="381">
        <f>+P94+P95</f>
        <v>5642.9</v>
      </c>
      <c r="Q96" s="381">
        <f>+Q94+Q95</f>
        <v>5537</v>
      </c>
      <c r="R96" s="74">
        <f>SUM(P96/Q96-1)*100</f>
        <v>1.9125880440671761</v>
      </c>
      <c r="S96" s="8"/>
      <c r="T96" s="86">
        <f>+P96*1000000/C96/365</f>
        <v>65508.474576271183</v>
      </c>
      <c r="U96" s="406">
        <f>+T96-K96</f>
        <v>-0.52542372881725896</v>
      </c>
      <c r="V96" s="86">
        <f>+Q96*1000000/C96/365</f>
        <v>64279.080566519624</v>
      </c>
      <c r="W96" s="406">
        <f>+V96-L96</f>
        <v>-1.9194334803760285</v>
      </c>
      <c r="X96" s="8"/>
      <c r="Y96" s="8"/>
    </row>
    <row r="97" spans="1:25" ht="12.75">
      <c r="A97" s="348"/>
      <c r="B97" s="9"/>
      <c r="C97" s="80"/>
      <c r="D97" s="57"/>
      <c r="E97" s="380"/>
      <c r="F97" s="380"/>
      <c r="G97" s="380"/>
      <c r="H97" s="380"/>
      <c r="I97" s="380"/>
      <c r="J97" s="380"/>
      <c r="K97" s="380"/>
      <c r="L97" s="380"/>
      <c r="M97" s="381"/>
      <c r="N97" s="382"/>
      <c r="O97" s="74"/>
      <c r="P97" s="383"/>
      <c r="Q97" s="382"/>
      <c r="R97" s="74"/>
      <c r="S97" s="8"/>
      <c r="T97" s="86"/>
      <c r="U97" s="406"/>
      <c r="V97" s="8"/>
      <c r="W97" s="406"/>
      <c r="X97" s="8"/>
      <c r="Y97" s="8"/>
    </row>
    <row r="98" spans="1:25" ht="12.75">
      <c r="A98" s="349" t="s">
        <v>78</v>
      </c>
      <c r="B98" s="68"/>
      <c r="C98" s="80"/>
      <c r="D98" s="94" t="s">
        <v>20</v>
      </c>
      <c r="E98" s="380">
        <v>10221</v>
      </c>
      <c r="F98" s="380">
        <v>10187</v>
      </c>
      <c r="G98" s="380">
        <v>13215</v>
      </c>
      <c r="H98" s="380">
        <v>12846</v>
      </c>
      <c r="I98" s="380">
        <v>10652</v>
      </c>
      <c r="J98" s="380">
        <v>10615</v>
      </c>
      <c r="K98" s="380">
        <v>13766</v>
      </c>
      <c r="L98" s="380">
        <v>13381</v>
      </c>
      <c r="M98" s="381">
        <v>28.7</v>
      </c>
      <c r="N98" s="382">
        <v>28.6</v>
      </c>
      <c r="O98" s="74">
        <f>SUM(M98/N98-1)*100</f>
        <v>0.34965034965033226</v>
      </c>
      <c r="P98" s="381">
        <v>147.19999999999999</v>
      </c>
      <c r="Q98" s="382">
        <v>143.1</v>
      </c>
      <c r="R98" s="74">
        <f>SUM(P98/Q98-1)*100</f>
        <v>2.8651292802236217</v>
      </c>
      <c r="S98" s="8"/>
      <c r="T98" s="8"/>
      <c r="U98" s="406"/>
      <c r="V98" s="8"/>
      <c r="W98" s="406"/>
      <c r="X98" s="8"/>
      <c r="Y98" s="8"/>
    </row>
    <row r="99" spans="1:25" ht="12.75">
      <c r="A99" s="348"/>
      <c r="B99" s="9"/>
      <c r="C99" s="80"/>
      <c r="D99" s="94" t="s">
        <v>24</v>
      </c>
      <c r="E99" s="380">
        <v>3993.38</v>
      </c>
      <c r="F99" s="380">
        <v>3950</v>
      </c>
      <c r="G99" s="380">
        <v>4183</v>
      </c>
      <c r="H99" s="380">
        <v>4024</v>
      </c>
      <c r="I99" s="380">
        <v>4158</v>
      </c>
      <c r="J99" s="380">
        <v>4112</v>
      </c>
      <c r="K99" s="380">
        <v>4355</v>
      </c>
      <c r="L99" s="380">
        <v>4189</v>
      </c>
      <c r="M99" s="381">
        <v>11.2</v>
      </c>
      <c r="N99" s="382">
        <v>11.1</v>
      </c>
      <c r="O99" s="74">
        <f>SUM(M99/N99-1)*100</f>
        <v>0.9009009009008917</v>
      </c>
      <c r="P99" s="381">
        <v>46.6</v>
      </c>
      <c r="Q99" s="382">
        <v>44.8</v>
      </c>
      <c r="R99" s="74">
        <f>SUM(P99/Q99-1)*100</f>
        <v>4.0178571428571619</v>
      </c>
      <c r="S99" s="8"/>
      <c r="T99" s="8"/>
      <c r="U99" s="406"/>
      <c r="V99" s="8"/>
      <c r="W99" s="406"/>
      <c r="X99" s="8"/>
      <c r="Y99" s="8"/>
    </row>
    <row r="100" spans="1:25" ht="12.75">
      <c r="A100" s="349"/>
      <c r="B100" s="79" t="s">
        <v>25</v>
      </c>
      <c r="C100" s="80">
        <v>29.3</v>
      </c>
      <c r="D100" s="94" t="s">
        <v>26</v>
      </c>
      <c r="E100" s="380">
        <f>+E98+E99</f>
        <v>14214.380000000001</v>
      </c>
      <c r="F100" s="380">
        <f t="shared" ref="F100:N100" si="21">+F98+F99</f>
        <v>14137</v>
      </c>
      <c r="G100" s="380">
        <f t="shared" si="21"/>
        <v>17398</v>
      </c>
      <c r="H100" s="380">
        <f t="shared" si="21"/>
        <v>16870</v>
      </c>
      <c r="I100" s="380">
        <f t="shared" si="21"/>
        <v>14810</v>
      </c>
      <c r="J100" s="380">
        <f t="shared" si="21"/>
        <v>14727</v>
      </c>
      <c r="K100" s="380">
        <f t="shared" si="21"/>
        <v>18121</v>
      </c>
      <c r="L100" s="380">
        <f t="shared" si="21"/>
        <v>17570</v>
      </c>
      <c r="M100" s="381">
        <f t="shared" si="21"/>
        <v>39.9</v>
      </c>
      <c r="N100" s="381">
        <f t="shared" si="21"/>
        <v>39.700000000000003</v>
      </c>
      <c r="O100" s="74">
        <f>SUM(M100/N100-1)*100</f>
        <v>0.50377833753147971</v>
      </c>
      <c r="P100" s="381">
        <f>+P98+P99</f>
        <v>193.79999999999998</v>
      </c>
      <c r="Q100" s="381">
        <f>+Q98+Q99</f>
        <v>187.89999999999998</v>
      </c>
      <c r="R100" s="74">
        <f>SUM(P100/Q100-1)*100</f>
        <v>3.1399680681213349</v>
      </c>
      <c r="S100" s="8"/>
      <c r="T100" s="86">
        <f>+P100*1000000/C100/365</f>
        <v>18121.464304081535</v>
      </c>
      <c r="U100" s="406">
        <f>+T100-K100</f>
        <v>0.46430408153537428</v>
      </c>
      <c r="V100" s="86">
        <f>+Q100*1000000/C100/365</f>
        <v>17569.77885829164</v>
      </c>
      <c r="W100" s="406">
        <f>+V100-L100</f>
        <v>-0.22114170835993718</v>
      </c>
      <c r="X100" s="8"/>
      <c r="Y100" s="8"/>
    </row>
    <row r="101" spans="1:25" ht="12.75">
      <c r="A101" s="348"/>
      <c r="B101" s="9"/>
      <c r="C101" s="80"/>
      <c r="D101" s="57"/>
      <c r="E101" s="82"/>
      <c r="F101" s="83"/>
      <c r="G101" s="83"/>
      <c r="H101" s="83"/>
      <c r="I101" s="173"/>
      <c r="J101" s="97"/>
      <c r="K101" s="82"/>
      <c r="L101" s="296"/>
      <c r="M101" s="92"/>
      <c r="N101" s="93"/>
      <c r="O101" s="74"/>
      <c r="P101" s="108"/>
      <c r="Q101" s="93"/>
      <c r="R101" s="74"/>
      <c r="S101" s="8"/>
      <c r="T101" s="86"/>
      <c r="U101" s="406"/>
      <c r="V101" s="8"/>
      <c r="W101" s="406"/>
      <c r="X101" s="8"/>
      <c r="Y101" s="8"/>
    </row>
    <row r="102" spans="1:25" ht="12.75">
      <c r="A102" s="349" t="s">
        <v>80</v>
      </c>
      <c r="B102" s="68" t="s">
        <v>23</v>
      </c>
      <c r="C102" s="80"/>
      <c r="D102" s="94" t="s">
        <v>20</v>
      </c>
      <c r="E102" s="82">
        <v>79783</v>
      </c>
      <c r="F102" s="83">
        <v>82236</v>
      </c>
      <c r="G102" s="83">
        <v>80850</v>
      </c>
      <c r="H102" s="83">
        <v>80866</v>
      </c>
      <c r="I102" s="264">
        <v>34586</v>
      </c>
      <c r="J102" s="113">
        <v>33994</v>
      </c>
      <c r="K102" s="95">
        <v>34159</v>
      </c>
      <c r="L102" s="310">
        <v>33650</v>
      </c>
      <c r="M102" s="115">
        <v>414.6</v>
      </c>
      <c r="N102" s="93">
        <v>407.5</v>
      </c>
      <c r="O102" s="74">
        <f>IF(M102-N102=0,"-",(M102-N102)/N102*100)</f>
        <v>1.7423312883435638</v>
      </c>
      <c r="P102" s="115">
        <v>1624.6</v>
      </c>
      <c r="Q102" s="93">
        <v>1600.4</v>
      </c>
      <c r="R102" s="74">
        <f>IF(P102-Q102=0,"-",(P102-Q102)/Q102*100)</f>
        <v>1.5121219695076116</v>
      </c>
      <c r="S102" s="8"/>
      <c r="T102" s="8"/>
      <c r="U102" s="406"/>
      <c r="V102" s="8"/>
      <c r="W102" s="406"/>
      <c r="X102" s="8"/>
      <c r="Y102" s="8"/>
    </row>
    <row r="103" spans="1:25" ht="12.75">
      <c r="A103" s="348"/>
      <c r="B103" s="9"/>
      <c r="C103" s="80"/>
      <c r="D103" s="94" t="s">
        <v>24</v>
      </c>
      <c r="E103" s="82">
        <v>27715</v>
      </c>
      <c r="F103" s="83">
        <v>28072</v>
      </c>
      <c r="G103" s="83">
        <v>27829</v>
      </c>
      <c r="H103" s="83">
        <v>27662</v>
      </c>
      <c r="I103" s="264">
        <v>12257</v>
      </c>
      <c r="J103" s="113">
        <v>11845</v>
      </c>
      <c r="K103" s="95">
        <v>11948</v>
      </c>
      <c r="L103" s="310">
        <v>11768</v>
      </c>
      <c r="M103" s="115">
        <v>146.9</v>
      </c>
      <c r="N103" s="93">
        <v>142</v>
      </c>
      <c r="O103" s="74">
        <f>IF(M103-N103=0,"-",(M103-N103)/N103*100)</f>
        <v>3.4507042253521165</v>
      </c>
      <c r="P103" s="115">
        <v>568.29999999999995</v>
      </c>
      <c r="Q103" s="93">
        <v>559.70000000000005</v>
      </c>
      <c r="R103" s="74">
        <f>IF(P103-Q103=0,"-",(P103-Q103)/Q103*100)</f>
        <v>1.5365374307664657</v>
      </c>
      <c r="S103" s="8"/>
      <c r="T103" s="8"/>
      <c r="U103" s="406"/>
      <c r="V103" s="8"/>
      <c r="W103" s="406"/>
      <c r="X103" s="8" t="s">
        <v>81</v>
      </c>
      <c r="Y103" s="8"/>
    </row>
    <row r="104" spans="1:25" ht="12.75">
      <c r="A104" s="350" t="s">
        <v>82</v>
      </c>
      <c r="B104" s="79" t="s">
        <v>25</v>
      </c>
      <c r="C104" s="80">
        <v>127</v>
      </c>
      <c r="D104" s="94" t="s">
        <v>26</v>
      </c>
      <c r="E104" s="82">
        <f t="shared" ref="E104:N104" si="22">E102+E103</f>
        <v>107498</v>
      </c>
      <c r="F104" s="83">
        <f t="shared" si="22"/>
        <v>110308</v>
      </c>
      <c r="G104" s="83">
        <f t="shared" si="22"/>
        <v>108679</v>
      </c>
      <c r="H104" s="83">
        <f t="shared" si="22"/>
        <v>108528</v>
      </c>
      <c r="I104" s="173">
        <f t="shared" si="22"/>
        <v>46843</v>
      </c>
      <c r="J104" s="97">
        <f t="shared" si="22"/>
        <v>45839</v>
      </c>
      <c r="K104" s="82">
        <f t="shared" si="22"/>
        <v>46107</v>
      </c>
      <c r="L104" s="173">
        <f t="shared" si="22"/>
        <v>45418</v>
      </c>
      <c r="M104" s="115">
        <f t="shared" si="22"/>
        <v>561.5</v>
      </c>
      <c r="N104" s="93">
        <f t="shared" si="22"/>
        <v>549.5</v>
      </c>
      <c r="O104" s="74">
        <f>IF(M104-N104=0,"-",(M104-N104)/N104*100)</f>
        <v>2.1838034576888083</v>
      </c>
      <c r="P104" s="92">
        <f>P102+P103</f>
        <v>2192.8999999999996</v>
      </c>
      <c r="Q104" s="93">
        <f>Q102+Q103</f>
        <v>2160.1000000000004</v>
      </c>
      <c r="R104" s="74">
        <f>IF(P104-Q104=0,"-",(P104-Q104)/Q104*100)</f>
        <v>1.5184482199897813</v>
      </c>
      <c r="S104" s="8"/>
      <c r="T104" s="86">
        <f>+P104*1000000/130/365</f>
        <v>46214.963119072701</v>
      </c>
      <c r="U104" s="406">
        <f>+T104-K104</f>
        <v>107.96311907270137</v>
      </c>
      <c r="V104" s="86">
        <f>+Q104*1000000/130/365</f>
        <v>45523.709167544795</v>
      </c>
      <c r="W104" s="406">
        <f>+V104-L104</f>
        <v>105.70916754479549</v>
      </c>
      <c r="X104" s="8" t="s">
        <v>83</v>
      </c>
      <c r="Y104" s="8"/>
    </row>
    <row r="105" spans="1:25" ht="12.75">
      <c r="A105" s="348"/>
      <c r="B105" s="9"/>
      <c r="C105" s="80"/>
      <c r="D105" s="57"/>
      <c r="E105" s="82"/>
      <c r="F105" s="83"/>
      <c r="G105" s="83"/>
      <c r="H105" s="83"/>
      <c r="I105" s="173"/>
      <c r="J105" s="97"/>
      <c r="K105" s="82"/>
      <c r="L105" s="296"/>
      <c r="M105" s="92"/>
      <c r="N105" s="93"/>
      <c r="O105" s="74"/>
      <c r="P105" s="108"/>
      <c r="Q105" s="93"/>
      <c r="R105" s="74"/>
      <c r="S105" s="8"/>
      <c r="T105" s="8"/>
      <c r="U105" s="406"/>
      <c r="V105" s="8"/>
      <c r="W105" s="406"/>
      <c r="X105" s="8"/>
      <c r="Y105" s="8"/>
    </row>
    <row r="106" spans="1:25" ht="12.75">
      <c r="A106" s="349" t="s">
        <v>89</v>
      </c>
      <c r="B106" s="68"/>
      <c r="C106" s="80"/>
      <c r="D106" s="94" t="s">
        <v>20</v>
      </c>
      <c r="E106" s="380">
        <v>210675</v>
      </c>
      <c r="F106" s="380">
        <v>202390</v>
      </c>
      <c r="G106" s="380">
        <v>205610</v>
      </c>
      <c r="H106" s="380">
        <v>202172</v>
      </c>
      <c r="I106" s="380">
        <v>77442</v>
      </c>
      <c r="J106" s="380">
        <v>74174</v>
      </c>
      <c r="K106" s="380">
        <v>77458.33</v>
      </c>
      <c r="L106" s="380">
        <v>76139</v>
      </c>
      <c r="M106" s="381">
        <v>666.2</v>
      </c>
      <c r="N106" s="382">
        <v>638</v>
      </c>
      <c r="O106" s="74">
        <f>SUM(M106/N106-1)*100</f>
        <v>4.4200626959247646</v>
      </c>
      <c r="P106" s="381">
        <v>2643.5</v>
      </c>
      <c r="Q106" s="382">
        <v>2598.4</v>
      </c>
      <c r="R106" s="74">
        <f>SUM(P106/Q106-1)*100</f>
        <v>1.735683497536944</v>
      </c>
      <c r="S106" s="8"/>
      <c r="T106" s="8"/>
      <c r="U106" s="406"/>
      <c r="V106" s="8"/>
      <c r="W106" s="406"/>
      <c r="X106" s="8"/>
      <c r="Y106" s="8"/>
    </row>
    <row r="107" spans="1:25" ht="12.75">
      <c r="A107" s="348"/>
      <c r="B107" s="9"/>
      <c r="C107" s="80"/>
      <c r="D107" s="94" t="s">
        <v>24</v>
      </c>
      <c r="E107" s="380">
        <v>66290</v>
      </c>
      <c r="F107" s="380">
        <v>63706</v>
      </c>
      <c r="G107" s="380">
        <v>64925</v>
      </c>
      <c r="H107" s="380">
        <v>63568</v>
      </c>
      <c r="I107" s="380">
        <v>26700.67</v>
      </c>
      <c r="J107" s="380">
        <v>25475</v>
      </c>
      <c r="K107" s="380">
        <v>26114</v>
      </c>
      <c r="L107" s="380">
        <v>25720</v>
      </c>
      <c r="M107" s="381">
        <v>229.7</v>
      </c>
      <c r="N107" s="382">
        <v>219.1</v>
      </c>
      <c r="O107" s="74">
        <f>SUM(M107/N107-1)*100</f>
        <v>4.8379735280693614</v>
      </c>
      <c r="P107" s="381">
        <v>891.2</v>
      </c>
      <c r="Q107" s="382">
        <v>877.7</v>
      </c>
      <c r="R107" s="74">
        <f>SUM(P107/Q107-1)*100</f>
        <v>1.5381109718582753</v>
      </c>
      <c r="S107" s="8"/>
      <c r="T107" s="8"/>
      <c r="U107" s="406"/>
      <c r="V107" s="8"/>
      <c r="W107" s="406"/>
      <c r="X107" s="8"/>
      <c r="Y107" s="8"/>
    </row>
    <row r="108" spans="1:25" ht="12.75">
      <c r="A108" s="349"/>
      <c r="B108" s="79" t="s">
        <v>25</v>
      </c>
      <c r="C108" s="80">
        <v>93.5</v>
      </c>
      <c r="D108" s="94" t="s">
        <v>26</v>
      </c>
      <c r="E108" s="380">
        <f>+E106+E107</f>
        <v>276965</v>
      </c>
      <c r="F108" s="380">
        <f t="shared" ref="F108:N108" si="23">+F106+F107</f>
        <v>266096</v>
      </c>
      <c r="G108" s="380">
        <f t="shared" si="23"/>
        <v>270535</v>
      </c>
      <c r="H108" s="380">
        <f t="shared" si="23"/>
        <v>265740</v>
      </c>
      <c r="I108" s="380">
        <f t="shared" si="23"/>
        <v>104142.67</v>
      </c>
      <c r="J108" s="380">
        <f t="shared" si="23"/>
        <v>99649</v>
      </c>
      <c r="K108" s="380">
        <f t="shared" si="23"/>
        <v>103572.33</v>
      </c>
      <c r="L108" s="380">
        <f t="shared" si="23"/>
        <v>101859</v>
      </c>
      <c r="M108" s="381">
        <f t="shared" si="23"/>
        <v>895.90000000000009</v>
      </c>
      <c r="N108" s="381">
        <f t="shared" si="23"/>
        <v>857.1</v>
      </c>
      <c r="O108" s="74">
        <f>SUM(M108/N108-1)*100</f>
        <v>4.5268930113172345</v>
      </c>
      <c r="P108" s="381">
        <f>+P106+P107</f>
        <v>3534.7</v>
      </c>
      <c r="Q108" s="381">
        <f>+Q106+Q107</f>
        <v>3476.1000000000004</v>
      </c>
      <c r="R108" s="74">
        <f>SUM(P108/Q108-1)*100</f>
        <v>1.6857973015735883</v>
      </c>
      <c r="S108" s="8"/>
      <c r="T108" s="86">
        <f>+P108*1000000/C108/365</f>
        <v>103573.36458867483</v>
      </c>
      <c r="U108" s="406">
        <f>+T108-K108</f>
        <v>1.0345886748254998</v>
      </c>
      <c r="V108" s="86">
        <f>+Q108*1000000/C108/365</f>
        <v>101856.27426562159</v>
      </c>
      <c r="W108" s="406">
        <f>+V108-L108</f>
        <v>-2.7257343784149271</v>
      </c>
      <c r="X108" s="8"/>
      <c r="Y108" s="8"/>
    </row>
    <row r="109" spans="1:25" ht="12.75">
      <c r="A109" s="348"/>
      <c r="B109" s="9"/>
      <c r="C109" s="80"/>
      <c r="D109" s="57"/>
      <c r="E109" s="82"/>
      <c r="F109" s="83"/>
      <c r="G109" s="83"/>
      <c r="H109" s="83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  <c r="Y109" s="8"/>
    </row>
    <row r="110" spans="1:25" ht="12.75">
      <c r="A110" s="349" t="s">
        <v>90</v>
      </c>
      <c r="B110" s="68"/>
      <c r="C110" s="101" t="s">
        <v>23</v>
      </c>
      <c r="D110" s="94" t="s">
        <v>20</v>
      </c>
      <c r="E110" s="82">
        <v>212219</v>
      </c>
      <c r="F110" s="83">
        <v>211358</v>
      </c>
      <c r="G110" s="83">
        <v>220205</v>
      </c>
      <c r="H110" s="83">
        <v>214460</v>
      </c>
      <c r="I110" s="173">
        <v>62021</v>
      </c>
      <c r="J110" s="97">
        <v>62056</v>
      </c>
      <c r="K110" s="82">
        <v>66536</v>
      </c>
      <c r="L110" s="296">
        <v>65060</v>
      </c>
      <c r="M110" s="115">
        <v>833.6</v>
      </c>
      <c r="N110" s="93">
        <v>834.1</v>
      </c>
      <c r="O110" s="74">
        <f>IF(M110-N110=0,"-",(M110-N110)/N110*100)</f>
        <v>-5.9944850737321663E-2</v>
      </c>
      <c r="P110" s="115">
        <v>3548.1</v>
      </c>
      <c r="Q110" s="93">
        <v>3469.4</v>
      </c>
      <c r="R110" s="74">
        <f>IF(P110-Q110=0,"-",(P110-Q110)/Q110*100)</f>
        <v>2.2684037585749643</v>
      </c>
      <c r="S110" s="8"/>
      <c r="T110" s="8"/>
      <c r="U110" s="406"/>
      <c r="V110" s="8"/>
      <c r="W110" s="406"/>
      <c r="X110" s="8"/>
      <c r="Y110" s="8"/>
    </row>
    <row r="111" spans="1:25" ht="12.75">
      <c r="A111" s="348"/>
      <c r="B111" s="9"/>
      <c r="C111" s="80"/>
      <c r="D111" s="94" t="s">
        <v>24</v>
      </c>
      <c r="E111" s="82">
        <v>74483</v>
      </c>
      <c r="F111" s="83">
        <v>74102</v>
      </c>
      <c r="G111" s="83">
        <v>75528</v>
      </c>
      <c r="H111" s="83">
        <v>73139</v>
      </c>
      <c r="I111" s="173">
        <v>26552</v>
      </c>
      <c r="J111" s="97">
        <v>26492</v>
      </c>
      <c r="K111" s="82">
        <v>27184</v>
      </c>
      <c r="L111" s="296">
        <v>26307</v>
      </c>
      <c r="M111" s="115">
        <v>356.9</v>
      </c>
      <c r="N111" s="93">
        <v>356.1</v>
      </c>
      <c r="O111" s="74">
        <f>IF(M111-N111=0,"-",(M111-N111)/N111*100)</f>
        <v>0.2246559955068673</v>
      </c>
      <c r="P111" s="115">
        <v>1449.6</v>
      </c>
      <c r="Q111" s="93">
        <v>1402.9</v>
      </c>
      <c r="R111" s="74">
        <f>IF(P111-Q111=0,"-",(P111-Q111)/Q111*100)</f>
        <v>3.3288188751870993</v>
      </c>
      <c r="S111" s="8"/>
      <c r="T111" s="8"/>
      <c r="U111" s="406"/>
      <c r="V111" s="8"/>
      <c r="W111" s="406"/>
      <c r="X111" s="8"/>
      <c r="Y111" s="8"/>
    </row>
    <row r="112" spans="1:25" ht="12.75">
      <c r="A112" s="353"/>
      <c r="B112" s="79" t="s">
        <v>25</v>
      </c>
      <c r="C112" s="80">
        <v>146.1</v>
      </c>
      <c r="D112" s="94" t="s">
        <v>26</v>
      </c>
      <c r="E112" s="82">
        <f t="shared" ref="E112:N112" si="24">E110+E111</f>
        <v>286702</v>
      </c>
      <c r="F112" s="83">
        <f t="shared" si="24"/>
        <v>285460</v>
      </c>
      <c r="G112" s="83">
        <f t="shared" si="24"/>
        <v>295733</v>
      </c>
      <c r="H112" s="83">
        <f t="shared" si="24"/>
        <v>287599</v>
      </c>
      <c r="I112" s="173">
        <f t="shared" si="24"/>
        <v>88573</v>
      </c>
      <c r="J112" s="97">
        <f t="shared" si="24"/>
        <v>88548</v>
      </c>
      <c r="K112" s="82">
        <f t="shared" si="24"/>
        <v>93720</v>
      </c>
      <c r="L112" s="173">
        <f t="shared" si="24"/>
        <v>91367</v>
      </c>
      <c r="M112" s="115">
        <f t="shared" si="24"/>
        <v>1190.5</v>
      </c>
      <c r="N112" s="93">
        <f t="shared" si="24"/>
        <v>1190.2</v>
      </c>
      <c r="O112" s="74">
        <f>IF(M112-N112=0,"-",(M112-N112)/N112*100)</f>
        <v>2.5205847756675729E-2</v>
      </c>
      <c r="P112" s="92">
        <f>P110+P111</f>
        <v>4997.7</v>
      </c>
      <c r="Q112" s="93">
        <f>Q110+Q111</f>
        <v>4872.3</v>
      </c>
      <c r="R112" s="74">
        <f>IF(P112-Q112=0,"-",(P112-Q112)/Q112*100)</f>
        <v>2.5737331445107983</v>
      </c>
      <c r="S112" s="8"/>
      <c r="T112" s="86">
        <f>+P112*1000000/C112/365</f>
        <v>93718.882731850012</v>
      </c>
      <c r="U112" s="406">
        <f>+T112-K112</f>
        <v>-1.1172681499883765</v>
      </c>
      <c r="V112" s="86">
        <f>+Q112*1000000/C112/365</f>
        <v>91367.331439340662</v>
      </c>
      <c r="W112" s="406">
        <f>+V112-L112</f>
        <v>0.33143934066174552</v>
      </c>
      <c r="X112" s="8"/>
      <c r="Y112" s="8"/>
    </row>
    <row r="113" spans="1:25" ht="12.75">
      <c r="A113" s="349" t="s">
        <v>23</v>
      </c>
      <c r="B113" s="68"/>
      <c r="C113" s="80"/>
      <c r="D113" s="57"/>
      <c r="E113" s="82"/>
      <c r="F113" s="83"/>
      <c r="G113" s="83"/>
      <c r="H113" s="83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  <c r="Y113" s="8"/>
    </row>
    <row r="114" spans="1:25" ht="12.75">
      <c r="A114" s="349" t="s">
        <v>192</v>
      </c>
      <c r="B114" s="68" t="s">
        <v>23</v>
      </c>
      <c r="C114" s="80"/>
      <c r="D114" s="94" t="s">
        <v>20</v>
      </c>
      <c r="E114" s="82">
        <v>74221</v>
      </c>
      <c r="F114" s="83">
        <v>76559</v>
      </c>
      <c r="G114" s="83">
        <v>79745</v>
      </c>
      <c r="H114" s="83">
        <v>79213</v>
      </c>
      <c r="I114" s="173">
        <v>63133</v>
      </c>
      <c r="J114" s="97">
        <v>65010</v>
      </c>
      <c r="K114" s="82">
        <v>68308</v>
      </c>
      <c r="L114" s="296">
        <v>67821</v>
      </c>
      <c r="M114" s="115">
        <v>131.9</v>
      </c>
      <c r="N114" s="93">
        <v>136</v>
      </c>
      <c r="O114" s="74">
        <f>IF(M114-N114=0,"-",(M114-N114)/N114*100)</f>
        <v>-3.0147058823529371</v>
      </c>
      <c r="P114" s="115">
        <v>567.79999999999995</v>
      </c>
      <c r="Q114" s="93">
        <v>564.5</v>
      </c>
      <c r="R114" s="74">
        <f>IF(P114-Q114=0,"-",(P114-Q114)/Q114*100)</f>
        <v>0.58458813108945162</v>
      </c>
      <c r="S114" s="8"/>
      <c r="T114" s="8"/>
      <c r="U114" s="406"/>
      <c r="V114" s="8"/>
      <c r="W114" s="406"/>
      <c r="X114" s="8"/>
      <c r="Y114" s="8"/>
    </row>
    <row r="115" spans="1:25" ht="12.75">
      <c r="A115" s="349" t="s">
        <v>23</v>
      </c>
      <c r="B115" s="68"/>
      <c r="C115" s="80"/>
      <c r="D115" s="94" t="s">
        <v>24</v>
      </c>
      <c r="E115" s="82">
        <v>25619</v>
      </c>
      <c r="F115" s="83">
        <v>26094</v>
      </c>
      <c r="G115" s="83">
        <v>26681</v>
      </c>
      <c r="H115" s="83">
        <v>26081</v>
      </c>
      <c r="I115" s="173">
        <v>21792</v>
      </c>
      <c r="J115" s="97">
        <v>22158</v>
      </c>
      <c r="K115" s="82">
        <v>22854</v>
      </c>
      <c r="L115" s="296">
        <v>22331</v>
      </c>
      <c r="M115" s="115">
        <v>47.8</v>
      </c>
      <c r="N115" s="93">
        <v>48.4</v>
      </c>
      <c r="O115" s="74">
        <f>IF(M115-N115=0,"-",(M115-N115)/N115*100)</f>
        <v>-1.2396694214876063</v>
      </c>
      <c r="P115" s="115">
        <v>197.5</v>
      </c>
      <c r="Q115" s="93">
        <v>192.3</v>
      </c>
      <c r="R115" s="74">
        <f>IF(P115-Q115=0,"-",(P115-Q115)/Q115*100)</f>
        <v>2.7041081643265672</v>
      </c>
      <c r="S115" s="8"/>
      <c r="T115" s="8"/>
      <c r="U115" s="406"/>
      <c r="V115" s="8"/>
      <c r="W115" s="406"/>
      <c r="X115" s="8"/>
      <c r="Y115" s="8"/>
    </row>
    <row r="116" spans="1:25" ht="12.75">
      <c r="A116" s="350"/>
      <c r="B116" s="79" t="s">
        <v>25</v>
      </c>
      <c r="C116" s="80">
        <v>23.3</v>
      </c>
      <c r="D116" s="94" t="s">
        <v>26</v>
      </c>
      <c r="E116" s="82">
        <f t="shared" ref="E116:N116" si="25">E114+E115</f>
        <v>99840</v>
      </c>
      <c r="F116" s="83">
        <f t="shared" si="25"/>
        <v>102653</v>
      </c>
      <c r="G116" s="83">
        <f t="shared" si="25"/>
        <v>106426</v>
      </c>
      <c r="H116" s="83">
        <f t="shared" si="25"/>
        <v>105294</v>
      </c>
      <c r="I116" s="173">
        <f t="shared" si="25"/>
        <v>84925</v>
      </c>
      <c r="J116" s="97">
        <f t="shared" si="25"/>
        <v>87168</v>
      </c>
      <c r="K116" s="82">
        <f t="shared" si="25"/>
        <v>91162</v>
      </c>
      <c r="L116" s="173">
        <f t="shared" si="25"/>
        <v>90152</v>
      </c>
      <c r="M116" s="115">
        <f t="shared" si="25"/>
        <v>179.7</v>
      </c>
      <c r="N116" s="93">
        <f t="shared" si="25"/>
        <v>184.4</v>
      </c>
      <c r="O116" s="74">
        <f>IF(M116-N116=0,"-",(M116-N116)/N116*100)</f>
        <v>-2.5488069414316796</v>
      </c>
      <c r="P116" s="92">
        <f>P114+P115</f>
        <v>765.3</v>
      </c>
      <c r="Q116" s="93">
        <f>Q114+Q115</f>
        <v>756.8</v>
      </c>
      <c r="R116" s="74">
        <f>IF(P116-Q116=0,"-",(P116-Q116)/Q116*100)</f>
        <v>1.1231501057082454</v>
      </c>
      <c r="S116" s="8"/>
      <c r="T116" s="86">
        <f>+P116*1000000/23/365</f>
        <v>91161.405598570578</v>
      </c>
      <c r="U116" s="406">
        <f>+T116-K116</f>
        <v>-0.59440142942185048</v>
      </c>
      <c r="V116" s="86">
        <f>+Q116*1000000/23/365</f>
        <v>90148.8981536629</v>
      </c>
      <c r="W116" s="406">
        <f>+V116-L116</f>
        <v>-3.1018463371001417</v>
      </c>
      <c r="X116" s="8" t="s">
        <v>198</v>
      </c>
      <c r="Y116" s="8"/>
    </row>
    <row r="117" spans="1:25" ht="12.75">
      <c r="A117" s="348"/>
      <c r="B117" s="9"/>
      <c r="C117" s="80"/>
      <c r="D117" s="57"/>
      <c r="E117" s="82"/>
      <c r="F117" s="83"/>
      <c r="G117" s="83"/>
      <c r="H117" s="83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  <c r="Y117" s="8"/>
    </row>
    <row r="118" spans="1:25" ht="12.75">
      <c r="A118" s="349" t="s">
        <v>165</v>
      </c>
      <c r="B118" s="100"/>
      <c r="C118" s="101" t="s">
        <v>23</v>
      </c>
      <c r="D118" s="94" t="s">
        <v>20</v>
      </c>
      <c r="E118" s="82">
        <v>161843</v>
      </c>
      <c r="F118" s="83">
        <v>164203</v>
      </c>
      <c r="G118" s="83">
        <v>176791</v>
      </c>
      <c r="H118" s="83">
        <v>174669</v>
      </c>
      <c r="I118" s="173">
        <v>24058</v>
      </c>
      <c r="J118" s="97">
        <v>25423</v>
      </c>
      <c r="K118" s="82">
        <v>27526</v>
      </c>
      <c r="L118" s="296">
        <v>28430</v>
      </c>
      <c r="M118" s="115">
        <v>418.3</v>
      </c>
      <c r="N118" s="93">
        <v>419.6</v>
      </c>
      <c r="O118" s="74">
        <f>IF(M118-N118=0,"-",(M118-N118)/N118*100)</f>
        <v>-0.30981887511916378</v>
      </c>
      <c r="P118" s="115">
        <v>1898.9</v>
      </c>
      <c r="Q118" s="93">
        <v>1861.6</v>
      </c>
      <c r="R118" s="74">
        <f>IF(P118-Q118=0,"-",(P118-Q118)/Q118*100)</f>
        <v>2.0036527718092065</v>
      </c>
      <c r="S118" s="8"/>
      <c r="T118" s="8"/>
      <c r="U118" s="406"/>
      <c r="V118" s="8"/>
      <c r="W118" s="406"/>
      <c r="X118" s="8"/>
      <c r="Y118" s="8"/>
    </row>
    <row r="119" spans="1:25" ht="12.75">
      <c r="A119" s="349" t="s">
        <v>166</v>
      </c>
      <c r="B119" s="68"/>
      <c r="C119" s="80"/>
      <c r="D119" s="94" t="s">
        <v>24</v>
      </c>
      <c r="E119" s="82">
        <v>58324</v>
      </c>
      <c r="F119" s="83">
        <v>58082</v>
      </c>
      <c r="G119" s="83">
        <v>60483</v>
      </c>
      <c r="H119" s="83">
        <v>58352</v>
      </c>
      <c r="I119" s="173">
        <v>11401</v>
      </c>
      <c r="J119" s="97">
        <v>11541</v>
      </c>
      <c r="K119" s="82">
        <v>11831</v>
      </c>
      <c r="L119" s="296">
        <v>11713</v>
      </c>
      <c r="M119" s="115">
        <v>198.2</v>
      </c>
      <c r="N119" s="93">
        <v>190.5</v>
      </c>
      <c r="O119" s="74">
        <f>IF(M119-N119=0,"-",(M119-N119)/N119*100)</f>
        <v>4.041994750656162</v>
      </c>
      <c r="P119" s="115">
        <v>816.2</v>
      </c>
      <c r="Q119" s="93">
        <v>767</v>
      </c>
      <c r="R119" s="74">
        <f>IF(P119-Q119=0,"-",(P119-Q119)/Q119*100)</f>
        <v>6.4146023468057418</v>
      </c>
      <c r="S119" s="8"/>
      <c r="T119" s="8"/>
      <c r="U119" s="406"/>
      <c r="V119" s="8"/>
      <c r="W119" s="406"/>
      <c r="X119" s="8"/>
      <c r="Y119" s="8"/>
    </row>
    <row r="120" spans="1:25" ht="12.75">
      <c r="A120" s="349" t="s">
        <v>167</v>
      </c>
      <c r="B120" s="79" t="s">
        <v>25</v>
      </c>
      <c r="C120" s="80">
        <v>189</v>
      </c>
      <c r="D120" s="94" t="s">
        <v>26</v>
      </c>
      <c r="E120" s="82">
        <f t="shared" ref="E120:N120" si="26">E118+E119</f>
        <v>220167</v>
      </c>
      <c r="F120" s="83">
        <f t="shared" si="26"/>
        <v>222285</v>
      </c>
      <c r="G120" s="83">
        <f t="shared" si="26"/>
        <v>237274</v>
      </c>
      <c r="H120" s="83">
        <f t="shared" si="26"/>
        <v>233021</v>
      </c>
      <c r="I120" s="173">
        <f t="shared" si="26"/>
        <v>35459</v>
      </c>
      <c r="J120" s="97">
        <f t="shared" si="26"/>
        <v>36964</v>
      </c>
      <c r="K120" s="82">
        <f t="shared" si="26"/>
        <v>39357</v>
      </c>
      <c r="L120" s="173">
        <f t="shared" si="26"/>
        <v>40143</v>
      </c>
      <c r="M120" s="115">
        <f t="shared" si="26"/>
        <v>616.5</v>
      </c>
      <c r="N120" s="93">
        <f t="shared" si="26"/>
        <v>610.1</v>
      </c>
      <c r="O120" s="74">
        <f>IF(M120-N120=0,"-",(M120-N120)/N120*100)</f>
        <v>1.0490083592853594</v>
      </c>
      <c r="P120" s="92">
        <f>P118+P119</f>
        <v>2715.1000000000004</v>
      </c>
      <c r="Q120" s="93">
        <f>Q118+Q119</f>
        <v>2628.6</v>
      </c>
      <c r="R120" s="74">
        <f>IF(P120-Q120=0,"-",(P120-Q120)/Q120*100)</f>
        <v>3.2907251008141389</v>
      </c>
      <c r="S120" s="8"/>
      <c r="T120" s="86">
        <f>+P120*1000000/189/365</f>
        <v>39357.831412625943</v>
      </c>
      <c r="U120" s="406">
        <f>+T120-K120</f>
        <v>0.83141262594290311</v>
      </c>
      <c r="V120" s="86">
        <f>+Q120*1000000/179.4/365</f>
        <v>40142.942227516382</v>
      </c>
      <c r="W120" s="406">
        <f>+V120-L120</f>
        <v>-5.7772483618464321E-2</v>
      </c>
      <c r="X120" s="8" t="s">
        <v>194</v>
      </c>
      <c r="Y120" s="8"/>
    </row>
    <row r="121" spans="1:25" ht="12.75">
      <c r="A121" s="348"/>
      <c r="B121" s="9"/>
      <c r="C121" s="80"/>
      <c r="D121" s="57"/>
      <c r="E121" s="82"/>
      <c r="F121" s="83"/>
      <c r="G121" s="83"/>
      <c r="H121" s="83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  <c r="Y121" s="8"/>
    </row>
    <row r="122" spans="1:25" ht="12.75">
      <c r="A122" s="349" t="s">
        <v>96</v>
      </c>
      <c r="B122" s="68"/>
      <c r="C122" s="80"/>
      <c r="D122" s="94" t="s">
        <v>20</v>
      </c>
      <c r="E122" s="380">
        <v>46440</v>
      </c>
      <c r="F122" s="380">
        <v>46485</v>
      </c>
      <c r="G122" s="380">
        <v>46858</v>
      </c>
      <c r="H122" s="380">
        <v>45566</v>
      </c>
      <c r="I122" s="380">
        <v>17406</v>
      </c>
      <c r="J122" s="380">
        <v>17415</v>
      </c>
      <c r="K122" s="380">
        <v>18385</v>
      </c>
      <c r="L122" s="380">
        <v>17949</v>
      </c>
      <c r="M122" s="381">
        <v>131.6</v>
      </c>
      <c r="N122" s="382">
        <v>131.69999999999999</v>
      </c>
      <c r="O122" s="74">
        <f>SUM(M122/N122-1)*100</f>
        <v>-7.593014426726663E-2</v>
      </c>
      <c r="P122" s="381">
        <v>551.6</v>
      </c>
      <c r="Q122" s="382">
        <v>538.5</v>
      </c>
      <c r="R122" s="74">
        <f>SUM(P122/Q122-1)*100</f>
        <v>2.4326833797585934</v>
      </c>
      <c r="S122" s="8"/>
      <c r="T122" s="8"/>
      <c r="U122" s="406"/>
      <c r="V122" s="8"/>
      <c r="W122" s="406"/>
      <c r="X122" s="8"/>
      <c r="Y122" s="8"/>
    </row>
    <row r="123" spans="1:25" ht="12.75">
      <c r="A123" s="360" t="s">
        <v>168</v>
      </c>
      <c r="B123" s="68"/>
      <c r="C123" s="80"/>
      <c r="D123" s="94" t="s">
        <v>24</v>
      </c>
      <c r="E123" s="380">
        <v>10641</v>
      </c>
      <c r="F123" s="380">
        <v>10929</v>
      </c>
      <c r="G123" s="380">
        <v>10707</v>
      </c>
      <c r="H123" s="380">
        <v>10503</v>
      </c>
      <c r="I123" s="380">
        <v>3681</v>
      </c>
      <c r="J123" s="380">
        <v>3816</v>
      </c>
      <c r="K123" s="380">
        <v>3761</v>
      </c>
      <c r="L123" s="380">
        <v>3708</v>
      </c>
      <c r="M123" s="381">
        <v>27.8</v>
      </c>
      <c r="N123" s="382">
        <v>28.9</v>
      </c>
      <c r="O123" s="74">
        <f>SUM(M123/N123-1)*100</f>
        <v>-3.8062283737024138</v>
      </c>
      <c r="P123" s="381">
        <v>112.8</v>
      </c>
      <c r="Q123" s="382">
        <v>111.3</v>
      </c>
      <c r="R123" s="74">
        <f>SUM(P123/Q123-1)*100</f>
        <v>1.3477088948786964</v>
      </c>
      <c r="S123" s="8"/>
      <c r="T123" s="8"/>
      <c r="U123" s="406"/>
      <c r="V123" s="8"/>
      <c r="W123" s="406"/>
      <c r="X123" s="8"/>
      <c r="Y123" s="8"/>
    </row>
    <row r="124" spans="1:25" ht="12.75">
      <c r="A124" s="349"/>
      <c r="B124" s="79" t="s">
        <v>25</v>
      </c>
      <c r="C124" s="80">
        <v>82.2</v>
      </c>
      <c r="D124" s="94" t="s">
        <v>26</v>
      </c>
      <c r="E124" s="380">
        <f>+E122+E123</f>
        <v>57081</v>
      </c>
      <c r="F124" s="380">
        <f t="shared" ref="F124:N124" si="27">+F122+F123</f>
        <v>57414</v>
      </c>
      <c r="G124" s="380">
        <f t="shared" si="27"/>
        <v>57565</v>
      </c>
      <c r="H124" s="380">
        <f t="shared" si="27"/>
        <v>56069</v>
      </c>
      <c r="I124" s="380">
        <f t="shared" si="27"/>
        <v>21087</v>
      </c>
      <c r="J124" s="380">
        <f t="shared" si="27"/>
        <v>21231</v>
      </c>
      <c r="K124" s="380">
        <f t="shared" si="27"/>
        <v>22146</v>
      </c>
      <c r="L124" s="380">
        <f t="shared" si="27"/>
        <v>21657</v>
      </c>
      <c r="M124" s="381">
        <f t="shared" si="27"/>
        <v>159.4</v>
      </c>
      <c r="N124" s="381">
        <f t="shared" si="27"/>
        <v>160.6</v>
      </c>
      <c r="O124" s="74">
        <f>SUM(M124/N124-1)*100</f>
        <v>-0.74719800747197196</v>
      </c>
      <c r="P124" s="381">
        <f>+P122+P123</f>
        <v>664.4</v>
      </c>
      <c r="Q124" s="381">
        <f>+Q122+Q123</f>
        <v>649.79999999999995</v>
      </c>
      <c r="R124" s="74">
        <f>SUM(P124/Q124-1)*100</f>
        <v>2.2468451831332725</v>
      </c>
      <c r="S124" s="8"/>
      <c r="T124" s="86">
        <f>+P124*1000000/C124/365</f>
        <v>22144.452221444521</v>
      </c>
      <c r="U124" s="406">
        <f>+T124-K124</f>
        <v>-1.5477785554794536</v>
      </c>
      <c r="V124" s="86">
        <f>+Q124*1000000/C124/365</f>
        <v>21657.83421657834</v>
      </c>
      <c r="W124" s="406">
        <f>+V124-L124</f>
        <v>0.83421657833969221</v>
      </c>
      <c r="X124" s="8"/>
      <c r="Y124" s="8"/>
    </row>
    <row r="125" spans="1:25" ht="12.75">
      <c r="A125" s="348"/>
      <c r="B125" s="9"/>
      <c r="C125" s="80"/>
      <c r="D125" s="57"/>
      <c r="E125" s="380"/>
      <c r="F125" s="380"/>
      <c r="G125" s="380"/>
      <c r="H125" s="380"/>
      <c r="I125" s="380"/>
      <c r="J125" s="380"/>
      <c r="K125" s="380"/>
      <c r="L125" s="380"/>
      <c r="M125" s="381"/>
      <c r="N125" s="382"/>
      <c r="O125" s="74"/>
      <c r="P125" s="384"/>
      <c r="Q125" s="382"/>
      <c r="R125" s="74"/>
      <c r="S125" s="8"/>
      <c r="T125" s="8"/>
      <c r="U125" s="406"/>
      <c r="V125" s="8"/>
      <c r="W125" s="406"/>
      <c r="X125" s="8"/>
      <c r="Y125" s="8"/>
    </row>
    <row r="126" spans="1:25" ht="12.75">
      <c r="A126" s="349" t="s">
        <v>98</v>
      </c>
      <c r="B126" s="68"/>
      <c r="C126" s="80"/>
      <c r="D126" s="94" t="s">
        <v>20</v>
      </c>
      <c r="E126" s="380">
        <v>20951</v>
      </c>
      <c r="F126" s="380">
        <v>20804</v>
      </c>
      <c r="G126" s="380">
        <v>25502</v>
      </c>
      <c r="H126" s="380">
        <v>24655</v>
      </c>
      <c r="I126" s="380">
        <v>9191</v>
      </c>
      <c r="J126" s="380">
        <v>9198</v>
      </c>
      <c r="K126" s="380">
        <v>13178</v>
      </c>
      <c r="L126" s="380">
        <v>12775</v>
      </c>
      <c r="M126" s="381">
        <v>85.6</v>
      </c>
      <c r="N126" s="382">
        <v>85.6</v>
      </c>
      <c r="O126" s="74">
        <f>SUM(M126/N126-1)*100</f>
        <v>0</v>
      </c>
      <c r="P126" s="381">
        <v>486.8</v>
      </c>
      <c r="Q126" s="382">
        <v>471.9</v>
      </c>
      <c r="R126" s="74">
        <f>SUM(P126/Q126-1)*100</f>
        <v>3.1574486119940737</v>
      </c>
      <c r="S126" s="8"/>
      <c r="T126" s="8"/>
      <c r="U126" s="406"/>
      <c r="V126" s="8"/>
      <c r="W126" s="406"/>
      <c r="X126" s="8"/>
      <c r="Y126" s="8"/>
    </row>
    <row r="127" spans="1:25" ht="12.75">
      <c r="A127" s="348"/>
      <c r="B127" s="9"/>
      <c r="C127" s="80"/>
      <c r="D127" s="94" t="s">
        <v>24</v>
      </c>
      <c r="E127" s="380">
        <v>8846</v>
      </c>
      <c r="F127" s="380">
        <v>8574</v>
      </c>
      <c r="G127" s="380">
        <v>9594.6299999999992</v>
      </c>
      <c r="H127" s="380">
        <v>9192</v>
      </c>
      <c r="I127" s="380">
        <v>5945</v>
      </c>
      <c r="J127" s="380">
        <v>5732</v>
      </c>
      <c r="K127" s="380">
        <v>6634</v>
      </c>
      <c r="L127" s="380">
        <v>6386</v>
      </c>
      <c r="M127" s="381">
        <v>55.3</v>
      </c>
      <c r="N127" s="382">
        <v>53.4</v>
      </c>
      <c r="O127" s="74">
        <f>SUM(M127/N127-1)*100</f>
        <v>3.5580524344569264</v>
      </c>
      <c r="P127" s="381">
        <v>245.1</v>
      </c>
      <c r="Q127" s="382">
        <v>235.9</v>
      </c>
      <c r="R127" s="74">
        <f>SUM(P127/Q127-1)*100</f>
        <v>3.8999576091564236</v>
      </c>
      <c r="S127" s="8"/>
      <c r="T127" s="8"/>
      <c r="U127" s="406"/>
      <c r="V127" s="8"/>
      <c r="W127" s="406"/>
      <c r="X127" s="8"/>
      <c r="Y127" s="8"/>
    </row>
    <row r="128" spans="1:25" ht="12.75">
      <c r="A128" s="349"/>
      <c r="B128" s="79" t="s">
        <v>25</v>
      </c>
      <c r="C128" s="80">
        <v>101.2</v>
      </c>
      <c r="D128" s="94" t="s">
        <v>26</v>
      </c>
      <c r="E128" s="380">
        <f>+E126+E127</f>
        <v>29797</v>
      </c>
      <c r="F128" s="380">
        <f t="shared" ref="F128:N128" si="28">+F126+F127</f>
        <v>29378</v>
      </c>
      <c r="G128" s="380">
        <f t="shared" si="28"/>
        <v>35096.629999999997</v>
      </c>
      <c r="H128" s="380">
        <f t="shared" si="28"/>
        <v>33847</v>
      </c>
      <c r="I128" s="380">
        <f t="shared" si="28"/>
        <v>15136</v>
      </c>
      <c r="J128" s="380">
        <f t="shared" si="28"/>
        <v>14930</v>
      </c>
      <c r="K128" s="380">
        <f t="shared" si="28"/>
        <v>19812</v>
      </c>
      <c r="L128" s="380">
        <f t="shared" si="28"/>
        <v>19161</v>
      </c>
      <c r="M128" s="381">
        <f t="shared" si="28"/>
        <v>140.89999999999998</v>
      </c>
      <c r="N128" s="381">
        <f t="shared" si="28"/>
        <v>139</v>
      </c>
      <c r="O128" s="74">
        <f>SUM(M128/N128-1)*100</f>
        <v>1.3669064748201176</v>
      </c>
      <c r="P128" s="381">
        <f>+P126+P127</f>
        <v>731.9</v>
      </c>
      <c r="Q128" s="381">
        <f>+Q126+Q127</f>
        <v>707.8</v>
      </c>
      <c r="R128" s="74">
        <f>SUM(P128/Q128-1)*100</f>
        <v>3.4049166431195266</v>
      </c>
      <c r="S128" s="8"/>
      <c r="T128" s="86">
        <f>+P128*1000000/C128/365</f>
        <v>19814.283393795009</v>
      </c>
      <c r="U128" s="406">
        <f>+T128-K128</f>
        <v>2.2833937950090331</v>
      </c>
      <c r="V128" s="86">
        <f>+Q128*1000000/C128/365</f>
        <v>19161.838756835779</v>
      </c>
      <c r="W128" s="406">
        <f>+V128-L128</f>
        <v>0.83875683577934979</v>
      </c>
      <c r="X128" s="8"/>
      <c r="Y128" s="8"/>
    </row>
    <row r="129" spans="1:25" ht="12.75">
      <c r="A129" s="348"/>
      <c r="B129" s="9"/>
      <c r="C129" s="80"/>
      <c r="D129" s="57"/>
      <c r="E129" s="82"/>
      <c r="F129" s="83"/>
      <c r="G129" s="83"/>
      <c r="H129" s="83"/>
      <c r="I129" s="173"/>
      <c r="J129" s="97"/>
      <c r="K129" s="82"/>
      <c r="L129" s="296"/>
      <c r="M129" s="92"/>
      <c r="N129" s="93"/>
      <c r="O129" s="74"/>
      <c r="P129" s="108"/>
      <c r="Q129" s="93"/>
      <c r="R129" s="74"/>
      <c r="S129" s="8"/>
      <c r="T129" s="8"/>
      <c r="U129" s="406"/>
      <c r="V129" s="8"/>
      <c r="W129" s="406"/>
      <c r="X129" s="8"/>
      <c r="Y129" s="8"/>
    </row>
    <row r="130" spans="1:25" ht="12.75">
      <c r="A130" s="349" t="s">
        <v>100</v>
      </c>
      <c r="B130" s="68"/>
      <c r="C130" s="101" t="s">
        <v>23</v>
      </c>
      <c r="D130" s="94" t="s">
        <v>20</v>
      </c>
      <c r="E130" s="82">
        <v>79151</v>
      </c>
      <c r="F130" s="83">
        <v>76249</v>
      </c>
      <c r="G130" s="83">
        <v>78853</v>
      </c>
      <c r="H130" s="83">
        <v>74997</v>
      </c>
      <c r="I130" s="173">
        <v>23526</v>
      </c>
      <c r="J130" s="97">
        <v>23860</v>
      </c>
      <c r="K130" s="82">
        <v>25042</v>
      </c>
      <c r="L130" s="296">
        <v>24526</v>
      </c>
      <c r="M130" s="115">
        <v>356.3</v>
      </c>
      <c r="N130" s="93">
        <v>361.4</v>
      </c>
      <c r="O130" s="74">
        <f>IF(M130-N130=0,"-",(M130-N130)/N130*100)</f>
        <v>-1.4111787493082364</v>
      </c>
      <c r="P130" s="115">
        <v>1504.8</v>
      </c>
      <c r="Q130" s="93">
        <v>1473.7</v>
      </c>
      <c r="R130" s="74">
        <f>IF(P130-Q130=0,"-",(P130-Q130)/Q130*100)</f>
        <v>2.1103345321300067</v>
      </c>
      <c r="S130" s="8"/>
      <c r="T130" s="8"/>
      <c r="U130" s="406"/>
      <c r="V130" s="8"/>
      <c r="W130" s="406"/>
      <c r="X130" s="8">
        <f>+P132+P104</f>
        <v>4453.7</v>
      </c>
      <c r="Y130" s="8"/>
    </row>
    <row r="131" spans="1:25" ht="12.75">
      <c r="A131" s="348"/>
      <c r="B131" s="9"/>
      <c r="C131" s="80"/>
      <c r="D131" s="94" t="s">
        <v>24</v>
      </c>
      <c r="E131" s="82">
        <v>31304</v>
      </c>
      <c r="F131" s="83">
        <v>30524</v>
      </c>
      <c r="G131" s="83">
        <v>31161</v>
      </c>
      <c r="H131" s="83">
        <v>29614</v>
      </c>
      <c r="I131" s="173">
        <v>12151</v>
      </c>
      <c r="J131" s="97">
        <v>12410</v>
      </c>
      <c r="K131" s="82">
        <v>12581</v>
      </c>
      <c r="L131" s="296">
        <v>12128</v>
      </c>
      <c r="M131" s="115">
        <v>184</v>
      </c>
      <c r="N131" s="93">
        <v>188</v>
      </c>
      <c r="O131" s="74">
        <f>IF(M131-N131=0,"-",(M131-N131)/N131*100)</f>
        <v>-2.1276595744680851</v>
      </c>
      <c r="P131" s="115">
        <v>756</v>
      </c>
      <c r="Q131" s="93">
        <v>728.7</v>
      </c>
      <c r="R131" s="74">
        <f>IF(P131-Q131=0,"-",(P131-Q131)/Q131*100)</f>
        <v>3.7463976945244895</v>
      </c>
      <c r="S131" s="8"/>
      <c r="T131" s="8"/>
      <c r="U131" s="406"/>
      <c r="V131" s="8"/>
      <c r="W131" s="406"/>
      <c r="X131" s="8"/>
      <c r="Y131" s="8"/>
    </row>
    <row r="132" spans="1:25" ht="12.75">
      <c r="A132" s="350"/>
      <c r="B132" s="79" t="s">
        <v>25</v>
      </c>
      <c r="C132" s="80">
        <v>164.9</v>
      </c>
      <c r="D132" s="94" t="s">
        <v>26</v>
      </c>
      <c r="E132" s="82">
        <f t="shared" ref="E132:N132" si="29">E130+E131</f>
        <v>110455</v>
      </c>
      <c r="F132" s="83">
        <f t="shared" si="29"/>
        <v>106773</v>
      </c>
      <c r="G132" s="83">
        <f t="shared" si="29"/>
        <v>110014</v>
      </c>
      <c r="H132" s="83">
        <f t="shared" si="29"/>
        <v>104611</v>
      </c>
      <c r="I132" s="173">
        <f t="shared" si="29"/>
        <v>35677</v>
      </c>
      <c r="J132" s="97">
        <f t="shared" si="29"/>
        <v>36270</v>
      </c>
      <c r="K132" s="82">
        <f t="shared" si="29"/>
        <v>37623</v>
      </c>
      <c r="L132" s="173">
        <f t="shared" si="29"/>
        <v>36654</v>
      </c>
      <c r="M132" s="115">
        <f t="shared" si="29"/>
        <v>540.29999999999995</v>
      </c>
      <c r="N132" s="93">
        <f t="shared" si="29"/>
        <v>549.4</v>
      </c>
      <c r="O132" s="74">
        <f>IF(M132-N132=0,"-",(M132-N132)/N132*100)</f>
        <v>-1.6563523844193708</v>
      </c>
      <c r="P132" s="92">
        <f>P130+P131</f>
        <v>2260.8000000000002</v>
      </c>
      <c r="Q132" s="93">
        <f>Q130+Q131</f>
        <v>2202.4</v>
      </c>
      <c r="R132" s="74">
        <f>IF(P132-Q132=0,"-",(P132-Q132)/Q132*100)</f>
        <v>2.651652742462772</v>
      </c>
      <c r="S132" s="8"/>
      <c r="T132" s="86">
        <f>+P132*1000000/C132/365</f>
        <v>37561.992739476809</v>
      </c>
      <c r="U132" s="406">
        <f>+T132-K132</f>
        <v>-61.00726052319078</v>
      </c>
      <c r="V132" s="86">
        <f>+Q132*1000000/C132/365</f>
        <v>36591.707718251826</v>
      </c>
      <c r="W132" s="406">
        <f>+V132-L132</f>
        <v>-62.292281748173991</v>
      </c>
      <c r="X132" s="8"/>
      <c r="Y132" s="8"/>
    </row>
    <row r="133" spans="1:25" ht="12.75">
      <c r="A133" s="348"/>
      <c r="B133" s="9"/>
      <c r="C133" s="80"/>
      <c r="D133" s="57"/>
      <c r="E133" s="82"/>
      <c r="F133" s="83"/>
      <c r="G133" s="83"/>
      <c r="H133" s="83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  <c r="Y133" s="8"/>
    </row>
    <row r="134" spans="1:25" ht="12.75">
      <c r="A134" s="349" t="s">
        <v>169</v>
      </c>
      <c r="B134" s="68"/>
      <c r="C134" s="101" t="s">
        <v>23</v>
      </c>
      <c r="D134" s="94" t="s">
        <v>20</v>
      </c>
      <c r="E134" s="82">
        <v>50003</v>
      </c>
      <c r="F134" s="83">
        <v>51226</v>
      </c>
      <c r="G134" s="83">
        <v>50997</v>
      </c>
      <c r="H134" s="83">
        <v>50406</v>
      </c>
      <c r="I134" s="173">
        <v>22979</v>
      </c>
      <c r="J134" s="97">
        <v>23779</v>
      </c>
      <c r="K134" s="82">
        <v>24871</v>
      </c>
      <c r="L134" s="296">
        <v>24252</v>
      </c>
      <c r="M134" s="115">
        <v>158.5</v>
      </c>
      <c r="N134" s="93">
        <v>164.1</v>
      </c>
      <c r="O134" s="74">
        <f>IF(M134-N134=0,"-",(M134-N134)/N134*100)</f>
        <v>-3.4125533211456394</v>
      </c>
      <c r="P134" s="115">
        <v>680.8</v>
      </c>
      <c r="Q134" s="93">
        <v>663.9</v>
      </c>
      <c r="R134" s="74">
        <f>IF(P134-Q134=0,"-",(P134-Q134)/Q134*100)</f>
        <v>2.5455640909775532</v>
      </c>
      <c r="S134" s="8"/>
      <c r="T134" s="8"/>
      <c r="U134" s="406"/>
      <c r="V134" s="8"/>
      <c r="W134" s="406"/>
      <c r="X134" s="8"/>
      <c r="Y134" s="8"/>
    </row>
    <row r="135" spans="1:25" ht="12.75">
      <c r="A135" s="349" t="s">
        <v>102</v>
      </c>
      <c r="B135" s="68" t="s">
        <v>23</v>
      </c>
      <c r="C135" s="80"/>
      <c r="D135" s="94" t="s">
        <v>24</v>
      </c>
      <c r="E135" s="82">
        <v>20365</v>
      </c>
      <c r="F135" s="83">
        <v>20600</v>
      </c>
      <c r="G135" s="83">
        <v>20683</v>
      </c>
      <c r="H135" s="83">
        <v>20077</v>
      </c>
      <c r="I135" s="173">
        <v>12610</v>
      </c>
      <c r="J135" s="97">
        <v>12820</v>
      </c>
      <c r="K135" s="82">
        <v>13040</v>
      </c>
      <c r="L135" s="296">
        <v>12529</v>
      </c>
      <c r="M135" s="115">
        <v>87</v>
      </c>
      <c r="N135" s="93">
        <v>88.4</v>
      </c>
      <c r="O135" s="74">
        <f>IF(M135-N135=0,"-",(M135-N135)/N135*100)</f>
        <v>-1.5837104072398251</v>
      </c>
      <c r="P135" s="115">
        <v>357</v>
      </c>
      <c r="Q135" s="93">
        <v>343</v>
      </c>
      <c r="R135" s="74">
        <f>IF(P135-Q135=0,"-",(P135-Q135)/Q135*100)</f>
        <v>4.0816326530612246</v>
      </c>
      <c r="S135" s="8"/>
      <c r="T135" s="8"/>
      <c r="U135" s="406"/>
      <c r="V135" s="8"/>
      <c r="W135" s="406"/>
      <c r="X135" s="8"/>
      <c r="Y135" s="8"/>
    </row>
    <row r="136" spans="1:25" ht="12.75">
      <c r="A136" s="350"/>
      <c r="B136" s="79" t="s">
        <v>25</v>
      </c>
      <c r="C136" s="80">
        <v>88.6</v>
      </c>
      <c r="D136" s="94" t="s">
        <v>26</v>
      </c>
      <c r="E136" s="82">
        <f t="shared" ref="E136:N136" si="30">E134+E135</f>
        <v>70368</v>
      </c>
      <c r="F136" s="83">
        <f t="shared" si="30"/>
        <v>71826</v>
      </c>
      <c r="G136" s="83">
        <f t="shared" si="30"/>
        <v>71680</v>
      </c>
      <c r="H136" s="83">
        <f t="shared" si="30"/>
        <v>70483</v>
      </c>
      <c r="I136" s="173">
        <f t="shared" si="30"/>
        <v>35589</v>
      </c>
      <c r="J136" s="97">
        <f t="shared" si="30"/>
        <v>36599</v>
      </c>
      <c r="K136" s="82">
        <f t="shared" si="30"/>
        <v>37911</v>
      </c>
      <c r="L136" s="173">
        <f t="shared" si="30"/>
        <v>36781</v>
      </c>
      <c r="M136" s="115">
        <f t="shared" si="30"/>
        <v>245.5</v>
      </c>
      <c r="N136" s="93">
        <f t="shared" si="30"/>
        <v>252.5</v>
      </c>
      <c r="O136" s="74">
        <f>IF(M136-N136=0,"-",(M136-N136)/N136*100)</f>
        <v>-2.7722772277227725</v>
      </c>
      <c r="P136" s="92">
        <f>P134+P135</f>
        <v>1037.8</v>
      </c>
      <c r="Q136" s="93">
        <f>Q134+Q135</f>
        <v>1006.9</v>
      </c>
      <c r="R136" s="74">
        <f>IF(P136-Q136=0,"-",(P136-Q136)/Q136*100)</f>
        <v>3.068825106763331</v>
      </c>
      <c r="S136" s="8"/>
      <c r="T136" s="86">
        <f>+P136*1000000/75/365</f>
        <v>37910.502283105023</v>
      </c>
      <c r="U136" s="406">
        <f>+T136-K136</f>
        <v>-0.49771689497720217</v>
      </c>
      <c r="V136" s="86">
        <f>+Q136*1000000/75/365</f>
        <v>36781.735159817355</v>
      </c>
      <c r="W136" s="406">
        <f>+V136-L136</f>
        <v>0.73515981735545211</v>
      </c>
      <c r="X136" s="8" t="s">
        <v>103</v>
      </c>
      <c r="Y136" s="8"/>
    </row>
    <row r="137" spans="1:25" ht="12.75">
      <c r="A137" s="348"/>
      <c r="B137" s="9"/>
      <c r="C137" s="80"/>
      <c r="D137" s="57"/>
      <c r="E137" s="82"/>
      <c r="F137" s="83"/>
      <c r="G137" s="83"/>
      <c r="H137" s="83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  <c r="Y137" s="8"/>
    </row>
    <row r="138" spans="1:25" ht="12.75">
      <c r="A138" s="349" t="s">
        <v>105</v>
      </c>
      <c r="B138" s="68"/>
      <c r="C138" s="101" t="s">
        <v>23</v>
      </c>
      <c r="D138" s="94" t="s">
        <v>20</v>
      </c>
      <c r="E138" s="82">
        <v>55633</v>
      </c>
      <c r="F138" s="83">
        <v>55565</v>
      </c>
      <c r="G138" s="83">
        <v>67385</v>
      </c>
      <c r="H138" s="83">
        <v>65405</v>
      </c>
      <c r="I138" s="173">
        <v>20458</v>
      </c>
      <c r="J138" s="97">
        <v>20509</v>
      </c>
      <c r="K138" s="82">
        <v>25590</v>
      </c>
      <c r="L138" s="296">
        <v>24986</v>
      </c>
      <c r="M138" s="115">
        <v>213.2</v>
      </c>
      <c r="N138" s="93">
        <v>213.8</v>
      </c>
      <c r="O138" s="74">
        <f>IF(M138-N138=0,"-",(M138-N138)/N138*100)</f>
        <v>-0.2806361085126392</v>
      </c>
      <c r="P138" s="115">
        <v>1058.3</v>
      </c>
      <c r="Q138" s="93">
        <v>1033.3</v>
      </c>
      <c r="R138" s="74">
        <f>IF(P138-Q138=0,"-",(P138-Q138)/Q138*100)</f>
        <v>2.4194328849317723</v>
      </c>
      <c r="S138" s="8"/>
      <c r="T138" s="8"/>
      <c r="U138" s="406"/>
      <c r="V138" s="8"/>
      <c r="W138" s="406"/>
      <c r="X138" s="8"/>
      <c r="Y138" s="8"/>
    </row>
    <row r="139" spans="1:25" ht="12.75">
      <c r="A139" s="348"/>
      <c r="B139" s="9"/>
      <c r="C139" s="80"/>
      <c r="D139" s="94" t="s">
        <v>24</v>
      </c>
      <c r="E139" s="82">
        <v>12269</v>
      </c>
      <c r="F139" s="83">
        <v>12453</v>
      </c>
      <c r="G139" s="83">
        <v>13300</v>
      </c>
      <c r="H139" s="83">
        <v>13474</v>
      </c>
      <c r="I139" s="173">
        <v>6723</v>
      </c>
      <c r="J139" s="97">
        <v>6756</v>
      </c>
      <c r="K139" s="82">
        <v>7263</v>
      </c>
      <c r="L139" s="296">
        <v>7237</v>
      </c>
      <c r="M139" s="115">
        <v>70.099999999999994</v>
      </c>
      <c r="N139" s="93">
        <v>70.400000000000006</v>
      </c>
      <c r="O139" s="74">
        <f>IF(M139-N139=0,"-",(M139-N139)/N139*100)</f>
        <v>-0.42613636363637974</v>
      </c>
      <c r="P139" s="115">
        <v>300.39999999999998</v>
      </c>
      <c r="Q139" s="93">
        <v>299.3</v>
      </c>
      <c r="R139" s="74">
        <f>IF(P139-Q139=0,"-",(P139-Q139)/Q139*100)</f>
        <v>0.36752422318742595</v>
      </c>
      <c r="S139" s="8"/>
      <c r="T139" s="8"/>
      <c r="U139" s="406"/>
      <c r="V139" s="8"/>
      <c r="W139" s="406"/>
      <c r="X139" s="8"/>
      <c r="Y139" s="8"/>
    </row>
    <row r="140" spans="1:25" ht="12.75">
      <c r="A140" s="350"/>
      <c r="B140" s="79" t="s">
        <v>25</v>
      </c>
      <c r="C140" s="80">
        <v>113.3</v>
      </c>
      <c r="D140" s="94" t="s">
        <v>26</v>
      </c>
      <c r="E140" s="82">
        <f t="shared" ref="E140:N140" si="31">E138+E139</f>
        <v>67902</v>
      </c>
      <c r="F140" s="83">
        <f t="shared" si="31"/>
        <v>68018</v>
      </c>
      <c r="G140" s="83">
        <f t="shared" si="31"/>
        <v>80685</v>
      </c>
      <c r="H140" s="83">
        <f t="shared" si="31"/>
        <v>78879</v>
      </c>
      <c r="I140" s="173">
        <f t="shared" si="31"/>
        <v>27181</v>
      </c>
      <c r="J140" s="97">
        <f t="shared" si="31"/>
        <v>27265</v>
      </c>
      <c r="K140" s="82">
        <f t="shared" si="31"/>
        <v>32853</v>
      </c>
      <c r="L140" s="173">
        <f t="shared" si="31"/>
        <v>32223</v>
      </c>
      <c r="M140" s="115">
        <f t="shared" si="31"/>
        <v>283.29999999999995</v>
      </c>
      <c r="N140" s="93">
        <f t="shared" si="31"/>
        <v>284.20000000000005</v>
      </c>
      <c r="O140" s="74">
        <f>IF(M140-N140=0,"-",(M140-N140)/N140*100)</f>
        <v>-0.31667839549616145</v>
      </c>
      <c r="P140" s="92">
        <f>P138+P139</f>
        <v>1358.6999999999998</v>
      </c>
      <c r="Q140" s="93">
        <f>Q138+Q139</f>
        <v>1332.6</v>
      </c>
      <c r="R140" s="74">
        <f>IF(P140-Q140=0,"-",(P140-Q140)/Q140*100)</f>
        <v>1.9585772174696017</v>
      </c>
      <c r="S140" s="8"/>
      <c r="T140" s="86">
        <f>+P140*1000000/C140/365</f>
        <v>32854.9492800058</v>
      </c>
      <c r="U140" s="406">
        <f>+T140-K140</f>
        <v>1.9492800057996647</v>
      </c>
      <c r="V140" s="86">
        <f>+Q140*1000000/C140/365</f>
        <v>32223.82086592753</v>
      </c>
      <c r="W140" s="406">
        <f>+V140-L140</f>
        <v>0.82086592752966681</v>
      </c>
      <c r="X140" s="8"/>
      <c r="Y140" s="8"/>
    </row>
    <row r="141" spans="1:25" ht="12.75">
      <c r="A141" s="348"/>
      <c r="B141" s="9"/>
      <c r="C141" s="80"/>
      <c r="D141" s="57"/>
      <c r="E141" s="82"/>
      <c r="F141" s="83"/>
      <c r="G141" s="83"/>
      <c r="H141" s="83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  <c r="Y141" s="8"/>
    </row>
    <row r="142" spans="1:25" ht="12.75">
      <c r="A142" s="349" t="s">
        <v>170</v>
      </c>
      <c r="B142" s="68"/>
      <c r="C142" s="80"/>
      <c r="D142" s="94" t="s">
        <v>20</v>
      </c>
      <c r="E142" s="380">
        <v>112151.13</v>
      </c>
      <c r="F142" s="380">
        <v>112399.25</v>
      </c>
      <c r="G142" s="380">
        <v>125940</v>
      </c>
      <c r="H142" s="380">
        <v>123387</v>
      </c>
      <c r="I142" s="380">
        <v>39877</v>
      </c>
      <c r="J142" s="380">
        <v>40245</v>
      </c>
      <c r="K142" s="380">
        <v>46400</v>
      </c>
      <c r="L142" s="380">
        <v>45965</v>
      </c>
      <c r="M142" s="381">
        <v>166.9</v>
      </c>
      <c r="N142" s="382">
        <v>168.5</v>
      </c>
      <c r="O142" s="74">
        <f>SUM(M142/N142-1)*100</f>
        <v>-0.94955489614243493</v>
      </c>
      <c r="P142" s="381">
        <v>770.6</v>
      </c>
      <c r="Q142" s="382">
        <v>763.4</v>
      </c>
      <c r="R142" s="74">
        <f>SUM(P142/Q142-1)*100</f>
        <v>0.94314906995023318</v>
      </c>
      <c r="S142" s="8"/>
      <c r="T142" s="8"/>
      <c r="U142" s="406"/>
      <c r="V142" s="8"/>
      <c r="W142" s="406"/>
      <c r="X142" s="8"/>
      <c r="Y142" s="8"/>
    </row>
    <row r="143" spans="1:25" ht="12.75">
      <c r="A143" s="348"/>
      <c r="B143" s="9"/>
      <c r="C143" s="80"/>
      <c r="D143" s="94" t="s">
        <v>24</v>
      </c>
      <c r="E143" s="380">
        <v>25078</v>
      </c>
      <c r="F143" s="380">
        <v>25073</v>
      </c>
      <c r="G143" s="380">
        <v>26177</v>
      </c>
      <c r="H143" s="380">
        <v>25668</v>
      </c>
      <c r="I143" s="380">
        <v>9812</v>
      </c>
      <c r="J143" s="380">
        <v>9851</v>
      </c>
      <c r="K143" s="380">
        <v>10321</v>
      </c>
      <c r="L143" s="380">
        <v>10253</v>
      </c>
      <c r="M143" s="381">
        <v>41.1</v>
      </c>
      <c r="N143" s="382">
        <v>41.2</v>
      </c>
      <c r="O143" s="74">
        <f>SUM(M143/N143-1)*100</f>
        <v>-0.24271844660194164</v>
      </c>
      <c r="P143" s="381">
        <v>171.4</v>
      </c>
      <c r="Q143" s="382">
        <v>170.3</v>
      </c>
      <c r="R143" s="74">
        <f>SUM(P143/Q143-1)*100</f>
        <v>0.64591896652965719</v>
      </c>
      <c r="S143" s="8"/>
      <c r="T143" s="8"/>
      <c r="U143" s="406"/>
      <c r="V143" s="8"/>
      <c r="W143" s="406"/>
      <c r="X143" s="8"/>
      <c r="Y143" s="8"/>
    </row>
    <row r="144" spans="1:25" ht="12.75">
      <c r="A144" s="349"/>
      <c r="B144" s="79" t="s">
        <v>25</v>
      </c>
      <c r="C144" s="80">
        <v>45.5</v>
      </c>
      <c r="D144" s="94" t="s">
        <v>26</v>
      </c>
      <c r="E144" s="380">
        <f>+E142+E143</f>
        <v>137229.13</v>
      </c>
      <c r="F144" s="380">
        <f t="shared" ref="F144:N144" si="32">+F142+F143</f>
        <v>137472.25</v>
      </c>
      <c r="G144" s="380">
        <f t="shared" si="32"/>
        <v>152117</v>
      </c>
      <c r="H144" s="380">
        <f t="shared" si="32"/>
        <v>149055</v>
      </c>
      <c r="I144" s="380">
        <f t="shared" si="32"/>
        <v>49689</v>
      </c>
      <c r="J144" s="380">
        <f t="shared" si="32"/>
        <v>50096</v>
      </c>
      <c r="K144" s="380">
        <f t="shared" si="32"/>
        <v>56721</v>
      </c>
      <c r="L144" s="380">
        <f t="shared" si="32"/>
        <v>56218</v>
      </c>
      <c r="M144" s="381">
        <f t="shared" si="32"/>
        <v>208</v>
      </c>
      <c r="N144" s="381">
        <f t="shared" si="32"/>
        <v>209.7</v>
      </c>
      <c r="O144" s="74">
        <f>SUM(M144/N144-1)*100</f>
        <v>-0.81068192656175153</v>
      </c>
      <c r="P144" s="381">
        <f>+P142+P143</f>
        <v>942</v>
      </c>
      <c r="Q144" s="381">
        <f>+Q142+Q143</f>
        <v>933.7</v>
      </c>
      <c r="R144" s="74">
        <f>SUM(P144/Q144-1)*100</f>
        <v>0.88893648923635826</v>
      </c>
      <c r="S144" s="8"/>
      <c r="T144" s="86">
        <f>+P144*1000000/C144/365</f>
        <v>56721.360830949867</v>
      </c>
      <c r="U144" s="406">
        <f>+T144-K144</f>
        <v>0.36083094986679498</v>
      </c>
      <c r="V144" s="86">
        <f>+Q144*1000000/C144/365</f>
        <v>56221.586632545535</v>
      </c>
      <c r="W144" s="406">
        <f>+V144-L144</f>
        <v>3.5866325455353945</v>
      </c>
      <c r="X144" s="8"/>
      <c r="Y144" s="8"/>
    </row>
    <row r="145" spans="1:25" ht="12.75">
      <c r="A145" s="348"/>
      <c r="B145" s="9"/>
      <c r="C145" s="80"/>
      <c r="D145" s="57"/>
      <c r="E145" s="380"/>
      <c r="F145" s="380"/>
      <c r="G145" s="380"/>
      <c r="H145" s="380"/>
      <c r="I145" s="380"/>
      <c r="J145" s="380"/>
      <c r="K145" s="380"/>
      <c r="L145" s="380"/>
      <c r="M145" s="381"/>
      <c r="N145" s="382"/>
      <c r="O145" s="74"/>
      <c r="P145" s="383"/>
      <c r="Q145" s="382"/>
      <c r="R145" s="74"/>
      <c r="S145" s="8"/>
      <c r="T145" s="8"/>
      <c r="U145" s="406"/>
      <c r="V145" s="8"/>
      <c r="W145" s="406"/>
      <c r="X145" s="8"/>
      <c r="Y145" s="8"/>
    </row>
    <row r="146" spans="1:25" ht="12.75">
      <c r="A146" s="349" t="s">
        <v>108</v>
      </c>
      <c r="B146" s="68"/>
      <c r="C146" s="80"/>
      <c r="D146" s="94" t="s">
        <v>20</v>
      </c>
      <c r="E146" s="380">
        <v>87044</v>
      </c>
      <c r="F146" s="380">
        <v>87614</v>
      </c>
      <c r="G146" s="380">
        <v>90772.17</v>
      </c>
      <c r="H146" s="380">
        <v>89267</v>
      </c>
      <c r="I146" s="380">
        <v>41130</v>
      </c>
      <c r="J146" s="380">
        <v>41645</v>
      </c>
      <c r="K146" s="380">
        <v>45175</v>
      </c>
      <c r="L146" s="380">
        <v>44516</v>
      </c>
      <c r="M146" s="381">
        <v>184.3</v>
      </c>
      <c r="N146" s="382">
        <v>186.6</v>
      </c>
      <c r="O146" s="74">
        <f>SUM(M146/N146-1)*100</f>
        <v>-1.2325830653804881</v>
      </c>
      <c r="P146" s="381">
        <v>803</v>
      </c>
      <c r="Q146" s="382">
        <v>791.3</v>
      </c>
      <c r="R146" s="74">
        <f>SUM(P146/Q146-1)*100</f>
        <v>1.4785795526349066</v>
      </c>
      <c r="S146" s="8"/>
      <c r="T146" s="8"/>
      <c r="U146" s="406"/>
      <c r="V146" s="8"/>
      <c r="W146" s="406"/>
      <c r="X146" s="8"/>
      <c r="Y146" s="8"/>
    </row>
    <row r="147" spans="1:25" ht="12.75">
      <c r="A147" s="348"/>
      <c r="B147" s="9"/>
      <c r="C147" s="80"/>
      <c r="D147" s="94" t="s">
        <v>24</v>
      </c>
      <c r="E147" s="380">
        <v>14646</v>
      </c>
      <c r="F147" s="380">
        <v>14657</v>
      </c>
      <c r="G147" s="380">
        <v>15019</v>
      </c>
      <c r="H147" s="380">
        <v>14874</v>
      </c>
      <c r="I147" s="380">
        <v>8424</v>
      </c>
      <c r="J147" s="380">
        <v>8396</v>
      </c>
      <c r="K147" s="380">
        <v>8705</v>
      </c>
      <c r="L147" s="380">
        <v>8647</v>
      </c>
      <c r="M147" s="381">
        <v>37.700000000000003</v>
      </c>
      <c r="N147" s="382">
        <v>37.6</v>
      </c>
      <c r="O147" s="74">
        <f>SUM(M147/N147-1)*100</f>
        <v>0.26595744680850686</v>
      </c>
      <c r="P147" s="381">
        <v>154.69999999999999</v>
      </c>
      <c r="Q147" s="382">
        <v>153.69999999999999</v>
      </c>
      <c r="R147" s="74">
        <f>SUM(P147/Q147-1)*100</f>
        <v>0.65061808718283043</v>
      </c>
      <c r="S147" s="8"/>
      <c r="T147" s="8"/>
      <c r="U147" s="406"/>
      <c r="V147" s="8"/>
      <c r="W147" s="406"/>
      <c r="X147" s="8"/>
      <c r="Y147" s="8"/>
    </row>
    <row r="148" spans="1:25" ht="12.75">
      <c r="A148" s="349"/>
      <c r="B148" s="79" t="s">
        <v>25</v>
      </c>
      <c r="C148" s="80">
        <v>48.7</v>
      </c>
      <c r="D148" s="94" t="s">
        <v>26</v>
      </c>
      <c r="E148" s="380">
        <f>+E146+E147</f>
        <v>101690</v>
      </c>
      <c r="F148" s="380">
        <f t="shared" ref="F148:N148" si="33">+F146+F147</f>
        <v>102271</v>
      </c>
      <c r="G148" s="380">
        <f t="shared" si="33"/>
        <v>105791.17</v>
      </c>
      <c r="H148" s="380">
        <f t="shared" si="33"/>
        <v>104141</v>
      </c>
      <c r="I148" s="380">
        <f t="shared" si="33"/>
        <v>49554</v>
      </c>
      <c r="J148" s="380">
        <f t="shared" si="33"/>
        <v>50041</v>
      </c>
      <c r="K148" s="380">
        <f t="shared" si="33"/>
        <v>53880</v>
      </c>
      <c r="L148" s="380">
        <f t="shared" si="33"/>
        <v>53163</v>
      </c>
      <c r="M148" s="381">
        <f t="shared" si="33"/>
        <v>222</v>
      </c>
      <c r="N148" s="381">
        <f t="shared" si="33"/>
        <v>224.2</v>
      </c>
      <c r="O148" s="74">
        <f>SUM(M148/N148-1)*100</f>
        <v>-0.98126672613737531</v>
      </c>
      <c r="P148" s="381">
        <f>+P146+P147</f>
        <v>957.7</v>
      </c>
      <c r="Q148" s="381">
        <f>+Q146+Q147</f>
        <v>945</v>
      </c>
      <c r="R148" s="74">
        <f>SUM(P148/Q148-1)*100</f>
        <v>1.3439153439153584</v>
      </c>
      <c r="S148" s="8"/>
      <c r="T148" s="86">
        <f>+P148*1000000/C148/365</f>
        <v>53877.528058282456</v>
      </c>
      <c r="U148" s="406">
        <f>+T148-K148</f>
        <v>-2.4719417175438139</v>
      </c>
      <c r="V148" s="86">
        <f>+Q148*1000000/C148/365</f>
        <v>53163.061517256894</v>
      </c>
      <c r="W148" s="406">
        <f>+V148-L148</f>
        <v>6.1517256894148886E-2</v>
      </c>
      <c r="X148" s="8"/>
      <c r="Y148" s="8"/>
    </row>
    <row r="149" spans="1:25" ht="12.75">
      <c r="A149" s="348"/>
      <c r="B149" s="9"/>
      <c r="C149" s="80"/>
      <c r="D149" s="57"/>
      <c r="E149" s="82"/>
      <c r="F149" s="83"/>
      <c r="G149" s="83"/>
      <c r="H149" s="83"/>
      <c r="I149" s="173"/>
      <c r="J149" s="97"/>
      <c r="K149" s="82"/>
      <c r="L149" s="296"/>
      <c r="M149" s="92"/>
      <c r="N149" s="93"/>
      <c r="O149" s="74"/>
      <c r="P149" s="108"/>
      <c r="Q149" s="93"/>
      <c r="R149" s="74"/>
      <c r="S149" s="8"/>
      <c r="T149" s="8"/>
      <c r="U149" s="406"/>
      <c r="V149" s="8"/>
      <c r="W149" s="406"/>
      <c r="X149" s="8"/>
      <c r="Y149" s="8"/>
    </row>
    <row r="150" spans="1:25" ht="12.75">
      <c r="A150" s="349" t="s">
        <v>109</v>
      </c>
      <c r="B150" s="68"/>
      <c r="C150" s="80"/>
      <c r="D150" s="94" t="s">
        <v>20</v>
      </c>
      <c r="E150" s="82">
        <v>85957</v>
      </c>
      <c r="F150" s="83">
        <v>84976</v>
      </c>
      <c r="G150" s="83">
        <v>99210</v>
      </c>
      <c r="H150" s="83">
        <v>95345</v>
      </c>
      <c r="I150" s="173">
        <v>25510</v>
      </c>
      <c r="J150" s="97">
        <v>25573</v>
      </c>
      <c r="K150" s="82">
        <v>29904</v>
      </c>
      <c r="L150" s="296">
        <v>28993</v>
      </c>
      <c r="M150" s="115">
        <v>313.10000000000002</v>
      </c>
      <c r="N150" s="93">
        <v>313.8</v>
      </c>
      <c r="O150" s="74">
        <f>IF(M150-N150=0,"-",(M150-N150)/N150*100)</f>
        <v>-0.22307202039515253</v>
      </c>
      <c r="P150" s="115">
        <v>1456.1</v>
      </c>
      <c r="Q150" s="93">
        <v>1411.7</v>
      </c>
      <c r="R150" s="74">
        <f>IF(P150-Q150=0,"-",(P150-Q150)/Q150*100)</f>
        <v>3.1451441524403103</v>
      </c>
      <c r="S150" s="8"/>
      <c r="T150" s="8"/>
      <c r="U150" s="406"/>
      <c r="V150" s="8"/>
      <c r="W150" s="406"/>
      <c r="X150" s="8">
        <f>+P150+P158</f>
        <v>1673.1</v>
      </c>
      <c r="Y150" s="8">
        <f>+Q150+Q158</f>
        <v>1623.9</v>
      </c>
    </row>
    <row r="151" spans="1:25" ht="12.75">
      <c r="A151" s="349" t="s">
        <v>202</v>
      </c>
      <c r="B151" s="68"/>
      <c r="C151" s="80"/>
      <c r="D151" s="94" t="s">
        <v>24</v>
      </c>
      <c r="E151" s="82">
        <v>21272</v>
      </c>
      <c r="F151" s="83">
        <v>21552</v>
      </c>
      <c r="G151" s="83">
        <v>22875</v>
      </c>
      <c r="H151" s="83">
        <v>22663</v>
      </c>
      <c r="I151" s="173">
        <v>7818</v>
      </c>
      <c r="J151" s="97">
        <v>7868</v>
      </c>
      <c r="K151" s="82">
        <v>8296</v>
      </c>
      <c r="L151" s="296">
        <v>8295</v>
      </c>
      <c r="M151" s="115">
        <v>96</v>
      </c>
      <c r="N151" s="93">
        <v>96.6</v>
      </c>
      <c r="O151" s="74">
        <f>IF(M151-N151=0,"-",(M151-N151)/N151*100)</f>
        <v>-0.62111801242235443</v>
      </c>
      <c r="P151" s="115">
        <v>404</v>
      </c>
      <c r="Q151" s="93">
        <v>403.9</v>
      </c>
      <c r="R151" s="74">
        <f>IF(P151-Q151=0,"-",(P151-Q151)/Q151*100)</f>
        <v>2.4758603614761759E-2</v>
      </c>
      <c r="S151" s="8"/>
      <c r="T151" s="8"/>
      <c r="U151" s="406"/>
      <c r="V151" s="8"/>
      <c r="W151" s="406"/>
      <c r="X151" s="8">
        <f>+P151+P159</f>
        <v>446.6</v>
      </c>
      <c r="Y151" s="8">
        <f>+Q151+Q159</f>
        <v>446.2</v>
      </c>
    </row>
    <row r="152" spans="1:25" ht="12.75">
      <c r="A152" s="350"/>
      <c r="B152" s="79" t="s">
        <v>25</v>
      </c>
      <c r="C152" s="80">
        <v>133.4</v>
      </c>
      <c r="D152" s="94" t="s">
        <v>26</v>
      </c>
      <c r="E152" s="82">
        <f t="shared" ref="E152:N152" si="34">E150+E151</f>
        <v>107229</v>
      </c>
      <c r="F152" s="83">
        <f t="shared" si="34"/>
        <v>106528</v>
      </c>
      <c r="G152" s="83">
        <f t="shared" si="34"/>
        <v>122085</v>
      </c>
      <c r="H152" s="83">
        <f t="shared" si="34"/>
        <v>118008</v>
      </c>
      <c r="I152" s="173">
        <f t="shared" si="34"/>
        <v>33328</v>
      </c>
      <c r="J152" s="97">
        <f t="shared" si="34"/>
        <v>33441</v>
      </c>
      <c r="K152" s="82">
        <f t="shared" si="34"/>
        <v>38200</v>
      </c>
      <c r="L152" s="173">
        <f t="shared" si="34"/>
        <v>37288</v>
      </c>
      <c r="M152" s="115">
        <f t="shared" si="34"/>
        <v>409.1</v>
      </c>
      <c r="N152" s="93">
        <f t="shared" si="34"/>
        <v>410.4</v>
      </c>
      <c r="O152" s="74">
        <f>IF(M152-N152=0,"-",(M152-N152)/N152*100)</f>
        <v>-0.31676413255359515</v>
      </c>
      <c r="P152" s="92">
        <f>P150+P151</f>
        <v>1860.1</v>
      </c>
      <c r="Q152" s="93">
        <f>Q150+Q151</f>
        <v>1815.6</v>
      </c>
      <c r="R152" s="74">
        <f>IF(P152-Q152=0,"-",(P152-Q152)/Q152*100)</f>
        <v>2.4509803921568629</v>
      </c>
      <c r="S152" s="8"/>
      <c r="T152" s="86">
        <f>+P152*1000000/C152/365</f>
        <v>38202.131810806924</v>
      </c>
      <c r="U152" s="406">
        <f>+T152-K152</f>
        <v>2.1318108069244772</v>
      </c>
      <c r="V152" s="86">
        <f>+Q152*1000000/C152/365</f>
        <v>37288.205212462257</v>
      </c>
      <c r="W152" s="406">
        <f>+V152-L152</f>
        <v>0.20521246225689538</v>
      </c>
      <c r="X152" s="8">
        <f>+X150+X151</f>
        <v>2119.6999999999998</v>
      </c>
      <c r="Y152" s="8">
        <f>+Y150+Y151</f>
        <v>2070.1</v>
      </c>
    </row>
    <row r="153" spans="1:25" ht="12.75">
      <c r="A153" s="348"/>
      <c r="B153" s="9"/>
      <c r="C153" s="80"/>
      <c r="D153" s="57"/>
      <c r="E153" s="82"/>
      <c r="F153" s="83"/>
      <c r="G153" s="83"/>
      <c r="H153" s="83"/>
      <c r="I153" s="173"/>
      <c r="J153" s="97"/>
      <c r="K153" s="82"/>
      <c r="L153" s="296"/>
      <c r="M153" s="92"/>
      <c r="N153" s="93"/>
      <c r="O153" s="74"/>
      <c r="P153" s="108"/>
      <c r="Q153" s="93"/>
      <c r="R153" s="74"/>
      <c r="S153" s="8"/>
      <c r="T153" s="86"/>
      <c r="U153" s="406"/>
      <c r="V153" s="8"/>
      <c r="W153" s="411"/>
      <c r="X153" s="8"/>
      <c r="Y153" s="8"/>
    </row>
    <row r="154" spans="1:25" ht="12.75">
      <c r="A154" s="351" t="s">
        <v>111</v>
      </c>
      <c r="B154" s="68"/>
      <c r="C154" s="80"/>
      <c r="D154" s="94" t="s">
        <v>20</v>
      </c>
      <c r="E154" s="82">
        <v>11097</v>
      </c>
      <c r="F154" s="83">
        <v>11185</v>
      </c>
      <c r="G154" s="83">
        <v>16585</v>
      </c>
      <c r="H154" s="83">
        <v>16224</v>
      </c>
      <c r="I154" s="173">
        <v>10387</v>
      </c>
      <c r="J154" s="97">
        <v>10465</v>
      </c>
      <c r="K154" s="82">
        <v>15614</v>
      </c>
      <c r="L154" s="296">
        <v>15277</v>
      </c>
      <c r="M154" s="115">
        <v>34.299999999999997</v>
      </c>
      <c r="N154" s="93">
        <v>34.5</v>
      </c>
      <c r="O154" s="74">
        <f>IF(M154-N154=0,"-",(M154-N154)/N154*100)</f>
        <v>-0.57971014492754447</v>
      </c>
      <c r="P154" s="115">
        <v>204.4</v>
      </c>
      <c r="Q154" s="93">
        <v>200</v>
      </c>
      <c r="R154" s="74">
        <f>IF(P154-Q154=0,"-",(P154-Q154)/Q154*100)</f>
        <v>2.2000000000000028</v>
      </c>
      <c r="S154" s="8"/>
      <c r="T154" s="8"/>
      <c r="U154" s="406"/>
      <c r="V154" s="8"/>
      <c r="W154" s="406"/>
      <c r="X154" s="8"/>
      <c r="Y154" s="8"/>
    </row>
    <row r="155" spans="1:25" ht="12.75">
      <c r="A155" s="351" t="s">
        <v>180</v>
      </c>
      <c r="B155" s="68"/>
      <c r="C155" s="80"/>
      <c r="D155" s="94" t="s">
        <v>24</v>
      </c>
      <c r="E155" s="82">
        <v>3316</v>
      </c>
      <c r="F155" s="83">
        <v>3371</v>
      </c>
      <c r="G155" s="83">
        <v>3878</v>
      </c>
      <c r="H155" s="83">
        <v>3962</v>
      </c>
      <c r="I155" s="173">
        <v>3046</v>
      </c>
      <c r="J155" s="97">
        <v>3114</v>
      </c>
      <c r="K155" s="82">
        <v>3590</v>
      </c>
      <c r="L155" s="296">
        <v>3695</v>
      </c>
      <c r="M155" s="115">
        <v>10.1</v>
      </c>
      <c r="N155" s="93">
        <v>10.3</v>
      </c>
      <c r="O155" s="74">
        <f>IF(M155-N155=0,"-",(M155-N155)/N155*100)</f>
        <v>-1.9417475728155442</v>
      </c>
      <c r="P155" s="115">
        <v>47</v>
      </c>
      <c r="Q155" s="93">
        <v>48.3</v>
      </c>
      <c r="R155" s="74">
        <f>IF(P155-Q155=0,"-",(P155-Q155)/Q155*100)</f>
        <v>-2.6915113871635552</v>
      </c>
      <c r="S155" s="8"/>
      <c r="T155" s="8"/>
      <c r="U155" s="406"/>
      <c r="V155" s="8"/>
      <c r="W155" s="406"/>
      <c r="X155" s="8"/>
      <c r="Y155" s="8"/>
    </row>
    <row r="156" spans="1:25" ht="12.75">
      <c r="A156" s="350"/>
      <c r="B156" s="79" t="s">
        <v>25</v>
      </c>
      <c r="C156" s="80">
        <v>36.6</v>
      </c>
      <c r="D156" s="94" t="s">
        <v>26</v>
      </c>
      <c r="E156" s="82">
        <f t="shared" ref="E156:N156" si="35">E154+E155</f>
        <v>14413</v>
      </c>
      <c r="F156" s="83">
        <f t="shared" si="35"/>
        <v>14556</v>
      </c>
      <c r="G156" s="83">
        <f t="shared" si="35"/>
        <v>20463</v>
      </c>
      <c r="H156" s="83">
        <f t="shared" si="35"/>
        <v>20186</v>
      </c>
      <c r="I156" s="173">
        <f t="shared" si="35"/>
        <v>13433</v>
      </c>
      <c r="J156" s="97">
        <f t="shared" si="35"/>
        <v>13579</v>
      </c>
      <c r="K156" s="82">
        <f t="shared" si="35"/>
        <v>19204</v>
      </c>
      <c r="L156" s="173">
        <f t="shared" si="35"/>
        <v>18972</v>
      </c>
      <c r="M156" s="115">
        <f t="shared" si="35"/>
        <v>44.4</v>
      </c>
      <c r="N156" s="93">
        <f t="shared" si="35"/>
        <v>44.8</v>
      </c>
      <c r="O156" s="74">
        <f>IF(M156-N156=0,"-",(M156-N156)/N156*100)</f>
        <v>-0.89285714285713969</v>
      </c>
      <c r="P156" s="92">
        <f>P154+P155</f>
        <v>251.4</v>
      </c>
      <c r="Q156" s="93">
        <f>Q154+Q155</f>
        <v>248.3</v>
      </c>
      <c r="R156" s="74">
        <f>IF(P156-Q156=0,"-",(P156-Q156)/Q156*100)</f>
        <v>1.2484897301651203</v>
      </c>
      <c r="S156" s="8"/>
      <c r="T156" s="86">
        <f>+P156*1000000/35.8/365</f>
        <v>19239.305119767352</v>
      </c>
      <c r="U156" s="406">
        <f>+T156-K156</f>
        <v>35.305119767352153</v>
      </c>
      <c r="V156" s="86">
        <f>+Q156*1000000/35.84/365</f>
        <v>18980.858610567513</v>
      </c>
      <c r="W156" s="406">
        <f>+V156-L156</f>
        <v>8.8586105675130966</v>
      </c>
      <c r="X156" s="8" t="s">
        <v>199</v>
      </c>
      <c r="Y156" s="8"/>
    </row>
    <row r="157" spans="1:25" ht="12.75">
      <c r="A157" s="348"/>
      <c r="B157" s="9"/>
      <c r="C157" s="80"/>
      <c r="D157" s="57"/>
      <c r="E157" s="82"/>
      <c r="F157" s="83"/>
      <c r="G157" s="83"/>
      <c r="H157" s="83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6"/>
      <c r="W157" s="406"/>
      <c r="X157" s="8"/>
      <c r="Y157" s="8"/>
    </row>
    <row r="158" spans="1:25" ht="12.75">
      <c r="A158" s="349" t="s">
        <v>203</v>
      </c>
      <c r="B158" s="68"/>
      <c r="C158" s="80"/>
      <c r="D158" s="94" t="s">
        <v>20</v>
      </c>
      <c r="E158" s="82">
        <v>18588</v>
      </c>
      <c r="F158" s="83">
        <v>23379</v>
      </c>
      <c r="G158" s="83">
        <v>27079</v>
      </c>
      <c r="H158" s="83">
        <v>27490</v>
      </c>
      <c r="I158" s="173">
        <v>22690</v>
      </c>
      <c r="J158" s="172">
        <v>23379</v>
      </c>
      <c r="K158" s="82">
        <v>28113</v>
      </c>
      <c r="L158" s="97">
        <v>27490</v>
      </c>
      <c r="M158" s="115">
        <v>44.2</v>
      </c>
      <c r="N158" s="93">
        <v>45.5</v>
      </c>
      <c r="O158" s="74">
        <f>IF(M158-N158=0,"-",(M158-N158)/N158*100)</f>
        <v>-2.857142857142851</v>
      </c>
      <c r="P158" s="115">
        <v>217</v>
      </c>
      <c r="Q158" s="93">
        <v>212.2</v>
      </c>
      <c r="R158" s="74">
        <f>IF(P158-Q158=0,"-",(P158-Q158)/Q158*100)</f>
        <v>2.2620169651272439</v>
      </c>
      <c r="S158" s="8"/>
      <c r="T158" s="8"/>
      <c r="U158" s="406"/>
      <c r="V158" s="8"/>
      <c r="W158" s="406"/>
      <c r="X158" s="8"/>
      <c r="Y158" s="8"/>
    </row>
    <row r="159" spans="1:25" ht="12.75">
      <c r="A159" s="348"/>
      <c r="B159" s="9"/>
      <c r="C159" s="80"/>
      <c r="D159" s="94" t="s">
        <v>24</v>
      </c>
      <c r="E159" s="82">
        <v>4290</v>
      </c>
      <c r="F159" s="83">
        <v>5336</v>
      </c>
      <c r="G159" s="83">
        <v>5268</v>
      </c>
      <c r="H159" s="83">
        <v>5480</v>
      </c>
      <c r="I159" s="173">
        <v>5419</v>
      </c>
      <c r="J159" s="172">
        <v>5336</v>
      </c>
      <c r="K159" s="82">
        <v>5511</v>
      </c>
      <c r="L159" s="97">
        <v>5480</v>
      </c>
      <c r="M159" s="115">
        <v>10.5</v>
      </c>
      <c r="N159" s="93">
        <v>10.4</v>
      </c>
      <c r="O159" s="74">
        <f>IF(M159-N159=0,"-",(M159-N159)/N159*100)</f>
        <v>0.96153846153845812</v>
      </c>
      <c r="P159" s="115">
        <v>42.6</v>
      </c>
      <c r="Q159" s="93">
        <v>42.3</v>
      </c>
      <c r="R159" s="74">
        <f>IF(P159-Q159=0,"-",(P159-Q159)/Q159*100)</f>
        <v>0.7092198581560385</v>
      </c>
      <c r="S159" s="8"/>
      <c r="T159" s="8"/>
      <c r="U159" s="406"/>
      <c r="V159" s="8"/>
      <c r="W159" s="406"/>
      <c r="X159" s="8"/>
      <c r="Y159" s="8"/>
    </row>
    <row r="160" spans="1:25" ht="12.75">
      <c r="A160" s="350"/>
      <c r="B160" s="79" t="s">
        <v>25</v>
      </c>
      <c r="C160" s="80">
        <v>21.5</v>
      </c>
      <c r="D160" s="94" t="s">
        <v>26</v>
      </c>
      <c r="E160" s="82">
        <f t="shared" ref="E160:L160" si="36">+E158+E159</f>
        <v>22878</v>
      </c>
      <c r="F160" s="83">
        <f t="shared" si="36"/>
        <v>28715</v>
      </c>
      <c r="G160" s="83">
        <f t="shared" si="36"/>
        <v>32347</v>
      </c>
      <c r="H160" s="83">
        <f t="shared" si="36"/>
        <v>32970</v>
      </c>
      <c r="I160" s="173">
        <f t="shared" si="36"/>
        <v>28109</v>
      </c>
      <c r="J160" s="97">
        <f t="shared" si="36"/>
        <v>28715</v>
      </c>
      <c r="K160" s="82">
        <f t="shared" si="36"/>
        <v>33624</v>
      </c>
      <c r="L160" s="173">
        <f t="shared" si="36"/>
        <v>32970</v>
      </c>
      <c r="M160" s="115">
        <f>M158+M159</f>
        <v>54.7</v>
      </c>
      <c r="N160" s="93">
        <f>N158+N159</f>
        <v>55.9</v>
      </c>
      <c r="O160" s="74">
        <f>IF(M160-N160=0,"-",(M160-N160)/N160*100)</f>
        <v>-2.1466905187835348</v>
      </c>
      <c r="P160" s="92">
        <f>P158+P159</f>
        <v>259.60000000000002</v>
      </c>
      <c r="Q160" s="93">
        <f>Q158+Q159</f>
        <v>254.5</v>
      </c>
      <c r="R160" s="74">
        <f>IF(P160-Q160=0,"-",(P160-Q160)/Q160*100)</f>
        <v>2.0039292730844882</v>
      </c>
      <c r="S160" s="8"/>
      <c r="T160" s="86">
        <f>+P160*1000000/21.15/365</f>
        <v>33628.031995854792</v>
      </c>
      <c r="U160" s="406">
        <f>+T160-K160</f>
        <v>4.0319958547916031</v>
      </c>
      <c r="V160" s="86">
        <f>+Q160*1000000/21.15/365</f>
        <v>32967.388840312189</v>
      </c>
      <c r="W160" s="406">
        <f>+V160-L160</f>
        <v>-2.6111596878108685</v>
      </c>
      <c r="X160" s="8" t="s">
        <v>204</v>
      </c>
      <c r="Y160" s="8"/>
    </row>
    <row r="161" spans="1:25" ht="12.75">
      <c r="A161" s="348"/>
      <c r="B161" s="9"/>
      <c r="C161" s="80"/>
      <c r="D161" s="57"/>
      <c r="E161" s="82"/>
      <c r="F161" s="83"/>
      <c r="G161" s="83"/>
      <c r="H161" s="83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  <c r="Y161" s="8"/>
    </row>
    <row r="162" spans="1:25" ht="12.75">
      <c r="A162" s="349" t="s">
        <v>113</v>
      </c>
      <c r="B162" s="68"/>
      <c r="C162" s="80"/>
      <c r="D162" s="94" t="s">
        <v>20</v>
      </c>
      <c r="E162" s="380">
        <v>72592</v>
      </c>
      <c r="F162" s="380">
        <v>71087.38</v>
      </c>
      <c r="G162" s="380">
        <v>74936</v>
      </c>
      <c r="H162" s="380">
        <v>72422</v>
      </c>
      <c r="I162" s="380">
        <v>34707</v>
      </c>
      <c r="J162" s="380">
        <v>34526</v>
      </c>
      <c r="K162" s="380">
        <v>38262</v>
      </c>
      <c r="L162" s="380">
        <v>37043</v>
      </c>
      <c r="M162" s="381">
        <v>290.89999999999998</v>
      </c>
      <c r="N162" s="382">
        <v>289.39999999999998</v>
      </c>
      <c r="O162" s="74">
        <f>SUM(M162/N162-1)*100</f>
        <v>0.51831375259157042</v>
      </c>
      <c r="P162" s="381">
        <v>1272.3</v>
      </c>
      <c r="Q162" s="382">
        <v>1231.7</v>
      </c>
      <c r="R162" s="74">
        <f>SUM(P162/Q162-1)*100</f>
        <v>3.2962572054883399</v>
      </c>
      <c r="S162" s="8"/>
      <c r="T162" s="8"/>
      <c r="U162" s="406"/>
      <c r="V162" s="8"/>
      <c r="W162" s="406"/>
      <c r="X162" s="8"/>
      <c r="Y162" s="8"/>
    </row>
    <row r="163" spans="1:25" ht="12.75">
      <c r="A163" s="348"/>
      <c r="B163" s="9"/>
      <c r="C163" s="80"/>
      <c r="D163" s="94" t="s">
        <v>24</v>
      </c>
      <c r="E163" s="380">
        <v>26223</v>
      </c>
      <c r="F163" s="380">
        <v>25727</v>
      </c>
      <c r="G163" s="380">
        <v>26446.43</v>
      </c>
      <c r="H163" s="380">
        <v>25770</v>
      </c>
      <c r="I163" s="380">
        <v>16689.3</v>
      </c>
      <c r="J163" s="380">
        <v>16665</v>
      </c>
      <c r="K163" s="380">
        <v>17091</v>
      </c>
      <c r="L163" s="380">
        <v>16657</v>
      </c>
      <c r="M163" s="381">
        <v>139.9</v>
      </c>
      <c r="N163" s="382">
        <v>139.69999999999999</v>
      </c>
      <c r="O163" s="74">
        <f>SUM(M163/N163-1)*100</f>
        <v>0.14316392269149159</v>
      </c>
      <c r="P163" s="381">
        <v>568.29999999999995</v>
      </c>
      <c r="Q163" s="382">
        <v>553.9</v>
      </c>
      <c r="R163" s="74">
        <f>SUM(P163/Q163-1)*100</f>
        <v>2.5997472467954363</v>
      </c>
      <c r="S163" s="8"/>
      <c r="T163" s="8"/>
      <c r="U163" s="406"/>
      <c r="V163" s="8"/>
      <c r="W163" s="406"/>
      <c r="X163" s="8"/>
      <c r="Y163" s="8"/>
    </row>
    <row r="164" spans="1:25" ht="12.75">
      <c r="A164" s="349"/>
      <c r="B164" s="79" t="s">
        <v>25</v>
      </c>
      <c r="C164" s="80">
        <v>91.1</v>
      </c>
      <c r="D164" s="94" t="s">
        <v>26</v>
      </c>
      <c r="E164" s="380">
        <f>+E162+E163</f>
        <v>98815</v>
      </c>
      <c r="F164" s="380">
        <f t="shared" ref="F164:N164" si="37">+F162+F163</f>
        <v>96814.38</v>
      </c>
      <c r="G164" s="380">
        <f t="shared" si="37"/>
        <v>101382.43</v>
      </c>
      <c r="H164" s="380">
        <f t="shared" si="37"/>
        <v>98192</v>
      </c>
      <c r="I164" s="380">
        <f t="shared" si="37"/>
        <v>51396.3</v>
      </c>
      <c r="J164" s="380">
        <f t="shared" si="37"/>
        <v>51191</v>
      </c>
      <c r="K164" s="380">
        <f t="shared" si="37"/>
        <v>55353</v>
      </c>
      <c r="L164" s="380">
        <f t="shared" si="37"/>
        <v>53700</v>
      </c>
      <c r="M164" s="381">
        <f t="shared" si="37"/>
        <v>430.79999999999995</v>
      </c>
      <c r="N164" s="381">
        <f t="shared" si="37"/>
        <v>429.09999999999997</v>
      </c>
      <c r="O164" s="74">
        <f>SUM(M164/N164-1)*100</f>
        <v>0.39617804707527959</v>
      </c>
      <c r="P164" s="381">
        <f>+P162+P163</f>
        <v>1840.6</v>
      </c>
      <c r="Q164" s="381">
        <f>+Q162+Q163</f>
        <v>1785.6</v>
      </c>
      <c r="R164" s="74">
        <f>SUM(P164/Q164-1)*100</f>
        <v>3.0801971326164912</v>
      </c>
      <c r="S164" s="8"/>
      <c r="T164" s="86">
        <f>+P164*1000000/C164/365</f>
        <v>55353.893809301837</v>
      </c>
      <c r="U164" s="406">
        <f>+T164-K164</f>
        <v>0.89380930183688179</v>
      </c>
      <c r="V164" s="86">
        <f>+Q164*1000000/C164/365</f>
        <v>53699.833090236541</v>
      </c>
      <c r="W164" s="406">
        <f>+V164-L164</f>
        <v>-0.16690976345853414</v>
      </c>
      <c r="X164" s="8"/>
      <c r="Y164" s="8"/>
    </row>
    <row r="165" spans="1:25" ht="12.75">
      <c r="A165" s="348"/>
      <c r="B165" s="9"/>
      <c r="C165" s="80"/>
      <c r="D165" s="57"/>
      <c r="E165" s="380"/>
      <c r="F165" s="380"/>
      <c r="G165" s="380"/>
      <c r="H165" s="380"/>
      <c r="I165" s="380"/>
      <c r="J165" s="380"/>
      <c r="K165" s="380"/>
      <c r="L165" s="380"/>
      <c r="M165" s="381"/>
      <c r="N165" s="382"/>
      <c r="O165" s="74"/>
      <c r="P165" s="383"/>
      <c r="Q165" s="382"/>
      <c r="R165" s="74"/>
      <c r="S165" s="8"/>
      <c r="T165" s="8"/>
      <c r="U165" s="406"/>
      <c r="V165" s="8"/>
      <c r="W165" s="406"/>
      <c r="X165" s="8"/>
      <c r="Y165" s="8"/>
    </row>
    <row r="166" spans="1:25" ht="12.75">
      <c r="A166" s="349" t="s">
        <v>115</v>
      </c>
      <c r="B166" s="68"/>
      <c r="C166" s="80"/>
      <c r="D166" s="94" t="s">
        <v>20</v>
      </c>
      <c r="E166" s="380">
        <v>145353</v>
      </c>
      <c r="F166" s="380">
        <v>142700</v>
      </c>
      <c r="G166" s="380">
        <v>149165</v>
      </c>
      <c r="H166" s="380">
        <v>144154</v>
      </c>
      <c r="I166" s="380">
        <v>42285.46</v>
      </c>
      <c r="J166" s="380">
        <v>41480</v>
      </c>
      <c r="K166" s="380">
        <v>46232.27</v>
      </c>
      <c r="L166" s="380">
        <v>44342</v>
      </c>
      <c r="M166" s="381">
        <v>317.8</v>
      </c>
      <c r="N166" s="382">
        <v>311.8</v>
      </c>
      <c r="O166" s="74">
        <f>SUM(M166/N166-1)*100</f>
        <v>1.9243104554201418</v>
      </c>
      <c r="P166" s="381">
        <v>1378.7</v>
      </c>
      <c r="Q166" s="382">
        <v>1322.3</v>
      </c>
      <c r="R166" s="74">
        <f>SUM(P166/Q166-1)*100</f>
        <v>4.2652953187627629</v>
      </c>
      <c r="S166" s="8"/>
      <c r="T166" s="8"/>
      <c r="U166" s="406"/>
      <c r="V166" s="8"/>
      <c r="W166" s="406"/>
      <c r="X166" s="8"/>
      <c r="Y166" s="8"/>
    </row>
    <row r="167" spans="1:25" ht="12.75">
      <c r="A167" s="348"/>
      <c r="B167" s="9"/>
      <c r="C167" s="80"/>
      <c r="D167" s="94" t="s">
        <v>24</v>
      </c>
      <c r="E167" s="380">
        <v>29020</v>
      </c>
      <c r="F167" s="380">
        <v>27721</v>
      </c>
      <c r="G167" s="380">
        <v>29123</v>
      </c>
      <c r="H167" s="380">
        <v>28078</v>
      </c>
      <c r="I167" s="380">
        <v>9924</v>
      </c>
      <c r="J167" s="380">
        <v>9323</v>
      </c>
      <c r="K167" s="380">
        <v>10025.83</v>
      </c>
      <c r="L167" s="380">
        <v>9576</v>
      </c>
      <c r="M167" s="381">
        <v>74.599999999999994</v>
      </c>
      <c r="N167" s="382">
        <v>70.099999999999994</v>
      </c>
      <c r="O167" s="74">
        <f>SUM(M167/N167-1)*100</f>
        <v>6.419400855920121</v>
      </c>
      <c r="P167" s="381">
        <v>299</v>
      </c>
      <c r="Q167" s="382">
        <v>285.5</v>
      </c>
      <c r="R167" s="74">
        <f>SUM(P167/Q167-1)*100</f>
        <v>4.7285464098073549</v>
      </c>
      <c r="S167" s="8"/>
      <c r="T167" s="8"/>
      <c r="U167" s="406"/>
      <c r="V167" s="8"/>
      <c r="W167" s="406"/>
      <c r="X167" s="8"/>
      <c r="Y167" s="8"/>
    </row>
    <row r="168" spans="1:25" ht="12.75">
      <c r="A168" s="349"/>
      <c r="B168" s="79" t="s">
        <v>25</v>
      </c>
      <c r="C168" s="80">
        <v>81.7</v>
      </c>
      <c r="D168" s="94" t="s">
        <v>26</v>
      </c>
      <c r="E168" s="380">
        <f>+E166+E167</f>
        <v>174373</v>
      </c>
      <c r="F168" s="380">
        <f t="shared" ref="F168:N168" si="38">+F166+F167</f>
        <v>170421</v>
      </c>
      <c r="G168" s="380">
        <f t="shared" si="38"/>
        <v>178288</v>
      </c>
      <c r="H168" s="380">
        <f t="shared" si="38"/>
        <v>172232</v>
      </c>
      <c r="I168" s="380">
        <f t="shared" si="38"/>
        <v>52209.46</v>
      </c>
      <c r="J168" s="380">
        <f t="shared" si="38"/>
        <v>50803</v>
      </c>
      <c r="K168" s="380">
        <f t="shared" si="38"/>
        <v>56258.1</v>
      </c>
      <c r="L168" s="380">
        <f t="shared" si="38"/>
        <v>53918</v>
      </c>
      <c r="M168" s="381">
        <f t="shared" si="38"/>
        <v>392.4</v>
      </c>
      <c r="N168" s="381">
        <f t="shared" si="38"/>
        <v>381.9</v>
      </c>
      <c r="O168" s="74">
        <f>SUM(M168/N168-1)*100</f>
        <v>2.7494108405341722</v>
      </c>
      <c r="P168" s="381">
        <f>+P166+P167</f>
        <v>1677.7</v>
      </c>
      <c r="Q168" s="381">
        <f>+Q166+Q167</f>
        <v>1607.8</v>
      </c>
      <c r="R168" s="74">
        <f>SUM(P168/Q168-1)*100</f>
        <v>4.3475556661276338</v>
      </c>
      <c r="S168" s="8"/>
      <c r="T168" s="86">
        <f>+P168*1000000/C168/365</f>
        <v>56259.95539980886</v>
      </c>
      <c r="U168" s="406">
        <f>+T168-K168</f>
        <v>1.855399808860966</v>
      </c>
      <c r="V168" s="86">
        <f>+Q168*1000000/C168/365</f>
        <v>53915.930316393089</v>
      </c>
      <c r="W168" s="406">
        <f>+V168-L168</f>
        <v>-2.069683606910985</v>
      </c>
      <c r="X168" s="8"/>
      <c r="Y168" s="8"/>
    </row>
    <row r="169" spans="1:25" ht="12.75">
      <c r="A169" s="348"/>
      <c r="B169" s="9"/>
      <c r="C169" s="80"/>
      <c r="D169" s="57"/>
      <c r="E169" s="380"/>
      <c r="F169" s="380"/>
      <c r="G169" s="380"/>
      <c r="H169" s="380"/>
      <c r="I169" s="380"/>
      <c r="J169" s="380"/>
      <c r="K169" s="380"/>
      <c r="L169" s="380"/>
      <c r="M169" s="381"/>
      <c r="N169" s="382"/>
      <c r="O169" s="74"/>
      <c r="P169" s="383"/>
      <c r="Q169" s="382"/>
      <c r="R169" s="74"/>
      <c r="S169" s="8"/>
      <c r="T169" s="8"/>
      <c r="U169" s="406"/>
      <c r="V169" s="8"/>
      <c r="W169" s="406"/>
      <c r="X169" s="8"/>
      <c r="Y169" s="8"/>
    </row>
    <row r="170" spans="1:25" ht="12.75">
      <c r="A170" s="349" t="s">
        <v>116</v>
      </c>
      <c r="B170" s="68"/>
      <c r="C170" s="80"/>
      <c r="D170" s="94" t="s">
        <v>20</v>
      </c>
      <c r="E170" s="380">
        <v>179350.38</v>
      </c>
      <c r="F170" s="380">
        <v>179002</v>
      </c>
      <c r="G170" s="380">
        <v>182340</v>
      </c>
      <c r="H170" s="380">
        <v>177643</v>
      </c>
      <c r="I170" s="380">
        <v>36208</v>
      </c>
      <c r="J170" s="380">
        <v>36524</v>
      </c>
      <c r="K170" s="380">
        <v>38653</v>
      </c>
      <c r="L170" s="380">
        <v>37858</v>
      </c>
      <c r="M170" s="381">
        <v>909.4</v>
      </c>
      <c r="N170" s="382">
        <v>917.3</v>
      </c>
      <c r="O170" s="74">
        <f>SUM(M170/N170-1)*100</f>
        <v>-0.86122315491115042</v>
      </c>
      <c r="P170" s="381">
        <v>3851.5</v>
      </c>
      <c r="Q170" s="382">
        <v>3772.4</v>
      </c>
      <c r="R170" s="74">
        <f>SUM(P170/Q170-1)*100</f>
        <v>2.0968083978369245</v>
      </c>
      <c r="S170" s="8"/>
      <c r="T170" s="8"/>
      <c r="U170" s="406"/>
      <c r="V170" s="8"/>
      <c r="W170" s="406"/>
      <c r="X170" s="8"/>
      <c r="Y170" s="8"/>
    </row>
    <row r="171" spans="1:25" ht="12.75">
      <c r="A171" s="348"/>
      <c r="B171" s="9"/>
      <c r="C171" s="80"/>
      <c r="D171" s="94" t="s">
        <v>24</v>
      </c>
      <c r="E171" s="380">
        <v>49471.87</v>
      </c>
      <c r="F171" s="380">
        <v>49225</v>
      </c>
      <c r="G171" s="380">
        <v>49859</v>
      </c>
      <c r="H171" s="380">
        <v>48828</v>
      </c>
      <c r="I171" s="380">
        <v>14016</v>
      </c>
      <c r="J171" s="380">
        <v>14025</v>
      </c>
      <c r="K171" s="380">
        <v>14140</v>
      </c>
      <c r="L171" s="380">
        <v>13863.64</v>
      </c>
      <c r="M171" s="381">
        <v>352</v>
      </c>
      <c r="N171" s="382">
        <v>352.2</v>
      </c>
      <c r="O171" s="74">
        <f>SUM(M171/N171-1)*100</f>
        <v>-5.6785917092561089E-2</v>
      </c>
      <c r="P171" s="381">
        <v>1409</v>
      </c>
      <c r="Q171" s="382">
        <v>1381.4</v>
      </c>
      <c r="R171" s="74">
        <f>SUM(P171/Q171-1)*100</f>
        <v>1.9979730707977428</v>
      </c>
      <c r="S171" s="8"/>
      <c r="T171" s="8"/>
      <c r="U171" s="406"/>
      <c r="V171" s="8"/>
      <c r="W171" s="406"/>
      <c r="X171" s="8"/>
      <c r="Y171" s="8"/>
    </row>
    <row r="172" spans="1:25" ht="12.75">
      <c r="A172" s="349"/>
      <c r="B172" s="79" t="s">
        <v>25</v>
      </c>
      <c r="C172" s="80">
        <v>273</v>
      </c>
      <c r="D172" s="94" t="s">
        <v>26</v>
      </c>
      <c r="E172" s="380">
        <f>+E170+E171</f>
        <v>228822.25</v>
      </c>
      <c r="F172" s="380">
        <f t="shared" ref="F172:N172" si="39">+F170+F171</f>
        <v>228227</v>
      </c>
      <c r="G172" s="380">
        <f t="shared" si="39"/>
        <v>232199</v>
      </c>
      <c r="H172" s="380">
        <f t="shared" si="39"/>
        <v>226471</v>
      </c>
      <c r="I172" s="380">
        <f t="shared" si="39"/>
        <v>50224</v>
      </c>
      <c r="J172" s="380">
        <f t="shared" si="39"/>
        <v>50549</v>
      </c>
      <c r="K172" s="380">
        <f t="shared" si="39"/>
        <v>52793</v>
      </c>
      <c r="L172" s="380">
        <f t="shared" si="39"/>
        <v>51721.64</v>
      </c>
      <c r="M172" s="381">
        <f t="shared" si="39"/>
        <v>1261.4000000000001</v>
      </c>
      <c r="N172" s="381">
        <f t="shared" si="39"/>
        <v>1269.5</v>
      </c>
      <c r="O172" s="74">
        <f>SUM(M172/N172-1)*100</f>
        <v>-0.63804647499015044</v>
      </c>
      <c r="P172" s="381">
        <f>+P170+P171</f>
        <v>5260.5</v>
      </c>
      <c r="Q172" s="381">
        <f>+Q170+Q171</f>
        <v>5153.8</v>
      </c>
      <c r="R172" s="74">
        <f>SUM(P172/Q172-1)*100</f>
        <v>2.0703170476153554</v>
      </c>
      <c r="S172" s="8"/>
      <c r="T172" s="86">
        <f>+P172*1000000/C172/365</f>
        <v>52792.413066385663</v>
      </c>
      <c r="U172" s="406">
        <f>+T172-K172</f>
        <v>-0.58693361433688551</v>
      </c>
      <c r="V172" s="86">
        <f>+Q172*1000000/C172/365</f>
        <v>51721.61172161172</v>
      </c>
      <c r="W172" s="406">
        <f>+V172-L172</f>
        <v>-2.8278388279431965E-2</v>
      </c>
      <c r="X172" s="8"/>
      <c r="Y172" s="8"/>
    </row>
    <row r="173" spans="1:25" ht="12.75">
      <c r="A173" s="348"/>
      <c r="B173" s="9"/>
      <c r="C173" s="80"/>
      <c r="D173" s="57"/>
      <c r="E173" s="380"/>
      <c r="F173" s="380"/>
      <c r="G173" s="380"/>
      <c r="H173" s="380"/>
      <c r="I173" s="380"/>
      <c r="J173" s="380"/>
      <c r="K173" s="380"/>
      <c r="L173" s="380"/>
      <c r="M173" s="381"/>
      <c r="N173" s="382"/>
      <c r="O173" s="74"/>
      <c r="P173" s="383"/>
      <c r="Q173" s="382"/>
      <c r="R173" s="74"/>
      <c r="S173" s="8"/>
      <c r="T173" s="8"/>
      <c r="U173" s="406"/>
      <c r="V173" s="8"/>
      <c r="W173" s="406"/>
      <c r="X173" s="8"/>
      <c r="Y173" s="8"/>
    </row>
    <row r="174" spans="1:25" ht="12.75">
      <c r="A174" s="349" t="s">
        <v>117</v>
      </c>
      <c r="B174" s="68"/>
      <c r="C174" s="80"/>
      <c r="D174" s="94" t="s">
        <v>20</v>
      </c>
      <c r="E174" s="380">
        <v>37156</v>
      </c>
      <c r="F174" s="380">
        <v>37183</v>
      </c>
      <c r="G174" s="380">
        <v>39209</v>
      </c>
      <c r="H174" s="380">
        <v>38182.14</v>
      </c>
      <c r="I174" s="380">
        <v>25139</v>
      </c>
      <c r="J174" s="380">
        <v>25378.42</v>
      </c>
      <c r="K174" s="380">
        <v>27294</v>
      </c>
      <c r="L174" s="380">
        <v>26807</v>
      </c>
      <c r="M174" s="381">
        <v>104.8</v>
      </c>
      <c r="N174" s="382">
        <v>105.8</v>
      </c>
      <c r="O174" s="74">
        <f>SUM(M174/N174-1)*100</f>
        <v>-0.94517958412098091</v>
      </c>
      <c r="P174" s="381">
        <v>451.3</v>
      </c>
      <c r="Q174" s="382">
        <v>443.2</v>
      </c>
      <c r="R174" s="74">
        <f>SUM(P174/Q174-1)*100</f>
        <v>1.8276173285198594</v>
      </c>
      <c r="S174" s="8"/>
      <c r="T174" s="8"/>
      <c r="U174" s="406"/>
      <c r="V174" s="8"/>
      <c r="W174" s="406"/>
      <c r="X174" s="8"/>
      <c r="Y174" s="8"/>
    </row>
    <row r="175" spans="1:25" ht="12.75">
      <c r="A175" s="349" t="s">
        <v>118</v>
      </c>
      <c r="B175" s="68"/>
      <c r="C175" s="80"/>
      <c r="D175" s="94" t="s">
        <v>24</v>
      </c>
      <c r="E175" s="380">
        <v>14244.25</v>
      </c>
      <c r="F175" s="380">
        <v>13953</v>
      </c>
      <c r="G175" s="380">
        <v>14275</v>
      </c>
      <c r="H175" s="380">
        <v>13692</v>
      </c>
      <c r="I175" s="380">
        <v>11376</v>
      </c>
      <c r="J175" s="380">
        <v>11208</v>
      </c>
      <c r="K175" s="380">
        <v>11455</v>
      </c>
      <c r="L175" s="380">
        <v>11062</v>
      </c>
      <c r="M175" s="381">
        <v>47.4</v>
      </c>
      <c r="N175" s="382">
        <v>46.7</v>
      </c>
      <c r="O175" s="74">
        <f>SUM(M175/N175-1)*100</f>
        <v>1.4989293361884259</v>
      </c>
      <c r="P175" s="381">
        <v>189.4</v>
      </c>
      <c r="Q175" s="382">
        <v>182.9</v>
      </c>
      <c r="R175" s="74">
        <f>SUM(P175/Q175-1)*100</f>
        <v>3.5538545653362563</v>
      </c>
      <c r="S175" s="8"/>
      <c r="T175" s="8"/>
      <c r="U175" s="406"/>
      <c r="V175" s="8"/>
      <c r="W175" s="406"/>
      <c r="X175" s="8"/>
      <c r="Y175" s="8"/>
    </row>
    <row r="176" spans="1:25" ht="12.75">
      <c r="A176" s="349" t="s">
        <v>119</v>
      </c>
      <c r="B176" s="79" t="s">
        <v>25</v>
      </c>
      <c r="C176" s="80">
        <v>45.3</v>
      </c>
      <c r="D176" s="94" t="s">
        <v>26</v>
      </c>
      <c r="E176" s="380">
        <f>+E174+E175</f>
        <v>51400.25</v>
      </c>
      <c r="F176" s="380">
        <f t="shared" ref="F176:N176" si="40">+F174+F175</f>
        <v>51136</v>
      </c>
      <c r="G176" s="380">
        <f t="shared" si="40"/>
        <v>53484</v>
      </c>
      <c r="H176" s="380">
        <f t="shared" si="40"/>
        <v>51874.14</v>
      </c>
      <c r="I176" s="380">
        <f t="shared" si="40"/>
        <v>36515</v>
      </c>
      <c r="J176" s="380">
        <f t="shared" si="40"/>
        <v>36586.42</v>
      </c>
      <c r="K176" s="380">
        <f t="shared" si="40"/>
        <v>38749</v>
      </c>
      <c r="L176" s="380">
        <f t="shared" si="40"/>
        <v>37869</v>
      </c>
      <c r="M176" s="381">
        <f t="shared" si="40"/>
        <v>152.19999999999999</v>
      </c>
      <c r="N176" s="381">
        <f t="shared" si="40"/>
        <v>152.5</v>
      </c>
      <c r="O176" s="74">
        <f>SUM(M176/N176-1)*100</f>
        <v>-0.19672131147541183</v>
      </c>
      <c r="P176" s="381">
        <f>+P174+P175</f>
        <v>640.70000000000005</v>
      </c>
      <c r="Q176" s="381">
        <f>+Q174+Q175</f>
        <v>626.1</v>
      </c>
      <c r="R176" s="74">
        <f>SUM(P176/Q176-1)*100</f>
        <v>2.3318958632806197</v>
      </c>
      <c r="S176" s="8"/>
      <c r="T176" s="86">
        <f>+P176*1000000/C176/365</f>
        <v>38749.281804711361</v>
      </c>
      <c r="U176" s="406">
        <f>+T176-K176</f>
        <v>0.28180471136147389</v>
      </c>
      <c r="V176" s="86">
        <f>+Q176*1000000/C176/365</f>
        <v>37866.279597205845</v>
      </c>
      <c r="W176" s="406">
        <f>+V176-L176</f>
        <v>-2.720402794155234</v>
      </c>
      <c r="X176" s="8"/>
      <c r="Y176" s="8"/>
    </row>
    <row r="177" spans="1:25" ht="12.75">
      <c r="A177" s="348"/>
      <c r="B177" s="9"/>
      <c r="C177" s="80"/>
      <c r="D177" s="57"/>
      <c r="E177" s="380"/>
      <c r="F177" s="380"/>
      <c r="G177" s="380"/>
      <c r="H177" s="380"/>
      <c r="I177" s="380"/>
      <c r="J177" s="380"/>
      <c r="K177" s="380"/>
      <c r="L177" s="380"/>
      <c r="M177" s="381"/>
      <c r="N177" s="382"/>
      <c r="O177" s="74"/>
      <c r="P177" s="383"/>
      <c r="Q177" s="382"/>
      <c r="R177" s="74"/>
      <c r="S177" s="8"/>
      <c r="T177" s="8"/>
      <c r="U177" s="406"/>
      <c r="V177" s="8"/>
      <c r="W177" s="406"/>
      <c r="X177" s="8"/>
      <c r="Y177" s="8"/>
    </row>
    <row r="178" spans="1:25" ht="12.75">
      <c r="A178" s="349" t="s">
        <v>120</v>
      </c>
      <c r="B178" s="68"/>
      <c r="C178" s="80"/>
      <c r="D178" s="94" t="s">
        <v>20</v>
      </c>
      <c r="E178" s="380">
        <v>56951</v>
      </c>
      <c r="F178" s="380">
        <v>55503</v>
      </c>
      <c r="G178" s="380">
        <v>65827</v>
      </c>
      <c r="H178" s="380">
        <v>63394</v>
      </c>
      <c r="I178" s="380">
        <v>22521.26</v>
      </c>
      <c r="J178" s="380">
        <v>22186</v>
      </c>
      <c r="K178" s="380">
        <v>26287</v>
      </c>
      <c r="L178" s="380">
        <v>25442</v>
      </c>
      <c r="M178" s="381">
        <v>135.5</v>
      </c>
      <c r="N178" s="382">
        <v>133.5</v>
      </c>
      <c r="O178" s="74">
        <f>SUM(M178/N178-1)*100</f>
        <v>1.4981273408239737</v>
      </c>
      <c r="P178" s="381">
        <v>627.5</v>
      </c>
      <c r="Q178" s="382">
        <v>607.29999999999995</v>
      </c>
      <c r="R178" s="74">
        <f>SUM(P178/Q178-1)*100</f>
        <v>3.3261979252428908</v>
      </c>
      <c r="S178" s="8"/>
      <c r="T178" s="8"/>
      <c r="U178" s="406"/>
      <c r="V178" s="8"/>
      <c r="W178" s="406"/>
      <c r="X178" s="8"/>
      <c r="Y178" s="8"/>
    </row>
    <row r="179" spans="1:25" ht="12.75">
      <c r="A179" s="348"/>
      <c r="B179" s="9"/>
      <c r="C179" s="80"/>
      <c r="D179" s="94" t="s">
        <v>24</v>
      </c>
      <c r="E179" s="380">
        <v>9814</v>
      </c>
      <c r="F179" s="380">
        <v>9931</v>
      </c>
      <c r="G179" s="380">
        <v>10554</v>
      </c>
      <c r="H179" s="380">
        <v>10590</v>
      </c>
      <c r="I179" s="380">
        <v>4274</v>
      </c>
      <c r="J179" s="380">
        <v>4351</v>
      </c>
      <c r="K179" s="380">
        <v>4603</v>
      </c>
      <c r="L179" s="380">
        <v>4641.16</v>
      </c>
      <c r="M179" s="381">
        <v>25.7</v>
      </c>
      <c r="N179" s="382">
        <v>26.2</v>
      </c>
      <c r="O179" s="74">
        <f>SUM(M179/N179-1)*100</f>
        <v>-1.9083969465648831</v>
      </c>
      <c r="P179" s="381">
        <v>109.9</v>
      </c>
      <c r="Q179" s="382">
        <v>110.8</v>
      </c>
      <c r="R179" s="74">
        <f>SUM(P179/Q179-1)*100</f>
        <v>-0.81227436823103627</v>
      </c>
      <c r="S179" s="8"/>
      <c r="T179" s="8"/>
      <c r="U179" s="406"/>
      <c r="V179" s="8"/>
      <c r="W179" s="406"/>
      <c r="X179" s="8"/>
      <c r="Y179" s="8"/>
    </row>
    <row r="180" spans="1:25" ht="12.75">
      <c r="A180" s="349"/>
      <c r="B180" s="79" t="s">
        <v>25</v>
      </c>
      <c r="C180" s="80">
        <v>65.400000000000006</v>
      </c>
      <c r="D180" s="94" t="s">
        <v>26</v>
      </c>
      <c r="E180" s="380">
        <f>+E178+E179</f>
        <v>66765</v>
      </c>
      <c r="F180" s="380">
        <f t="shared" ref="F180:N180" si="41">+F178+F179</f>
        <v>65434</v>
      </c>
      <c r="G180" s="380">
        <f t="shared" si="41"/>
        <v>76381</v>
      </c>
      <c r="H180" s="380">
        <f t="shared" si="41"/>
        <v>73984</v>
      </c>
      <c r="I180" s="380">
        <f t="shared" si="41"/>
        <v>26795.26</v>
      </c>
      <c r="J180" s="380">
        <f t="shared" si="41"/>
        <v>26537</v>
      </c>
      <c r="K180" s="380">
        <f t="shared" si="41"/>
        <v>30890</v>
      </c>
      <c r="L180" s="380">
        <f t="shared" si="41"/>
        <v>30083.16</v>
      </c>
      <c r="M180" s="381">
        <f t="shared" si="41"/>
        <v>161.19999999999999</v>
      </c>
      <c r="N180" s="381">
        <f t="shared" si="41"/>
        <v>159.69999999999999</v>
      </c>
      <c r="O180" s="74">
        <f>SUM(M180/N180-1)*100</f>
        <v>0.93926111458986217</v>
      </c>
      <c r="P180" s="381">
        <f>+P178+P179</f>
        <v>737.4</v>
      </c>
      <c r="Q180" s="381">
        <f>+Q178+Q179</f>
        <v>718.09999999999991</v>
      </c>
      <c r="R180" s="74">
        <f>SUM(P180/Q180-1)*100</f>
        <v>2.6876479598941794</v>
      </c>
      <c r="S180" s="8"/>
      <c r="T180" s="86">
        <f>+P180*1000000/C180/365</f>
        <v>30891.039336433329</v>
      </c>
      <c r="U180" s="406">
        <f>+T180-K180</f>
        <v>1.0393364333285717</v>
      </c>
      <c r="V180" s="86">
        <f>+Q180*1000000/C180/365</f>
        <v>30082.526915504161</v>
      </c>
      <c r="W180" s="406">
        <f>+V180-L180</f>
        <v>-0.6330844958392845</v>
      </c>
      <c r="X180" s="8"/>
      <c r="Y180" s="8"/>
    </row>
    <row r="181" spans="1:25" ht="12.75">
      <c r="A181" s="348"/>
      <c r="B181" s="9"/>
      <c r="C181" s="80"/>
      <c r="D181" s="57"/>
      <c r="E181" s="82"/>
      <c r="F181" s="83"/>
      <c r="G181" s="83"/>
      <c r="H181" s="83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  <c r="Y181" s="8"/>
    </row>
    <row r="182" spans="1:25" ht="12.75">
      <c r="A182" s="349" t="s">
        <v>122</v>
      </c>
      <c r="B182" s="68"/>
      <c r="C182" s="80"/>
      <c r="D182" s="94" t="s">
        <v>20</v>
      </c>
      <c r="E182" s="82">
        <v>131826</v>
      </c>
      <c r="F182" s="83">
        <v>135648</v>
      </c>
      <c r="G182" s="83">
        <v>132604</v>
      </c>
      <c r="H182" s="83">
        <v>132579</v>
      </c>
      <c r="I182" s="173">
        <v>38890</v>
      </c>
      <c r="J182" s="97">
        <v>37525</v>
      </c>
      <c r="K182" s="82">
        <v>39696</v>
      </c>
      <c r="L182" s="296">
        <v>37770</v>
      </c>
      <c r="M182" s="115">
        <v>284.39999999999998</v>
      </c>
      <c r="N182" s="93">
        <v>274.5</v>
      </c>
      <c r="O182" s="74">
        <f>IF(M182-N182=0,"-",(M182-N182)/N182*100)</f>
        <v>3.6065573770491723</v>
      </c>
      <c r="P182" s="115">
        <v>1151.9000000000001</v>
      </c>
      <c r="Q182" s="93">
        <v>1096</v>
      </c>
      <c r="R182" s="74">
        <f>IF(P182-Q182=0,"-",(P182-Q182)/Q182*100)</f>
        <v>5.1003649635036581</v>
      </c>
      <c r="S182" s="8"/>
      <c r="T182" s="8"/>
      <c r="U182" s="406"/>
      <c r="V182" s="8"/>
      <c r="W182" s="406"/>
      <c r="X182" s="8"/>
      <c r="Y182" s="8"/>
    </row>
    <row r="183" spans="1:25" ht="12.75">
      <c r="A183" s="349" t="s">
        <v>123</v>
      </c>
      <c r="B183" s="68"/>
      <c r="C183" s="80"/>
      <c r="D183" s="94" t="s">
        <v>24</v>
      </c>
      <c r="E183" s="82">
        <v>19324</v>
      </c>
      <c r="F183" s="83">
        <v>18554</v>
      </c>
      <c r="G183" s="83">
        <v>18566</v>
      </c>
      <c r="H183" s="83">
        <v>18131</v>
      </c>
      <c r="I183" s="173">
        <v>5401</v>
      </c>
      <c r="J183" s="97">
        <v>5189</v>
      </c>
      <c r="K183" s="82">
        <v>5373</v>
      </c>
      <c r="L183" s="296">
        <v>5139</v>
      </c>
      <c r="M183" s="115">
        <v>39.5</v>
      </c>
      <c r="N183" s="93">
        <v>38</v>
      </c>
      <c r="O183" s="74">
        <f>IF(M183-N183=0,"-",(M183-N183)/N183*100)</f>
        <v>3.9473684210526314</v>
      </c>
      <c r="P183" s="115">
        <v>155.9</v>
      </c>
      <c r="Q183" s="93">
        <v>149.1</v>
      </c>
      <c r="R183" s="74">
        <f>IF(P183-Q183=0,"-",(P183-Q183)/Q183*100)</f>
        <v>4.5606975184440053</v>
      </c>
      <c r="S183" s="8"/>
      <c r="T183" s="8"/>
      <c r="U183" s="406"/>
      <c r="V183" s="8"/>
      <c r="W183" s="406"/>
      <c r="X183" s="8"/>
      <c r="Y183" s="8"/>
    </row>
    <row r="184" spans="1:25" ht="12.75">
      <c r="A184" s="349" t="s">
        <v>124</v>
      </c>
      <c r="B184" s="79" t="s">
        <v>25</v>
      </c>
      <c r="C184" s="80">
        <v>79.5</v>
      </c>
      <c r="D184" s="94" t="s">
        <v>26</v>
      </c>
      <c r="E184" s="82">
        <f t="shared" ref="E184:N184" si="42">E182+E183</f>
        <v>151150</v>
      </c>
      <c r="F184" s="83">
        <f t="shared" si="42"/>
        <v>154202</v>
      </c>
      <c r="G184" s="83">
        <f t="shared" si="42"/>
        <v>151170</v>
      </c>
      <c r="H184" s="83">
        <f t="shared" si="42"/>
        <v>150710</v>
      </c>
      <c r="I184" s="173">
        <f t="shared" si="42"/>
        <v>44291</v>
      </c>
      <c r="J184" s="97">
        <f t="shared" si="42"/>
        <v>42714</v>
      </c>
      <c r="K184" s="82">
        <f t="shared" si="42"/>
        <v>45069</v>
      </c>
      <c r="L184" s="173">
        <f t="shared" si="42"/>
        <v>42909</v>
      </c>
      <c r="M184" s="115">
        <f t="shared" si="42"/>
        <v>323.89999999999998</v>
      </c>
      <c r="N184" s="93">
        <f t="shared" si="42"/>
        <v>312.5</v>
      </c>
      <c r="O184" s="74">
        <f>IF(M184-N184=0,"-",(M184-N184)/N184*100)</f>
        <v>3.647999999999993</v>
      </c>
      <c r="P184" s="92">
        <f>P182+P183</f>
        <v>1307.8000000000002</v>
      </c>
      <c r="Q184" s="93">
        <f>Q182+Q183</f>
        <v>1245.0999999999999</v>
      </c>
      <c r="R184" s="74">
        <f>IF(P184-Q184=0,"-",(P184-Q184)/Q184*100)</f>
        <v>5.0357401011967129</v>
      </c>
      <c r="S184" s="8"/>
      <c r="T184" s="86">
        <f>+P184*1000000/C184/365</f>
        <v>45069.354699750154</v>
      </c>
      <c r="U184" s="406">
        <f>+T184-K184</f>
        <v>0.35469975015439559</v>
      </c>
      <c r="V184" s="86">
        <f>+Q184*1000000/C184/365</f>
        <v>42908.58964418024</v>
      </c>
      <c r="W184" s="406">
        <f>+V184-L184</f>
        <v>-0.41035581976029789</v>
      </c>
      <c r="X184" s="8">
        <f>+P184+P188+P192</f>
        <v>2396</v>
      </c>
      <c r="Y184" s="8"/>
    </row>
    <row r="185" spans="1:25" ht="12.75">
      <c r="A185" s="348"/>
      <c r="B185" s="9"/>
      <c r="C185" s="80"/>
      <c r="D185" s="57"/>
      <c r="E185" s="82"/>
      <c r="F185" s="83"/>
      <c r="G185" s="83"/>
      <c r="H185" s="83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  <c r="Y185" s="8"/>
    </row>
    <row r="186" spans="1:25" ht="12.75">
      <c r="A186" s="349" t="s">
        <v>126</v>
      </c>
      <c r="B186" s="68"/>
      <c r="C186" s="80"/>
      <c r="D186" s="94" t="s">
        <v>20</v>
      </c>
      <c r="E186" s="82">
        <v>33778</v>
      </c>
      <c r="F186" s="83">
        <v>35549</v>
      </c>
      <c r="G186" s="83">
        <v>36542</v>
      </c>
      <c r="H186" s="83">
        <v>36226</v>
      </c>
      <c r="I186" s="173">
        <v>11400</v>
      </c>
      <c r="J186" s="97">
        <v>12060</v>
      </c>
      <c r="K186" s="82">
        <v>12788</v>
      </c>
      <c r="L186" s="296">
        <v>12814</v>
      </c>
      <c r="M186" s="115">
        <v>120.5</v>
      </c>
      <c r="N186" s="93">
        <v>127.5</v>
      </c>
      <c r="O186" s="74">
        <f>IF(M186-N186=0,"-",(M186-N186)/N186*100)</f>
        <v>-5.4901960784313726</v>
      </c>
      <c r="P186" s="115">
        <v>536.29999999999995</v>
      </c>
      <c r="Q186" s="93">
        <v>537.4</v>
      </c>
      <c r="R186" s="74">
        <f>IF(P186-Q186=0,"-",(P186-Q186)/Q186*100)</f>
        <v>-0.20468924451061085</v>
      </c>
      <c r="S186" s="8"/>
      <c r="T186" s="8"/>
      <c r="U186" s="406"/>
      <c r="V186" s="8"/>
      <c r="W186" s="406"/>
      <c r="X186" s="8"/>
      <c r="Y186" s="8"/>
    </row>
    <row r="187" spans="1:25" ht="12.75">
      <c r="A187" s="349" t="s">
        <v>127</v>
      </c>
      <c r="B187" s="68"/>
      <c r="C187" s="80"/>
      <c r="D187" s="94" t="s">
        <v>24</v>
      </c>
      <c r="E187" s="82">
        <v>8003</v>
      </c>
      <c r="F187" s="83">
        <v>8120</v>
      </c>
      <c r="G187" s="83">
        <v>8202</v>
      </c>
      <c r="H187" s="83">
        <v>8131</v>
      </c>
      <c r="I187" s="173">
        <v>2827</v>
      </c>
      <c r="J187" s="97">
        <v>2865</v>
      </c>
      <c r="K187" s="82">
        <v>2901</v>
      </c>
      <c r="L187" s="296">
        <v>2885</v>
      </c>
      <c r="M187" s="115">
        <v>29.9</v>
      </c>
      <c r="N187" s="93">
        <v>30.3</v>
      </c>
      <c r="O187" s="74">
        <f>IF(M187-N187=0,"-",(M187-N187)/N187*100)</f>
        <v>-1.320132013201327</v>
      </c>
      <c r="P187" s="115">
        <v>121.7</v>
      </c>
      <c r="Q187" s="93">
        <v>121</v>
      </c>
      <c r="R187" s="74">
        <f>IF(P187-Q187=0,"-",(P187-Q187)/Q187*100)</f>
        <v>0.57851239669421717</v>
      </c>
      <c r="S187" s="8"/>
      <c r="T187" s="8"/>
      <c r="U187" s="406"/>
      <c r="V187" s="8"/>
      <c r="W187" s="406"/>
      <c r="X187" s="8"/>
      <c r="Y187" s="8"/>
    </row>
    <row r="188" spans="1:25" ht="12.75">
      <c r="A188" s="350"/>
      <c r="B188" s="79" t="s">
        <v>25</v>
      </c>
      <c r="C188" s="80">
        <v>114.9</v>
      </c>
      <c r="D188" s="94" t="s">
        <v>26</v>
      </c>
      <c r="E188" s="82">
        <f t="shared" ref="E188:N188" si="43">E186+E187</f>
        <v>41781</v>
      </c>
      <c r="F188" s="83">
        <f t="shared" si="43"/>
        <v>43669</v>
      </c>
      <c r="G188" s="83">
        <f t="shared" si="43"/>
        <v>44744</v>
      </c>
      <c r="H188" s="83">
        <f t="shared" si="43"/>
        <v>44357</v>
      </c>
      <c r="I188" s="173">
        <f t="shared" si="43"/>
        <v>14227</v>
      </c>
      <c r="J188" s="97">
        <f t="shared" si="43"/>
        <v>14925</v>
      </c>
      <c r="K188" s="82">
        <f t="shared" si="43"/>
        <v>15689</v>
      </c>
      <c r="L188" s="173">
        <f t="shared" si="43"/>
        <v>15699</v>
      </c>
      <c r="M188" s="115">
        <f t="shared" si="43"/>
        <v>150.4</v>
      </c>
      <c r="N188" s="93">
        <f t="shared" si="43"/>
        <v>157.80000000000001</v>
      </c>
      <c r="O188" s="74">
        <f>IF(M188-N188=0,"-",(M188-N188)/N188*100)</f>
        <v>-4.6894803548795982</v>
      </c>
      <c r="P188" s="92">
        <f>P186+P187</f>
        <v>658</v>
      </c>
      <c r="Q188" s="93">
        <f>Q186+Q187</f>
        <v>658.4</v>
      </c>
      <c r="R188" s="74">
        <f>IF(P188-Q188=0,"-",(P188-Q188)/Q188*100)</f>
        <v>-6.0753341433775407E-2</v>
      </c>
      <c r="S188" s="8"/>
      <c r="T188" s="86">
        <f>+P188*1000000/C188/365</f>
        <v>15689.640783528261</v>
      </c>
      <c r="U188" s="406">
        <f>+T188-K188</f>
        <v>0.6407835282607266</v>
      </c>
      <c r="V188" s="86">
        <f>+Q188*1000000/C188/365</f>
        <v>15699.178559080558</v>
      </c>
      <c r="W188" s="406">
        <f>+V188-L188</f>
        <v>0.17855908055753389</v>
      </c>
      <c r="X188" s="8"/>
      <c r="Y188" s="8"/>
    </row>
    <row r="189" spans="1:25" ht="12.75">
      <c r="A189" s="348"/>
      <c r="B189" s="9"/>
      <c r="C189" s="80"/>
      <c r="D189" s="57"/>
      <c r="E189" s="82"/>
      <c r="F189" s="83"/>
      <c r="G189" s="83"/>
      <c r="H189" s="83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  <c r="Y189" s="8"/>
    </row>
    <row r="190" spans="1:25" ht="12.75">
      <c r="A190" s="349" t="s">
        <v>128</v>
      </c>
      <c r="B190" s="68"/>
      <c r="C190" s="80"/>
      <c r="D190" s="94" t="s">
        <v>20</v>
      </c>
      <c r="E190" s="82">
        <v>27408</v>
      </c>
      <c r="F190" s="83">
        <v>27088</v>
      </c>
      <c r="G190" s="83">
        <v>27926</v>
      </c>
      <c r="H190" s="83">
        <v>26646</v>
      </c>
      <c r="I190" s="173">
        <v>10654</v>
      </c>
      <c r="J190" s="97">
        <v>10447</v>
      </c>
      <c r="K190" s="82">
        <v>11602</v>
      </c>
      <c r="L190" s="296">
        <v>10575</v>
      </c>
      <c r="M190" s="115">
        <v>85.3</v>
      </c>
      <c r="N190" s="93">
        <v>83.6</v>
      </c>
      <c r="O190" s="74">
        <f>IF(M190-N190=0,"-",(M190-N190)/N190*100)</f>
        <v>2.0334928229665108</v>
      </c>
      <c r="P190" s="115">
        <v>368.4</v>
      </c>
      <c r="Q190" s="93">
        <v>335.8</v>
      </c>
      <c r="R190" s="74">
        <f>IF(P190-Q190=0,"-",(P190-Q190)/Q190*100)</f>
        <v>9.7081596188207158</v>
      </c>
      <c r="S190" s="8"/>
      <c r="T190" s="8"/>
      <c r="U190" s="406"/>
      <c r="V190" s="8"/>
      <c r="W190" s="406"/>
      <c r="X190" s="8"/>
      <c r="Y190" s="8"/>
    </row>
    <row r="191" spans="1:25" ht="12.75">
      <c r="A191" s="349" t="s">
        <v>129</v>
      </c>
      <c r="B191" s="68"/>
      <c r="C191" s="80"/>
      <c r="D191" s="94" t="s">
        <v>24</v>
      </c>
      <c r="E191" s="82">
        <v>4858</v>
      </c>
      <c r="F191" s="83">
        <v>4481</v>
      </c>
      <c r="G191" s="83">
        <v>4505</v>
      </c>
      <c r="H191" s="83">
        <v>4247</v>
      </c>
      <c r="I191" s="173">
        <v>1968</v>
      </c>
      <c r="J191" s="97">
        <v>1854</v>
      </c>
      <c r="K191" s="82">
        <v>1947</v>
      </c>
      <c r="L191" s="296">
        <v>1780</v>
      </c>
      <c r="M191" s="115">
        <v>15.8</v>
      </c>
      <c r="N191" s="93">
        <v>14.8</v>
      </c>
      <c r="O191" s="74">
        <f>IF(M191-N191=0,"-",(M191-N191)/N191*100)</f>
        <v>6.7567567567567561</v>
      </c>
      <c r="P191" s="115">
        <v>61.8</v>
      </c>
      <c r="Q191" s="93">
        <v>56.5</v>
      </c>
      <c r="R191" s="74">
        <f>IF(P191-Q191=0,"-",(P191-Q191)/Q191*100)</f>
        <v>9.3805309734513216</v>
      </c>
      <c r="S191" s="8"/>
      <c r="T191" s="8"/>
      <c r="U191" s="406"/>
      <c r="V191" s="8"/>
      <c r="W191" s="406"/>
      <c r="X191" s="8"/>
      <c r="Y191" s="8"/>
    </row>
    <row r="192" spans="1:25" ht="12.75">
      <c r="A192" s="350"/>
      <c r="B192" s="79" t="s">
        <v>25</v>
      </c>
      <c r="C192" s="80">
        <v>87</v>
      </c>
      <c r="D192" s="94" t="s">
        <v>26</v>
      </c>
      <c r="E192" s="82">
        <f t="shared" ref="E192:N192" si="44">E190+E191</f>
        <v>32266</v>
      </c>
      <c r="F192" s="83">
        <f t="shared" si="44"/>
        <v>31569</v>
      </c>
      <c r="G192" s="83">
        <f t="shared" si="44"/>
        <v>32431</v>
      </c>
      <c r="H192" s="83">
        <f t="shared" si="44"/>
        <v>30893</v>
      </c>
      <c r="I192" s="173">
        <f t="shared" si="44"/>
        <v>12622</v>
      </c>
      <c r="J192" s="97">
        <f t="shared" si="44"/>
        <v>12301</v>
      </c>
      <c r="K192" s="82">
        <f t="shared" si="44"/>
        <v>13549</v>
      </c>
      <c r="L192" s="173">
        <f t="shared" si="44"/>
        <v>12355</v>
      </c>
      <c r="M192" s="115">
        <f t="shared" si="44"/>
        <v>101.1</v>
      </c>
      <c r="N192" s="93">
        <f t="shared" si="44"/>
        <v>98.399999999999991</v>
      </c>
      <c r="O192" s="74">
        <f>IF(M192-N192=0,"-",(M192-N192)/N192*100)</f>
        <v>2.7439024390243936</v>
      </c>
      <c r="P192" s="92">
        <f>P190+P191</f>
        <v>430.2</v>
      </c>
      <c r="Q192" s="93">
        <f>Q190+Q191</f>
        <v>392.3</v>
      </c>
      <c r="R192" s="74">
        <f>IF(P192-Q192=0,"-",(P192-Q192)/Q192*100)</f>
        <v>9.6609737445832202</v>
      </c>
      <c r="S192" s="8"/>
      <c r="T192" s="86">
        <f>+P192*1000000/C192/365</f>
        <v>13547.472838923004</v>
      </c>
      <c r="U192" s="406">
        <f>+T192-K192</f>
        <v>-1.5271610769959807</v>
      </c>
      <c r="V192" s="86">
        <f>+Q192*1000000/C192/365</f>
        <v>12353.960006298223</v>
      </c>
      <c r="W192" s="406">
        <f>+V192-L192</f>
        <v>-1.0399937017773482</v>
      </c>
      <c r="X192" s="8"/>
      <c r="Y192" s="8"/>
    </row>
    <row r="193" spans="1:25" ht="12.75">
      <c r="A193" s="348"/>
      <c r="B193" s="9"/>
      <c r="C193" s="80"/>
      <c r="D193" s="57"/>
      <c r="E193" s="82"/>
      <c r="F193" s="83"/>
      <c r="G193" s="83"/>
      <c r="H193" s="83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  <c r="Y193" s="8"/>
    </row>
    <row r="194" spans="1:25" ht="12.75">
      <c r="A194" s="349" t="s">
        <v>130</v>
      </c>
      <c r="B194" s="68"/>
      <c r="C194" s="80"/>
      <c r="D194" s="94" t="s">
        <v>20</v>
      </c>
      <c r="E194" s="380">
        <v>78900</v>
      </c>
      <c r="F194" s="380">
        <v>78043</v>
      </c>
      <c r="G194" s="380">
        <v>84893</v>
      </c>
      <c r="H194" s="380">
        <v>80549</v>
      </c>
      <c r="I194" s="380">
        <v>28369</v>
      </c>
      <c r="J194" s="380">
        <v>28443</v>
      </c>
      <c r="K194" s="380">
        <v>32158.78</v>
      </c>
      <c r="L194" s="380">
        <v>31086.01</v>
      </c>
      <c r="M194" s="381">
        <v>349.2</v>
      </c>
      <c r="N194" s="382">
        <v>350.1</v>
      </c>
      <c r="O194" s="74">
        <f>SUM(M194/N194-1)*100</f>
        <v>-0.25706940874037354</v>
      </c>
      <c r="P194" s="381">
        <v>1570.5</v>
      </c>
      <c r="Q194" s="382">
        <v>1518.1</v>
      </c>
      <c r="R194" s="74">
        <f>SUM(P194/Q194-1)*100</f>
        <v>3.4516830248336738</v>
      </c>
      <c r="S194" s="8"/>
      <c r="T194" s="8"/>
      <c r="U194" s="406"/>
      <c r="V194" s="8"/>
      <c r="W194" s="406"/>
      <c r="X194" s="8"/>
      <c r="Y194" s="8"/>
    </row>
    <row r="195" spans="1:25" ht="12.75">
      <c r="A195" s="348"/>
      <c r="B195" s="9"/>
      <c r="C195" s="80"/>
      <c r="D195" s="94" t="s">
        <v>24</v>
      </c>
      <c r="E195" s="380">
        <v>23789</v>
      </c>
      <c r="F195" s="380">
        <v>24155</v>
      </c>
      <c r="G195" s="380">
        <v>24702</v>
      </c>
      <c r="H195" s="380">
        <v>24098</v>
      </c>
      <c r="I195" s="380">
        <v>11529</v>
      </c>
      <c r="J195" s="380">
        <v>11733</v>
      </c>
      <c r="K195" s="380">
        <v>11943.35</v>
      </c>
      <c r="L195" s="380">
        <v>11723.16</v>
      </c>
      <c r="M195" s="381">
        <v>141.9</v>
      </c>
      <c r="N195" s="382">
        <v>144.4</v>
      </c>
      <c r="O195" s="74">
        <f>SUM(M195/N195-1)*100</f>
        <v>-1.7313019390581719</v>
      </c>
      <c r="P195" s="381">
        <v>583.29999999999995</v>
      </c>
      <c r="Q195" s="382">
        <v>572.5</v>
      </c>
      <c r="R195" s="74">
        <f>SUM(P195/Q195-1)*100</f>
        <v>1.8864628820960627</v>
      </c>
      <c r="S195" s="8"/>
      <c r="T195" s="8"/>
      <c r="U195" s="406"/>
      <c r="V195" s="8"/>
      <c r="W195" s="406"/>
      <c r="X195" s="8"/>
      <c r="Y195" s="8"/>
    </row>
    <row r="196" spans="1:25" ht="12.75">
      <c r="A196" s="349"/>
      <c r="B196" s="79" t="s">
        <v>25</v>
      </c>
      <c r="C196" s="80">
        <v>133.80000000000001</v>
      </c>
      <c r="D196" s="94" t="s">
        <v>26</v>
      </c>
      <c r="E196" s="380">
        <f>+E194+E195</f>
        <v>102689</v>
      </c>
      <c r="F196" s="380">
        <f t="shared" ref="F196:N196" si="45">+F194+F195</f>
        <v>102198</v>
      </c>
      <c r="G196" s="380">
        <f t="shared" si="45"/>
        <v>109595</v>
      </c>
      <c r="H196" s="380">
        <f t="shared" si="45"/>
        <v>104647</v>
      </c>
      <c r="I196" s="380">
        <f t="shared" si="45"/>
        <v>39898</v>
      </c>
      <c r="J196" s="380">
        <f t="shared" si="45"/>
        <v>40176</v>
      </c>
      <c r="K196" s="380">
        <f t="shared" si="45"/>
        <v>44102.13</v>
      </c>
      <c r="L196" s="380">
        <f t="shared" si="45"/>
        <v>42809.17</v>
      </c>
      <c r="M196" s="381">
        <f t="shared" si="45"/>
        <v>491.1</v>
      </c>
      <c r="N196" s="381">
        <f t="shared" si="45"/>
        <v>494.5</v>
      </c>
      <c r="O196" s="74">
        <f>SUM(M196/N196-1)*100</f>
        <v>-0.68756319514661213</v>
      </c>
      <c r="P196" s="381">
        <f>+P194+P195</f>
        <v>2153.8000000000002</v>
      </c>
      <c r="Q196" s="381">
        <f>+Q194+Q195</f>
        <v>2090.6</v>
      </c>
      <c r="R196" s="74">
        <f>SUM(P196/Q196-1)*100</f>
        <v>3.0230555821295413</v>
      </c>
      <c r="S196" s="8"/>
      <c r="T196" s="86">
        <f>+P196*1000000/C196/365</f>
        <v>44101.808055367852</v>
      </c>
      <c r="U196" s="406">
        <f>+T196-K196</f>
        <v>-0.32194463214545976</v>
      </c>
      <c r="V196" s="86">
        <f>+Q196*1000000/C196/365</f>
        <v>42807.707271126397</v>
      </c>
      <c r="W196" s="406">
        <f>+V196-L196</f>
        <v>-1.4627288736010087</v>
      </c>
      <c r="X196" s="8"/>
      <c r="Y196" s="8"/>
    </row>
    <row r="197" spans="1:25" ht="12.75">
      <c r="A197" s="348"/>
      <c r="B197" s="9"/>
      <c r="C197" s="80"/>
      <c r="D197" s="57"/>
      <c r="E197" s="380"/>
      <c r="F197" s="380"/>
      <c r="G197" s="380"/>
      <c r="H197" s="380"/>
      <c r="I197" s="380"/>
      <c r="J197" s="380"/>
      <c r="K197" s="380"/>
      <c r="L197" s="380"/>
      <c r="M197" s="381"/>
      <c r="N197" s="382"/>
      <c r="O197" s="74"/>
      <c r="P197" s="383"/>
      <c r="Q197" s="382"/>
      <c r="R197" s="74"/>
      <c r="S197" s="8"/>
      <c r="T197" s="8"/>
      <c r="U197" s="406"/>
      <c r="V197" s="8"/>
      <c r="W197" s="406"/>
      <c r="X197" s="8"/>
      <c r="Y197" s="8"/>
    </row>
    <row r="198" spans="1:25" ht="12.75">
      <c r="A198" s="349" t="s">
        <v>131</v>
      </c>
      <c r="B198" s="68"/>
      <c r="C198" s="80"/>
      <c r="D198" s="94" t="s">
        <v>20</v>
      </c>
      <c r="E198" s="380">
        <v>187339</v>
      </c>
      <c r="F198" s="380">
        <v>186150</v>
      </c>
      <c r="G198" s="380">
        <v>188290</v>
      </c>
      <c r="H198" s="380">
        <v>183387</v>
      </c>
      <c r="I198" s="380">
        <v>52174</v>
      </c>
      <c r="J198" s="380">
        <v>53349</v>
      </c>
      <c r="K198" s="380">
        <v>55318</v>
      </c>
      <c r="L198" s="380">
        <v>54598</v>
      </c>
      <c r="M198" s="381">
        <v>969.6</v>
      </c>
      <c r="N198" s="382">
        <v>991.4</v>
      </c>
      <c r="O198" s="74">
        <f>SUM(M198/N198-1)*100</f>
        <v>-2.1989106314302953</v>
      </c>
      <c r="P198" s="381">
        <v>4078.6</v>
      </c>
      <c r="Q198" s="382">
        <v>4025.5</v>
      </c>
      <c r="R198" s="74">
        <f>SUM(P198/Q198-1)*100</f>
        <v>1.3190907961743825</v>
      </c>
      <c r="S198" s="8"/>
      <c r="T198" s="8"/>
      <c r="U198" s="406"/>
      <c r="V198" s="8"/>
      <c r="W198" s="406"/>
      <c r="X198" s="8"/>
      <c r="Y198" s="8"/>
    </row>
    <row r="199" spans="1:25" ht="12.75">
      <c r="A199" s="348"/>
      <c r="B199" s="9"/>
      <c r="C199" s="80"/>
      <c r="D199" s="94" t="s">
        <v>24</v>
      </c>
      <c r="E199" s="380">
        <v>39682</v>
      </c>
      <c r="F199" s="380">
        <v>40491</v>
      </c>
      <c r="G199" s="380">
        <v>40589</v>
      </c>
      <c r="H199" s="380">
        <v>39986</v>
      </c>
      <c r="I199" s="380">
        <v>14376</v>
      </c>
      <c r="J199" s="380">
        <v>14715</v>
      </c>
      <c r="K199" s="380">
        <v>14769</v>
      </c>
      <c r="L199" s="380">
        <v>14628</v>
      </c>
      <c r="M199" s="381">
        <v>267.2</v>
      </c>
      <c r="N199" s="382">
        <v>273.5</v>
      </c>
      <c r="O199" s="74">
        <f>SUM(M199/N199-1)*100</f>
        <v>-2.3034734917733113</v>
      </c>
      <c r="P199" s="381">
        <v>1088.9000000000001</v>
      </c>
      <c r="Q199" s="382">
        <v>1078.5</v>
      </c>
      <c r="R199" s="74">
        <f>SUM(P199/Q199-1)*100</f>
        <v>0.9643022716736338</v>
      </c>
      <c r="S199" s="8"/>
      <c r="T199" s="8"/>
      <c r="U199" s="406"/>
      <c r="V199" s="8"/>
      <c r="W199" s="406"/>
      <c r="X199" s="8"/>
      <c r="Y199" s="8"/>
    </row>
    <row r="200" spans="1:25" ht="12.75">
      <c r="A200" s="349"/>
      <c r="B200" s="79" t="s">
        <v>25</v>
      </c>
      <c r="C200" s="80">
        <v>202</v>
      </c>
      <c r="D200" s="94" t="s">
        <v>26</v>
      </c>
      <c r="E200" s="380">
        <f>+E198+E199</f>
        <v>227021</v>
      </c>
      <c r="F200" s="380">
        <f t="shared" ref="F200:N200" si="46">+F198+F199</f>
        <v>226641</v>
      </c>
      <c r="G200" s="380">
        <f t="shared" si="46"/>
        <v>228879</v>
      </c>
      <c r="H200" s="380">
        <f t="shared" si="46"/>
        <v>223373</v>
      </c>
      <c r="I200" s="380">
        <f t="shared" si="46"/>
        <v>66550</v>
      </c>
      <c r="J200" s="380">
        <f t="shared" si="46"/>
        <v>68064</v>
      </c>
      <c r="K200" s="380">
        <f t="shared" si="46"/>
        <v>70087</v>
      </c>
      <c r="L200" s="380">
        <f t="shared" si="46"/>
        <v>69226</v>
      </c>
      <c r="M200" s="381">
        <f t="shared" si="46"/>
        <v>1236.8</v>
      </c>
      <c r="N200" s="381">
        <f t="shared" si="46"/>
        <v>1264.9000000000001</v>
      </c>
      <c r="O200" s="74">
        <f>SUM(M200/N200-1)*100</f>
        <v>-2.2215194877065469</v>
      </c>
      <c r="P200" s="381">
        <f>+P198+P199</f>
        <v>5167.5</v>
      </c>
      <c r="Q200" s="381">
        <f>+Q198+Q199</f>
        <v>5104</v>
      </c>
      <c r="R200" s="74">
        <f>SUM(P200/Q200-1)*100</f>
        <v>1.2441222570532817</v>
      </c>
      <c r="S200" s="8"/>
      <c r="T200" s="86">
        <f>+P200*1000000/C200/365</f>
        <v>70086.803200868031</v>
      </c>
      <c r="U200" s="406">
        <f>+T200-K200</f>
        <v>-0.19679913196887355</v>
      </c>
      <c r="V200" s="86">
        <f>+Q200*1000000/C200/365</f>
        <v>69225.552692255529</v>
      </c>
      <c r="W200" s="406">
        <f>+V200-L200</f>
        <v>-0.44730774447089061</v>
      </c>
      <c r="X200" s="8"/>
      <c r="Y200" s="8"/>
    </row>
    <row r="201" spans="1:25" ht="12.75">
      <c r="A201" s="348"/>
      <c r="B201" s="9"/>
      <c r="C201" s="80"/>
      <c r="D201" s="57"/>
      <c r="E201" s="380"/>
      <c r="F201" s="380"/>
      <c r="G201" s="380"/>
      <c r="H201" s="380"/>
      <c r="I201" s="380"/>
      <c r="J201" s="380"/>
      <c r="K201" s="380"/>
      <c r="L201" s="380"/>
      <c r="M201" s="381"/>
      <c r="N201" s="382"/>
      <c r="O201" s="74"/>
      <c r="P201" s="383"/>
      <c r="Q201" s="382"/>
      <c r="R201" s="74"/>
      <c r="S201" s="8"/>
      <c r="T201" s="8"/>
      <c r="U201" s="406"/>
      <c r="V201" s="8"/>
      <c r="W201" s="406"/>
      <c r="X201" s="8"/>
      <c r="Y201" s="8"/>
    </row>
    <row r="202" spans="1:25" ht="12.75">
      <c r="A202" s="349" t="s">
        <v>133</v>
      </c>
      <c r="B202" s="68"/>
      <c r="C202" s="80"/>
      <c r="D202" s="94" t="s">
        <v>20</v>
      </c>
      <c r="E202" s="380">
        <v>69485</v>
      </c>
      <c r="F202" s="380">
        <v>67745</v>
      </c>
      <c r="G202" s="380">
        <v>70561</v>
      </c>
      <c r="H202" s="380">
        <v>67634</v>
      </c>
      <c r="I202" s="380">
        <v>29137</v>
      </c>
      <c r="J202" s="380">
        <v>28888</v>
      </c>
      <c r="K202" s="380">
        <v>31525</v>
      </c>
      <c r="L202" s="380">
        <v>30503</v>
      </c>
      <c r="M202" s="381">
        <v>148.19999999999999</v>
      </c>
      <c r="N202" s="382">
        <v>147</v>
      </c>
      <c r="O202" s="74">
        <f>SUM(M202/N202-1)*100</f>
        <v>0.81632653061223248</v>
      </c>
      <c r="P202" s="381">
        <v>636.29999999999995</v>
      </c>
      <c r="Q202" s="382">
        <v>615.70000000000005</v>
      </c>
      <c r="R202" s="74">
        <f>SUM(P202/Q202-1)*100</f>
        <v>3.3457852850413916</v>
      </c>
      <c r="S202" s="8"/>
      <c r="T202" s="8"/>
      <c r="U202" s="406"/>
      <c r="V202" s="8"/>
      <c r="W202" s="406"/>
      <c r="X202" s="8"/>
      <c r="Y202" s="8"/>
    </row>
    <row r="203" spans="1:25" ht="12.75">
      <c r="A203" s="348"/>
      <c r="B203" s="9"/>
      <c r="C203" s="80"/>
      <c r="D203" s="94" t="s">
        <v>24</v>
      </c>
      <c r="E203" s="380">
        <v>19243</v>
      </c>
      <c r="F203" s="380">
        <v>19405</v>
      </c>
      <c r="G203" s="380">
        <v>19519.375</v>
      </c>
      <c r="H203" s="380">
        <v>19023</v>
      </c>
      <c r="I203" s="380">
        <v>9869</v>
      </c>
      <c r="J203" s="380">
        <v>9944</v>
      </c>
      <c r="K203" s="380">
        <v>10108</v>
      </c>
      <c r="L203" s="380">
        <v>9856</v>
      </c>
      <c r="M203" s="381">
        <v>50.2</v>
      </c>
      <c r="N203" s="382">
        <v>50.6</v>
      </c>
      <c r="O203" s="74">
        <f>SUM(M203/N203-1)*100</f>
        <v>-0.7905138339920903</v>
      </c>
      <c r="P203" s="381">
        <v>204</v>
      </c>
      <c r="Q203" s="382">
        <v>198.9</v>
      </c>
      <c r="R203" s="74">
        <f>SUM(P203/Q203-1)*100</f>
        <v>2.564102564102555</v>
      </c>
      <c r="S203" s="8"/>
      <c r="T203" s="8"/>
      <c r="U203" s="406"/>
      <c r="V203" s="8"/>
      <c r="W203" s="406"/>
      <c r="X203" s="8"/>
      <c r="Y203" s="8"/>
    </row>
    <row r="204" spans="1:25" ht="12.75">
      <c r="A204" s="349"/>
      <c r="B204" s="79" t="s">
        <v>25</v>
      </c>
      <c r="C204" s="80">
        <v>55.3</v>
      </c>
      <c r="D204" s="94" t="s">
        <v>26</v>
      </c>
      <c r="E204" s="380">
        <f>+E202+E203</f>
        <v>88728</v>
      </c>
      <c r="F204" s="380">
        <f t="shared" ref="F204:N204" si="47">+F202+F203</f>
        <v>87150</v>
      </c>
      <c r="G204" s="380">
        <f t="shared" si="47"/>
        <v>90080.375</v>
      </c>
      <c r="H204" s="380">
        <f t="shared" si="47"/>
        <v>86657</v>
      </c>
      <c r="I204" s="380">
        <f t="shared" si="47"/>
        <v>39006</v>
      </c>
      <c r="J204" s="380">
        <f t="shared" si="47"/>
        <v>38832</v>
      </c>
      <c r="K204" s="380">
        <f t="shared" si="47"/>
        <v>41633</v>
      </c>
      <c r="L204" s="380">
        <f t="shared" si="47"/>
        <v>40359</v>
      </c>
      <c r="M204" s="381">
        <f t="shared" si="47"/>
        <v>198.39999999999998</v>
      </c>
      <c r="N204" s="381">
        <f t="shared" si="47"/>
        <v>197.6</v>
      </c>
      <c r="O204" s="74">
        <f>SUM(M204/N204-1)*100</f>
        <v>0.40485829959513442</v>
      </c>
      <c r="P204" s="381">
        <f>+P202+P203</f>
        <v>840.3</v>
      </c>
      <c r="Q204" s="381">
        <f>+Q202+Q203</f>
        <v>814.6</v>
      </c>
      <c r="R204" s="74">
        <f>SUM(P204/Q204-1)*100</f>
        <v>3.1549226614289161</v>
      </c>
      <c r="S204" s="8"/>
      <c r="T204" s="86">
        <f>+P204*1000000/C204/365</f>
        <v>41630.954445242634</v>
      </c>
      <c r="U204" s="406">
        <f>+T204-K204</f>
        <v>-2.0455547573656077</v>
      </c>
      <c r="V204" s="86">
        <f>+Q204*1000000/C204/365</f>
        <v>40357.700215511904</v>
      </c>
      <c r="W204" s="406">
        <f>+V204-L204</f>
        <v>-1.2997844880956109</v>
      </c>
      <c r="X204" s="8"/>
      <c r="Y204" s="8"/>
    </row>
    <row r="205" spans="1:25" ht="12.75">
      <c r="A205" s="348"/>
      <c r="B205" s="79"/>
      <c r="C205" s="80"/>
      <c r="D205" s="57"/>
      <c r="E205" s="380"/>
      <c r="F205" s="380"/>
      <c r="G205" s="380"/>
      <c r="H205" s="380"/>
      <c r="I205" s="380"/>
      <c r="J205" s="380"/>
      <c r="K205" s="380"/>
      <c r="L205" s="380"/>
      <c r="M205" s="381"/>
      <c r="N205" s="382"/>
      <c r="O205" s="74"/>
      <c r="P205" s="383"/>
      <c r="Q205" s="382"/>
      <c r="R205" s="74"/>
      <c r="S205" s="8"/>
      <c r="T205" s="8"/>
      <c r="U205" s="406"/>
      <c r="V205" s="8"/>
      <c r="W205" s="406"/>
      <c r="X205" s="8"/>
      <c r="Y205" s="8"/>
    </row>
    <row r="206" spans="1:25" ht="12.75">
      <c r="A206" s="349" t="s">
        <v>135</v>
      </c>
      <c r="B206" s="68"/>
      <c r="C206" s="80"/>
      <c r="D206" s="94" t="s">
        <v>20</v>
      </c>
      <c r="E206" s="380">
        <v>64071</v>
      </c>
      <c r="F206" s="380">
        <v>64542</v>
      </c>
      <c r="G206" s="380">
        <v>64374</v>
      </c>
      <c r="H206" s="380">
        <v>63135</v>
      </c>
      <c r="I206" s="380">
        <v>18547</v>
      </c>
      <c r="J206" s="380">
        <v>19100.72</v>
      </c>
      <c r="K206" s="380">
        <v>19441</v>
      </c>
      <c r="L206" s="380">
        <v>19239</v>
      </c>
      <c r="M206" s="381">
        <v>294</v>
      </c>
      <c r="N206" s="382">
        <v>302.8</v>
      </c>
      <c r="O206" s="74">
        <f>SUM(M206/N206-1)*100</f>
        <v>-2.9062087186261576</v>
      </c>
      <c r="P206" s="381">
        <v>1222.5999999999999</v>
      </c>
      <c r="Q206" s="382">
        <v>1209.9000000000001</v>
      </c>
      <c r="R206" s="74">
        <f>SUM(P206/Q206-1)*100</f>
        <v>1.0496735267377266</v>
      </c>
      <c r="S206" s="8"/>
      <c r="T206" s="8"/>
      <c r="U206" s="406"/>
      <c r="V206" s="8"/>
      <c r="W206" s="406"/>
      <c r="X206" s="8"/>
      <c r="Y206" s="8"/>
    </row>
    <row r="207" spans="1:25" ht="12.75">
      <c r="A207" s="348"/>
      <c r="B207" s="9"/>
      <c r="C207" s="80"/>
      <c r="D207" s="94" t="s">
        <v>24</v>
      </c>
      <c r="E207" s="380">
        <v>12903</v>
      </c>
      <c r="F207" s="380">
        <v>13380</v>
      </c>
      <c r="G207" s="380">
        <v>13144</v>
      </c>
      <c r="H207" s="380">
        <v>13139</v>
      </c>
      <c r="I207" s="380">
        <v>4609</v>
      </c>
      <c r="J207" s="380">
        <v>4766</v>
      </c>
      <c r="K207" s="380">
        <v>4704.125</v>
      </c>
      <c r="L207" s="380">
        <v>4700</v>
      </c>
      <c r="M207" s="381">
        <v>73.099999999999994</v>
      </c>
      <c r="N207" s="382">
        <v>75.5</v>
      </c>
      <c r="O207" s="74">
        <f>SUM(M207/N207-1)*100</f>
        <v>-3.1788079470198793</v>
      </c>
      <c r="P207" s="381">
        <v>295.8</v>
      </c>
      <c r="Q207" s="382">
        <v>295.60000000000002</v>
      </c>
      <c r="R207" s="74">
        <f>SUM(P207/Q207-1)*100</f>
        <v>6.7658998646824564E-2</v>
      </c>
      <c r="S207" s="8"/>
      <c r="T207" s="8"/>
      <c r="U207" s="406"/>
      <c r="V207" s="8"/>
      <c r="W207" s="406"/>
      <c r="X207" s="8"/>
      <c r="Y207" s="8"/>
    </row>
    <row r="208" spans="1:25" ht="12.75">
      <c r="A208" s="349"/>
      <c r="B208" s="79" t="s">
        <v>25</v>
      </c>
      <c r="C208" s="80">
        <v>172.3</v>
      </c>
      <c r="D208" s="94" t="s">
        <v>26</v>
      </c>
      <c r="E208" s="380">
        <f>+E206+E207</f>
        <v>76974</v>
      </c>
      <c r="F208" s="380">
        <f t="shared" ref="F208:N208" si="48">+F206+F207</f>
        <v>77922</v>
      </c>
      <c r="G208" s="380">
        <f t="shared" si="48"/>
        <v>77518</v>
      </c>
      <c r="H208" s="380">
        <f t="shared" si="48"/>
        <v>76274</v>
      </c>
      <c r="I208" s="380">
        <f t="shared" si="48"/>
        <v>23156</v>
      </c>
      <c r="J208" s="380">
        <f t="shared" si="48"/>
        <v>23866.720000000001</v>
      </c>
      <c r="K208" s="380">
        <f t="shared" si="48"/>
        <v>24145.125</v>
      </c>
      <c r="L208" s="380">
        <f t="shared" si="48"/>
        <v>23939</v>
      </c>
      <c r="M208" s="381">
        <f t="shared" si="48"/>
        <v>367.1</v>
      </c>
      <c r="N208" s="381">
        <f t="shared" si="48"/>
        <v>378.3</v>
      </c>
      <c r="O208" s="74">
        <f>SUM(M208/N208-1)*100</f>
        <v>-2.960613269891621</v>
      </c>
      <c r="P208" s="381">
        <f>+P206+P207</f>
        <v>1518.3999999999999</v>
      </c>
      <c r="Q208" s="381">
        <f>+Q206+Q207</f>
        <v>1505.5</v>
      </c>
      <c r="R208" s="74">
        <f>SUM(P208/Q208-1)*100</f>
        <v>0.85685818664893443</v>
      </c>
      <c r="S208" s="8"/>
      <c r="T208" s="86">
        <f>+P208*1000000/C208/365</f>
        <v>24143.93499709808</v>
      </c>
      <c r="U208" s="406">
        <f>+T208-K208</f>
        <v>-1.1900029019197973</v>
      </c>
      <c r="V208" s="86">
        <f>+Q208*1000000/C208/365</f>
        <v>23938.813315418312</v>
      </c>
      <c r="W208" s="406">
        <f>+V208-L208</f>
        <v>-0.18668458168758661</v>
      </c>
      <c r="X208" s="8"/>
      <c r="Y208" s="8"/>
    </row>
    <row r="209" spans="1:25" ht="12.75">
      <c r="A209" s="348"/>
      <c r="B209" s="9"/>
      <c r="C209" s="80"/>
      <c r="D209" s="57"/>
      <c r="E209" s="380"/>
      <c r="F209" s="380"/>
      <c r="G209" s="380"/>
      <c r="H209" s="380"/>
      <c r="I209" s="380"/>
      <c r="J209" s="380"/>
      <c r="K209" s="380"/>
      <c r="L209" s="380"/>
      <c r="M209" s="381"/>
      <c r="N209" s="382"/>
      <c r="O209" s="74"/>
      <c r="P209" s="383"/>
      <c r="Q209" s="382"/>
      <c r="R209" s="74"/>
      <c r="S209" s="8"/>
      <c r="T209" s="8"/>
      <c r="U209" s="406"/>
      <c r="V209" s="8"/>
      <c r="W209" s="406"/>
      <c r="X209" s="8"/>
      <c r="Y209" s="8"/>
    </row>
    <row r="210" spans="1:25" ht="12.75">
      <c r="A210" s="349" t="s">
        <v>136</v>
      </c>
      <c r="B210" s="68"/>
      <c r="C210" s="80"/>
      <c r="D210" s="94" t="s">
        <v>20</v>
      </c>
      <c r="E210" s="380">
        <v>41324</v>
      </c>
      <c r="F210" s="380">
        <v>43003.87</v>
      </c>
      <c r="G210" s="380">
        <v>45964</v>
      </c>
      <c r="H210" s="380">
        <v>46306</v>
      </c>
      <c r="I210" s="380">
        <v>23857</v>
      </c>
      <c r="J210" s="380">
        <v>24829</v>
      </c>
      <c r="K210" s="380">
        <v>27460</v>
      </c>
      <c r="L210" s="380">
        <v>27573</v>
      </c>
      <c r="M210" s="381">
        <v>109.1</v>
      </c>
      <c r="N210" s="382">
        <v>113.5</v>
      </c>
      <c r="O210" s="74">
        <f>SUM(M210/N210-1)*100</f>
        <v>-3.8766519823788648</v>
      </c>
      <c r="P210" s="381">
        <v>498.1</v>
      </c>
      <c r="Q210" s="382">
        <v>500.2</v>
      </c>
      <c r="R210" s="74">
        <f>SUM(P210/Q210-1)*100</f>
        <v>-0.41983206717312038</v>
      </c>
      <c r="S210" s="8"/>
      <c r="T210" s="8"/>
      <c r="U210" s="406"/>
      <c r="V210" s="8"/>
      <c r="W210" s="406"/>
      <c r="X210" s="8"/>
      <c r="Y210" s="8"/>
    </row>
    <row r="211" spans="1:25" ht="12.75">
      <c r="A211" s="348"/>
      <c r="B211" s="9"/>
      <c r="C211" s="80"/>
      <c r="D211" s="94" t="s">
        <v>24</v>
      </c>
      <c r="E211" s="380">
        <v>14328</v>
      </c>
      <c r="F211" s="380">
        <v>14825</v>
      </c>
      <c r="G211" s="380">
        <v>14821</v>
      </c>
      <c r="H211" s="380">
        <v>14802</v>
      </c>
      <c r="I211" s="380">
        <v>9521</v>
      </c>
      <c r="J211" s="380">
        <v>9798</v>
      </c>
      <c r="K211" s="380">
        <v>9871</v>
      </c>
      <c r="L211" s="380">
        <v>9788.7800000000007</v>
      </c>
      <c r="M211" s="381">
        <v>43.5</v>
      </c>
      <c r="N211" s="382">
        <v>44.8</v>
      </c>
      <c r="O211" s="74">
        <f>SUM(M211/N211-1)*100</f>
        <v>-2.9017857142857095</v>
      </c>
      <c r="P211" s="381">
        <v>179.1</v>
      </c>
      <c r="Q211" s="382">
        <v>177.6</v>
      </c>
      <c r="R211" s="74">
        <f>SUM(P211/Q211-1)*100</f>
        <v>0.8445945945946054</v>
      </c>
      <c r="S211" s="8"/>
      <c r="T211" s="8"/>
      <c r="U211" s="406"/>
      <c r="V211" s="8"/>
      <c r="W211" s="406"/>
      <c r="X211" s="8"/>
      <c r="Y211" s="8"/>
    </row>
    <row r="212" spans="1:25" ht="12.75">
      <c r="A212" s="349"/>
      <c r="B212" s="79" t="s">
        <v>25</v>
      </c>
      <c r="C212" s="80">
        <v>49.7</v>
      </c>
      <c r="D212" s="94" t="s">
        <v>26</v>
      </c>
      <c r="E212" s="380">
        <f>+E210+E211</f>
        <v>55652</v>
      </c>
      <c r="F212" s="380">
        <f t="shared" ref="F212:N212" si="49">+F210+F211</f>
        <v>57828.87</v>
      </c>
      <c r="G212" s="380">
        <f t="shared" si="49"/>
        <v>60785</v>
      </c>
      <c r="H212" s="380">
        <f t="shared" si="49"/>
        <v>61108</v>
      </c>
      <c r="I212" s="380">
        <f t="shared" si="49"/>
        <v>33378</v>
      </c>
      <c r="J212" s="380">
        <f t="shared" si="49"/>
        <v>34627</v>
      </c>
      <c r="K212" s="380">
        <f t="shared" si="49"/>
        <v>37331</v>
      </c>
      <c r="L212" s="380">
        <f t="shared" si="49"/>
        <v>37361.78</v>
      </c>
      <c r="M212" s="381">
        <f t="shared" si="49"/>
        <v>152.6</v>
      </c>
      <c r="N212" s="381">
        <f t="shared" si="49"/>
        <v>158.30000000000001</v>
      </c>
      <c r="O212" s="74">
        <f>SUM(M212/N212-1)*100</f>
        <v>-3.6007580543272355</v>
      </c>
      <c r="P212" s="381">
        <f>+P210+P211</f>
        <v>677.2</v>
      </c>
      <c r="Q212" s="381">
        <f>+Q210+Q211</f>
        <v>677.8</v>
      </c>
      <c r="R212" s="74">
        <f>SUM(P212/Q212-1)*100</f>
        <v>-8.8521687813503114E-2</v>
      </c>
      <c r="S212" s="8"/>
      <c r="T212" s="86">
        <f>+P212*1000000/C212/365</f>
        <v>37330.834320994458</v>
      </c>
      <c r="U212" s="406">
        <f>+T212-K212</f>
        <v>-0.16567900554218795</v>
      </c>
      <c r="V212" s="86">
        <f>+Q212*1000000/C212/365</f>
        <v>37363.909484303076</v>
      </c>
      <c r="W212" s="406">
        <f>+V212-L212</f>
        <v>2.1294843030773336</v>
      </c>
      <c r="X212" s="8"/>
      <c r="Y212" s="8"/>
    </row>
    <row r="213" spans="1:25" ht="12.75">
      <c r="A213" s="348"/>
      <c r="B213" s="9"/>
      <c r="C213" s="80"/>
      <c r="D213" s="57"/>
      <c r="E213" s="380"/>
      <c r="F213" s="380"/>
      <c r="G213" s="380"/>
      <c r="H213" s="380"/>
      <c r="I213" s="380"/>
      <c r="J213" s="380"/>
      <c r="K213" s="380"/>
      <c r="L213" s="380"/>
      <c r="M213" s="381"/>
      <c r="N213" s="382"/>
      <c r="O213" s="74"/>
      <c r="P213" s="383"/>
      <c r="Q213" s="382"/>
      <c r="R213" s="74"/>
      <c r="S213" s="8"/>
      <c r="T213" s="8"/>
      <c r="U213" s="406"/>
      <c r="V213" s="8"/>
      <c r="W213" s="406"/>
      <c r="X213" s="8"/>
      <c r="Y213" s="8"/>
    </row>
    <row r="214" spans="1:25" ht="12.75">
      <c r="A214" s="349" t="s">
        <v>137</v>
      </c>
      <c r="B214" s="68"/>
      <c r="C214" s="80"/>
      <c r="D214" s="94" t="s">
        <v>20</v>
      </c>
      <c r="E214" s="380">
        <v>30743</v>
      </c>
      <c r="F214" s="380">
        <v>31219</v>
      </c>
      <c r="G214" s="380">
        <v>35155</v>
      </c>
      <c r="H214" s="380">
        <v>35223.910000000003</v>
      </c>
      <c r="I214" s="380">
        <v>12143</v>
      </c>
      <c r="J214" s="380">
        <v>12342</v>
      </c>
      <c r="K214" s="380">
        <v>14837</v>
      </c>
      <c r="L214" s="380">
        <v>14809</v>
      </c>
      <c r="M214" s="381">
        <v>211.8</v>
      </c>
      <c r="N214" s="382">
        <v>215.3</v>
      </c>
      <c r="O214" s="74">
        <f>SUM(M214/N214-1)*100</f>
        <v>-1.6256386437529025</v>
      </c>
      <c r="P214" s="381">
        <v>1026.8</v>
      </c>
      <c r="Q214" s="382">
        <v>1024.9000000000001</v>
      </c>
      <c r="R214" s="74">
        <f>SUM(P214/Q214-1)*100</f>
        <v>0.18538393989655511</v>
      </c>
      <c r="S214" s="8"/>
      <c r="T214" s="8"/>
      <c r="U214" s="406"/>
      <c r="V214" s="8"/>
      <c r="W214" s="406"/>
      <c r="X214" s="8"/>
      <c r="Y214" s="8"/>
    </row>
    <row r="215" spans="1:25" ht="12.75">
      <c r="A215" s="348"/>
      <c r="B215" s="9"/>
      <c r="C215" s="80"/>
      <c r="D215" s="94" t="s">
        <v>24</v>
      </c>
      <c r="E215" s="380">
        <v>11588</v>
      </c>
      <c r="F215" s="380">
        <v>11757.5</v>
      </c>
      <c r="G215" s="380">
        <v>11915</v>
      </c>
      <c r="H215" s="380">
        <v>11812</v>
      </c>
      <c r="I215" s="380">
        <v>5366</v>
      </c>
      <c r="J215" s="380">
        <v>5383</v>
      </c>
      <c r="K215" s="380">
        <v>5479.66</v>
      </c>
      <c r="L215" s="380">
        <v>5390</v>
      </c>
      <c r="M215" s="381">
        <v>93.6</v>
      </c>
      <c r="N215" s="382">
        <v>93.9</v>
      </c>
      <c r="O215" s="74">
        <f>SUM(M215/N215-1)*100</f>
        <v>-0.31948881789138905</v>
      </c>
      <c r="P215" s="381">
        <v>379.2</v>
      </c>
      <c r="Q215" s="382">
        <v>373</v>
      </c>
      <c r="R215" s="74">
        <f>SUM(P215/Q215-1)*100</f>
        <v>1.6621983914208993</v>
      </c>
      <c r="S215" s="8"/>
      <c r="T215" s="8"/>
      <c r="U215" s="406"/>
      <c r="V215" s="8"/>
      <c r="W215" s="406"/>
      <c r="X215" s="8"/>
      <c r="Y215" s="8"/>
    </row>
    <row r="216" spans="1:25" ht="12.75">
      <c r="A216" s="349"/>
      <c r="B216" s="79" t="s">
        <v>25</v>
      </c>
      <c r="C216" s="80">
        <v>189.6</v>
      </c>
      <c r="D216" s="94" t="s">
        <v>26</v>
      </c>
      <c r="E216" s="380">
        <f>+E214+E215</f>
        <v>42331</v>
      </c>
      <c r="F216" s="380">
        <f t="shared" ref="F216:N216" si="50">+F214+F215</f>
        <v>42976.5</v>
      </c>
      <c r="G216" s="380">
        <f t="shared" si="50"/>
        <v>47070</v>
      </c>
      <c r="H216" s="380">
        <f t="shared" si="50"/>
        <v>47035.91</v>
      </c>
      <c r="I216" s="380">
        <f t="shared" si="50"/>
        <v>17509</v>
      </c>
      <c r="J216" s="380">
        <f t="shared" si="50"/>
        <v>17725</v>
      </c>
      <c r="K216" s="380">
        <f t="shared" si="50"/>
        <v>20316.66</v>
      </c>
      <c r="L216" s="380">
        <f t="shared" si="50"/>
        <v>20199</v>
      </c>
      <c r="M216" s="381">
        <f t="shared" si="50"/>
        <v>305.39999999999998</v>
      </c>
      <c r="N216" s="381">
        <f t="shared" si="50"/>
        <v>309.20000000000005</v>
      </c>
      <c r="O216" s="74">
        <f>SUM(M216/N216-1)*100</f>
        <v>-1.2289780077619827</v>
      </c>
      <c r="P216" s="381">
        <f>+P214+P215</f>
        <v>1406</v>
      </c>
      <c r="Q216" s="381">
        <f>+Q214+Q215</f>
        <v>1397.9</v>
      </c>
      <c r="R216" s="74">
        <f>SUM(P216/Q216-1)*100</f>
        <v>0.57944058945560428</v>
      </c>
      <c r="S216" s="8"/>
      <c r="T216" s="86">
        <f>+P216*1000000/C216/365</f>
        <v>20316.744696838334</v>
      </c>
      <c r="U216" s="406">
        <f>+T216-K216</f>
        <v>8.4696838333911728E-2</v>
      </c>
      <c r="V216" s="86">
        <f>+Q216*1000000/C216/365</f>
        <v>20199.699439338769</v>
      </c>
      <c r="W216" s="406">
        <f>+V216-L216</f>
        <v>0.69943933876857045</v>
      </c>
      <c r="X216" s="8"/>
      <c r="Y216" s="8"/>
    </row>
    <row r="217" spans="1:25" ht="12.75">
      <c r="A217" s="348"/>
      <c r="B217" s="9"/>
      <c r="C217" s="80"/>
      <c r="D217" s="57"/>
      <c r="E217" s="380"/>
      <c r="F217" s="380"/>
      <c r="G217" s="380"/>
      <c r="H217" s="380"/>
      <c r="I217" s="380"/>
      <c r="J217" s="380"/>
      <c r="K217" s="380"/>
      <c r="L217" s="380"/>
      <c r="M217" s="381"/>
      <c r="N217" s="382"/>
      <c r="O217" s="74"/>
      <c r="P217" s="383"/>
      <c r="Q217" s="382"/>
      <c r="R217" s="74"/>
      <c r="S217" s="8"/>
      <c r="T217" s="8"/>
      <c r="U217" s="406"/>
      <c r="V217" s="8"/>
      <c r="W217" s="406"/>
      <c r="X217" s="8"/>
      <c r="Y217" s="8"/>
    </row>
    <row r="218" spans="1:25" ht="12.75">
      <c r="A218" s="349" t="s">
        <v>138</v>
      </c>
      <c r="B218" s="68"/>
      <c r="C218" s="80"/>
      <c r="D218" s="94" t="s">
        <v>20</v>
      </c>
      <c r="E218" s="380">
        <v>24829</v>
      </c>
      <c r="F218" s="380">
        <v>25102</v>
      </c>
      <c r="G218" s="380">
        <v>27845</v>
      </c>
      <c r="H218" s="380">
        <v>27443</v>
      </c>
      <c r="I218" s="380">
        <v>11335</v>
      </c>
      <c r="J218" s="380">
        <v>11496</v>
      </c>
      <c r="K218" s="380">
        <v>13264</v>
      </c>
      <c r="L218" s="380">
        <v>13080</v>
      </c>
      <c r="M218" s="381">
        <v>149.1</v>
      </c>
      <c r="N218" s="382">
        <v>151.19999999999999</v>
      </c>
      <c r="O218" s="74">
        <f>SUM(M218/N218-1)*100</f>
        <v>-1.388888888888884</v>
      </c>
      <c r="P218" s="381">
        <v>692.3</v>
      </c>
      <c r="Q218" s="382">
        <v>682.7</v>
      </c>
      <c r="R218" s="74">
        <f>SUM(P218/Q218-1)*100</f>
        <v>1.406181338801793</v>
      </c>
      <c r="S218" s="8"/>
      <c r="T218" s="8"/>
      <c r="U218" s="406"/>
      <c r="V218" s="8"/>
      <c r="W218" s="406"/>
      <c r="X218" s="8"/>
      <c r="Y218" s="8"/>
    </row>
    <row r="219" spans="1:25" ht="12.75">
      <c r="A219" s="348"/>
      <c r="B219" s="9"/>
      <c r="C219" s="80"/>
      <c r="D219" s="94" t="s">
        <v>24</v>
      </c>
      <c r="E219" s="380">
        <v>6983</v>
      </c>
      <c r="F219" s="380">
        <v>6921</v>
      </c>
      <c r="G219" s="380">
        <v>6984</v>
      </c>
      <c r="H219" s="380">
        <v>6917</v>
      </c>
      <c r="I219" s="380">
        <v>3348</v>
      </c>
      <c r="J219" s="380">
        <v>3293</v>
      </c>
      <c r="K219" s="380">
        <v>3372</v>
      </c>
      <c r="L219" s="380">
        <v>3342</v>
      </c>
      <c r="M219" s="381">
        <v>44.1</v>
      </c>
      <c r="N219" s="382">
        <v>43.3</v>
      </c>
      <c r="O219" s="74">
        <f>SUM(M219/N219-1)*100</f>
        <v>1.8475750577367389</v>
      </c>
      <c r="P219" s="381">
        <v>176</v>
      </c>
      <c r="Q219" s="382">
        <v>174.4</v>
      </c>
      <c r="R219" s="74">
        <f>SUM(P219/Q219-1)*100</f>
        <v>0.91743119266054496</v>
      </c>
      <c r="S219" s="8"/>
      <c r="T219" s="8"/>
      <c r="U219" s="406"/>
      <c r="V219" s="8"/>
      <c r="W219" s="406"/>
      <c r="X219" s="8"/>
      <c r="Y219" s="8"/>
    </row>
    <row r="220" spans="1:25" ht="12.75">
      <c r="A220" s="349"/>
      <c r="B220" s="79" t="s">
        <v>25</v>
      </c>
      <c r="C220" s="80">
        <v>143</v>
      </c>
      <c r="D220" s="94" t="s">
        <v>26</v>
      </c>
      <c r="E220" s="380">
        <f>+E218+E219</f>
        <v>31812</v>
      </c>
      <c r="F220" s="380">
        <f t="shared" ref="F220:N220" si="51">+F218+F219</f>
        <v>32023</v>
      </c>
      <c r="G220" s="380">
        <f t="shared" si="51"/>
        <v>34829</v>
      </c>
      <c r="H220" s="380">
        <f t="shared" si="51"/>
        <v>34360</v>
      </c>
      <c r="I220" s="380">
        <f t="shared" si="51"/>
        <v>14683</v>
      </c>
      <c r="J220" s="380">
        <f t="shared" si="51"/>
        <v>14789</v>
      </c>
      <c r="K220" s="380">
        <f t="shared" si="51"/>
        <v>16636</v>
      </c>
      <c r="L220" s="380">
        <f t="shared" si="51"/>
        <v>16422</v>
      </c>
      <c r="M220" s="381">
        <f t="shared" si="51"/>
        <v>193.2</v>
      </c>
      <c r="N220" s="381">
        <f t="shared" si="51"/>
        <v>194.5</v>
      </c>
      <c r="O220" s="74">
        <f>SUM(M220/N220-1)*100</f>
        <v>-0.6683804627249379</v>
      </c>
      <c r="P220" s="381">
        <f>+P218+P219</f>
        <v>868.3</v>
      </c>
      <c r="Q220" s="381">
        <f>+Q218+Q219</f>
        <v>857.1</v>
      </c>
      <c r="R220" s="74">
        <f>SUM(P220/Q220-1)*100</f>
        <v>1.3067320032668306</v>
      </c>
      <c r="S220" s="8"/>
      <c r="T220" s="86">
        <f>+P220*1000000/C220/365</f>
        <v>16635.693074049239</v>
      </c>
      <c r="U220" s="406">
        <f>+T220-K220</f>
        <v>-0.30692595076106954</v>
      </c>
      <c r="V220" s="86">
        <f>+Q220*1000000/C220/365</f>
        <v>16421.113133441901</v>
      </c>
      <c r="W220" s="406">
        <f>+V220-L220</f>
        <v>-0.88686655809942749</v>
      </c>
      <c r="X220" s="8"/>
      <c r="Y220" s="8"/>
    </row>
    <row r="221" spans="1:25" ht="12.75">
      <c r="A221" s="348"/>
      <c r="B221" s="9"/>
      <c r="C221" s="80"/>
      <c r="D221" s="57"/>
      <c r="E221" s="82"/>
      <c r="F221" s="83"/>
      <c r="G221" s="83"/>
      <c r="H221" s="83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  <c r="Y221" s="8"/>
    </row>
    <row r="222" spans="1:25" ht="12.75">
      <c r="A222" s="349" t="s">
        <v>140</v>
      </c>
      <c r="B222" s="68"/>
      <c r="C222" s="80"/>
      <c r="D222" s="94" t="s">
        <v>20</v>
      </c>
      <c r="E222" s="82">
        <v>244545</v>
      </c>
      <c r="F222" s="83">
        <v>250203</v>
      </c>
      <c r="G222" s="83">
        <v>244691</v>
      </c>
      <c r="H222" s="83">
        <v>243264</v>
      </c>
      <c r="I222" s="173">
        <v>131672</v>
      </c>
      <c r="J222" s="97">
        <v>134686</v>
      </c>
      <c r="K222" s="82">
        <v>131805</v>
      </c>
      <c r="L222" s="296">
        <v>131019</v>
      </c>
      <c r="M222" s="115">
        <v>244.7</v>
      </c>
      <c r="N222" s="93">
        <v>250.3</v>
      </c>
      <c r="O222" s="74">
        <f>IF(M222-N222=0,"-",(M222-N222)/N222*100)</f>
        <v>-2.2373152217339283</v>
      </c>
      <c r="P222" s="115">
        <v>971.8</v>
      </c>
      <c r="Q222" s="93">
        <v>966</v>
      </c>
      <c r="R222" s="74">
        <f>IF(P222-Q222=0,"-",(P222-Q222)/Q222*100)</f>
        <v>0.60041407867494356</v>
      </c>
      <c r="S222" s="8"/>
      <c r="T222" s="8"/>
      <c r="U222" s="406"/>
      <c r="V222" s="8"/>
      <c r="W222" s="406"/>
      <c r="X222" s="8"/>
      <c r="Y222" s="8"/>
    </row>
    <row r="223" spans="1:25" ht="12.75">
      <c r="A223" s="348"/>
      <c r="B223" s="9"/>
      <c r="C223" s="80"/>
      <c r="D223" s="94" t="s">
        <v>24</v>
      </c>
      <c r="E223" s="82">
        <v>22134</v>
      </c>
      <c r="F223" s="83">
        <v>22647</v>
      </c>
      <c r="G223" s="83">
        <v>22148</v>
      </c>
      <c r="H223" s="83">
        <v>22018</v>
      </c>
      <c r="I223" s="173">
        <v>11946</v>
      </c>
      <c r="J223" s="97">
        <v>12215</v>
      </c>
      <c r="K223" s="82">
        <v>11917</v>
      </c>
      <c r="L223" s="296">
        <v>11854</v>
      </c>
      <c r="M223" s="115">
        <v>22.2</v>
      </c>
      <c r="N223" s="93">
        <v>22.7</v>
      </c>
      <c r="O223" s="74">
        <f>IF(M223-N223=0,"-",(M223-N223)/N223*100)</f>
        <v>-2.2026431718061676</v>
      </c>
      <c r="P223" s="115">
        <v>87.9</v>
      </c>
      <c r="Q223" s="93">
        <v>87.4</v>
      </c>
      <c r="R223" s="74">
        <f>IF(P223-Q223=0,"-",(P223-Q223)/Q223*100)</f>
        <v>0.57208237986270016</v>
      </c>
      <c r="S223" s="8"/>
      <c r="T223" s="8"/>
      <c r="U223" s="406"/>
      <c r="V223" s="8"/>
      <c r="W223" s="406"/>
      <c r="X223" s="8"/>
      <c r="Y223" s="8"/>
    </row>
    <row r="224" spans="1:25" ht="12.75">
      <c r="A224" s="350"/>
      <c r="B224" s="79" t="s">
        <v>25</v>
      </c>
      <c r="C224" s="80">
        <v>20.2</v>
      </c>
      <c r="D224" s="94" t="s">
        <v>26</v>
      </c>
      <c r="E224" s="82">
        <f t="shared" ref="E224:N224" si="52">E222+E223</f>
        <v>266679</v>
      </c>
      <c r="F224" s="83">
        <f t="shared" si="52"/>
        <v>272850</v>
      </c>
      <c r="G224" s="83">
        <f t="shared" si="52"/>
        <v>266839</v>
      </c>
      <c r="H224" s="83">
        <f t="shared" si="52"/>
        <v>265282</v>
      </c>
      <c r="I224" s="173">
        <f t="shared" si="52"/>
        <v>143618</v>
      </c>
      <c r="J224" s="97">
        <f t="shared" si="52"/>
        <v>146901</v>
      </c>
      <c r="K224" s="82">
        <f t="shared" si="52"/>
        <v>143722</v>
      </c>
      <c r="L224" s="173">
        <f t="shared" si="52"/>
        <v>142873</v>
      </c>
      <c r="M224" s="115">
        <f t="shared" si="52"/>
        <v>266.89999999999998</v>
      </c>
      <c r="N224" s="93">
        <f t="shared" si="52"/>
        <v>273</v>
      </c>
      <c r="O224" s="74">
        <f>IF(M224-N224=0,"-",(M224-N224)/N224*100)</f>
        <v>-2.2344322344322429</v>
      </c>
      <c r="P224" s="92">
        <f>P222+P223</f>
        <v>1059.7</v>
      </c>
      <c r="Q224" s="93">
        <f>Q222+Q223</f>
        <v>1053.4000000000001</v>
      </c>
      <c r="R224" s="74">
        <f>IF(P224-Q224=0,"-",(P224-Q224)/Q224*100)</f>
        <v>0.59806341370798877</v>
      </c>
      <c r="S224" s="8"/>
      <c r="T224" s="86">
        <f>+P224*1000000/C224/365</f>
        <v>143727.11243727113</v>
      </c>
      <c r="U224" s="406">
        <f>+T224-K224</f>
        <v>5.112437271134695</v>
      </c>
      <c r="V224" s="86">
        <f>+Q224*1000000/C224/365</f>
        <v>142872.64342872644</v>
      </c>
      <c r="W224" s="406">
        <f>+V224-L224</f>
        <v>-0.35657127355807461</v>
      </c>
      <c r="X224" s="8"/>
      <c r="Y224" s="8"/>
    </row>
    <row r="225" spans="1:25" ht="12.75">
      <c r="A225" s="348"/>
      <c r="B225" s="9"/>
      <c r="C225" s="80"/>
      <c r="D225" s="57"/>
      <c r="E225" s="82"/>
      <c r="F225" s="83"/>
      <c r="G225" s="83"/>
      <c r="H225" s="83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  <c r="Y225" s="8"/>
    </row>
    <row r="226" spans="1:25" ht="12.75">
      <c r="A226" s="349" t="s">
        <v>142</v>
      </c>
      <c r="B226" s="68"/>
      <c r="C226" s="80"/>
      <c r="D226" s="94" t="s">
        <v>20</v>
      </c>
      <c r="E226" s="82">
        <v>141888</v>
      </c>
      <c r="F226" s="83">
        <v>142063</v>
      </c>
      <c r="G226" s="83">
        <v>143157</v>
      </c>
      <c r="H226" s="83">
        <v>141726</v>
      </c>
      <c r="I226" s="173">
        <v>72632</v>
      </c>
      <c r="J226" s="97">
        <v>74338</v>
      </c>
      <c r="K226" s="82">
        <v>74907</v>
      </c>
      <c r="L226" s="296">
        <v>74158</v>
      </c>
      <c r="M226" s="115">
        <v>344.8</v>
      </c>
      <c r="N226" s="93">
        <v>352.9</v>
      </c>
      <c r="O226" s="74">
        <f>IF(M226-N226=0,"-",(M226-N226)/N226*100)</f>
        <v>-2.2952677812411353</v>
      </c>
      <c r="P226" s="115">
        <v>1410.8</v>
      </c>
      <c r="Q226" s="93">
        <v>1396.7</v>
      </c>
      <c r="R226" s="74">
        <f>IF(P226-Q226=0,"-",(P226-Q226)/Q226*100)</f>
        <v>1.0095224457650109</v>
      </c>
      <c r="S226" s="8"/>
      <c r="T226" s="8"/>
      <c r="U226" s="406"/>
      <c r="V226" s="8"/>
      <c r="W226" s="406"/>
      <c r="X226" s="8">
        <f>+M226*1000000/51.6/92</f>
        <v>72632.288506909332</v>
      </c>
      <c r="Y226" s="8">
        <f>+N226*1000000/51.6/92</f>
        <v>74338.557465453312</v>
      </c>
    </row>
    <row r="227" spans="1:25" ht="12.75">
      <c r="A227" s="348"/>
      <c r="B227" s="9"/>
      <c r="C227" s="80"/>
      <c r="D227" s="94" t="s">
        <v>24</v>
      </c>
      <c r="E227" s="82">
        <v>14900</v>
      </c>
      <c r="F227" s="83">
        <v>14670</v>
      </c>
      <c r="G227" s="83">
        <v>14977</v>
      </c>
      <c r="H227" s="83">
        <v>14928</v>
      </c>
      <c r="I227" s="173">
        <v>8531</v>
      </c>
      <c r="J227" s="97">
        <v>8595</v>
      </c>
      <c r="K227" s="82">
        <v>8771</v>
      </c>
      <c r="L227" s="296">
        <v>8745</v>
      </c>
      <c r="M227" s="115">
        <v>40.5</v>
      </c>
      <c r="N227" s="93">
        <v>40.799999999999997</v>
      </c>
      <c r="O227" s="74">
        <f>IF(M227-N227=0,"-",(M227-N227)/N227*100)</f>
        <v>-0.73529411764705188</v>
      </c>
      <c r="P227" s="115">
        <v>165.2</v>
      </c>
      <c r="Q227" s="93">
        <v>164.7</v>
      </c>
      <c r="R227" s="74">
        <f>IF(P227-Q227=0,"-",(P227-Q227)/Q227*100)</f>
        <v>0.30358227079538558</v>
      </c>
      <c r="S227" s="8"/>
      <c r="T227" s="8"/>
      <c r="U227" s="406"/>
      <c r="V227" s="8"/>
      <c r="W227" s="406"/>
      <c r="X227" s="8">
        <f>+M227*1000000/51.6/92</f>
        <v>8531.3447927199195</v>
      </c>
      <c r="Y227" s="8">
        <f>+N227*1000000/51.6/92</f>
        <v>8594.5399393326588</v>
      </c>
    </row>
    <row r="228" spans="1:25" ht="12.75">
      <c r="A228" s="350"/>
      <c r="B228" s="79" t="s">
        <v>25</v>
      </c>
      <c r="C228" s="80">
        <v>51.6</v>
      </c>
      <c r="D228" s="94" t="s">
        <v>26</v>
      </c>
      <c r="E228" s="82">
        <f t="shared" ref="E228:N228" si="53">E226+E227</f>
        <v>156788</v>
      </c>
      <c r="F228" s="83">
        <f t="shared" si="53"/>
        <v>156733</v>
      </c>
      <c r="G228" s="83">
        <f t="shared" si="53"/>
        <v>158134</v>
      </c>
      <c r="H228" s="83">
        <f t="shared" si="53"/>
        <v>156654</v>
      </c>
      <c r="I228" s="173">
        <f t="shared" si="53"/>
        <v>81163</v>
      </c>
      <c r="J228" s="97">
        <f t="shared" si="53"/>
        <v>82933</v>
      </c>
      <c r="K228" s="82">
        <f t="shared" si="53"/>
        <v>83678</v>
      </c>
      <c r="L228" s="173">
        <f t="shared" si="53"/>
        <v>82903</v>
      </c>
      <c r="M228" s="115">
        <f t="shared" si="53"/>
        <v>385.3</v>
      </c>
      <c r="N228" s="93">
        <f t="shared" si="53"/>
        <v>393.7</v>
      </c>
      <c r="O228" s="74">
        <f>IF(M228-N228=0,"-",(M228-N228)/N228*100)</f>
        <v>-2.1336042672085287</v>
      </c>
      <c r="P228" s="92">
        <f>P226+P227</f>
        <v>1576</v>
      </c>
      <c r="Q228" s="93">
        <f>Q226+Q227</f>
        <v>1561.4</v>
      </c>
      <c r="R228" s="74">
        <f>IF(P228-Q228=0,"-",(P228-Q228)/Q228*100)</f>
        <v>0.93505828102983901</v>
      </c>
      <c r="S228" s="8"/>
      <c r="T228" s="86">
        <f>+P228*1000000/C228/365</f>
        <v>83678.453860040347</v>
      </c>
      <c r="U228" s="406">
        <f>+T228-K228</f>
        <v>0.45386004034662619</v>
      </c>
      <c r="V228" s="86">
        <f>+Q228*1000000/C228/365</f>
        <v>82903.260061590743</v>
      </c>
      <c r="W228" s="406">
        <f>+V228-L228</f>
        <v>0.26006159074313473</v>
      </c>
      <c r="X228" s="8">
        <f>+X226+X227</f>
        <v>81163.633299629248</v>
      </c>
      <c r="Y228" s="8">
        <f>+Y226+Y227</f>
        <v>82933.097404785978</v>
      </c>
    </row>
    <row r="229" spans="1:25" ht="12.75">
      <c r="A229" s="348"/>
      <c r="B229" s="9"/>
      <c r="C229" s="80"/>
      <c r="D229" s="57"/>
      <c r="E229" s="82"/>
      <c r="F229" s="83"/>
      <c r="G229" s="83"/>
      <c r="H229" s="83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  <c r="Y229" s="8"/>
    </row>
    <row r="230" spans="1:25" ht="12.75">
      <c r="A230" s="349" t="s">
        <v>144</v>
      </c>
      <c r="B230" s="68"/>
      <c r="C230" s="80"/>
      <c r="D230" s="94" t="s">
        <v>20</v>
      </c>
      <c r="E230" s="82">
        <v>65852</v>
      </c>
      <c r="F230" s="83">
        <v>65344</v>
      </c>
      <c r="G230" s="83">
        <v>72797</v>
      </c>
      <c r="H230" s="83">
        <v>71799</v>
      </c>
      <c r="I230" s="173">
        <v>23004</v>
      </c>
      <c r="J230" s="97">
        <v>22930</v>
      </c>
      <c r="K230" s="82">
        <v>26436</v>
      </c>
      <c r="L230" s="296">
        <v>26111</v>
      </c>
      <c r="M230" s="115">
        <v>162.5</v>
      </c>
      <c r="N230" s="93">
        <v>162</v>
      </c>
      <c r="O230" s="74">
        <f>IF(M230-N230=0,"-",(M230-N230)/N230*100)</f>
        <v>0.30864197530864196</v>
      </c>
      <c r="P230" s="115">
        <v>741</v>
      </c>
      <c r="Q230" s="93">
        <v>731.9</v>
      </c>
      <c r="R230" s="74">
        <f>IF(P230-Q230=0,"-",(P230-Q230)/Q230*100)</f>
        <v>1.2433392539964507</v>
      </c>
      <c r="S230" s="8"/>
      <c r="T230" s="8"/>
      <c r="U230" s="406"/>
      <c r="V230" s="8"/>
      <c r="W230" s="406"/>
      <c r="X230" s="8">
        <f>+P230+P234</f>
        <v>1542.4</v>
      </c>
      <c r="Y230" s="8">
        <f>+Q230+Q234</f>
        <v>1486.1</v>
      </c>
    </row>
    <row r="231" spans="1:25" ht="12.75">
      <c r="A231" s="349" t="s">
        <v>23</v>
      </c>
      <c r="B231" s="68"/>
      <c r="C231" s="80"/>
      <c r="D231" s="94" t="s">
        <v>24</v>
      </c>
      <c r="E231" s="82">
        <v>8865</v>
      </c>
      <c r="F231" s="83">
        <v>8847</v>
      </c>
      <c r="G231" s="83">
        <v>9382</v>
      </c>
      <c r="H231" s="83">
        <v>9357</v>
      </c>
      <c r="I231" s="173">
        <v>4727</v>
      </c>
      <c r="J231" s="97">
        <v>4678</v>
      </c>
      <c r="K231" s="82">
        <v>5017</v>
      </c>
      <c r="L231" s="296">
        <v>4956</v>
      </c>
      <c r="M231" s="115">
        <v>33.4</v>
      </c>
      <c r="N231" s="93">
        <v>33</v>
      </c>
      <c r="O231" s="74">
        <f>IF(M231-N231=0,"-",(M231-N231)/N231*100)</f>
        <v>1.2121212121212077</v>
      </c>
      <c r="P231" s="115">
        <v>140.69999999999999</v>
      </c>
      <c r="Q231" s="93">
        <v>138.9</v>
      </c>
      <c r="R231" s="74">
        <f>IF(P231-Q231=0,"-",(P231-Q231)/Q231*100)</f>
        <v>1.2958963282937241</v>
      </c>
      <c r="S231" s="8"/>
      <c r="T231" s="8"/>
      <c r="U231" s="406"/>
      <c r="V231" s="8"/>
      <c r="W231" s="406"/>
      <c r="X231" s="69">
        <f>+P231+P235</f>
        <v>275</v>
      </c>
      <c r="Y231" s="69">
        <f>+Q231+Q235</f>
        <v>266.7</v>
      </c>
    </row>
    <row r="232" spans="1:25" ht="12.75">
      <c r="A232" s="350"/>
      <c r="B232" s="79" t="s">
        <v>25</v>
      </c>
      <c r="C232" s="80">
        <v>76.8</v>
      </c>
      <c r="D232" s="94" t="s">
        <v>26</v>
      </c>
      <c r="E232" s="82">
        <f t="shared" ref="E232:N232" si="54">E230+E231</f>
        <v>74717</v>
      </c>
      <c r="F232" s="83">
        <f t="shared" si="54"/>
        <v>74191</v>
      </c>
      <c r="G232" s="83">
        <f t="shared" si="54"/>
        <v>82179</v>
      </c>
      <c r="H232" s="83">
        <f t="shared" si="54"/>
        <v>81156</v>
      </c>
      <c r="I232" s="173">
        <f t="shared" si="54"/>
        <v>27731</v>
      </c>
      <c r="J232" s="97">
        <f t="shared" si="54"/>
        <v>27608</v>
      </c>
      <c r="K232" s="82">
        <f t="shared" si="54"/>
        <v>31453</v>
      </c>
      <c r="L232" s="173">
        <f t="shared" si="54"/>
        <v>31067</v>
      </c>
      <c r="M232" s="115">
        <f t="shared" si="54"/>
        <v>195.9</v>
      </c>
      <c r="N232" s="93">
        <f t="shared" si="54"/>
        <v>195</v>
      </c>
      <c r="O232" s="74">
        <f>IF(M232-N232=0,"-",(M232-N232)/N232*100)</f>
        <v>0.46153846153846445</v>
      </c>
      <c r="P232" s="92">
        <f>P230+P231</f>
        <v>881.7</v>
      </c>
      <c r="Q232" s="93">
        <f>Q230+Q231</f>
        <v>870.8</v>
      </c>
      <c r="R232" s="74">
        <f>IF(P232-Q232=0,"-",(P232-Q232)/Q232*100)</f>
        <v>1.2517225539733683</v>
      </c>
      <c r="S232" s="8"/>
      <c r="T232" s="86">
        <f>+P232*1000000/C232/365</f>
        <v>31453.339041095889</v>
      </c>
      <c r="U232" s="406">
        <f>+T232-K232</f>
        <v>0.33904109588911524</v>
      </c>
      <c r="V232" s="86">
        <f>+Q232*1000000/C232/365</f>
        <v>31064.497716894981</v>
      </c>
      <c r="W232" s="406">
        <f>+V232-L232</f>
        <v>-2.5022831050191598</v>
      </c>
      <c r="X232" s="69">
        <f>+X230+X231</f>
        <v>1817.4</v>
      </c>
      <c r="Y232" s="69">
        <f>+Y230+Y231</f>
        <v>1752.8</v>
      </c>
    </row>
    <row r="233" spans="1:25" ht="12.75">
      <c r="A233" s="348"/>
      <c r="B233" s="9"/>
      <c r="C233" s="80"/>
      <c r="D233" s="57"/>
      <c r="E233" s="82"/>
      <c r="F233" s="83"/>
      <c r="G233" s="83"/>
      <c r="H233" s="83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  <c r="Y233" s="69"/>
    </row>
    <row r="234" spans="1:25" ht="15">
      <c r="A234" s="361" t="s">
        <v>146</v>
      </c>
      <c r="B234" s="156"/>
      <c r="C234" s="157"/>
      <c r="D234" s="158" t="s">
        <v>20</v>
      </c>
      <c r="E234" s="294">
        <v>52769</v>
      </c>
      <c r="F234" s="362">
        <v>53529</v>
      </c>
      <c r="G234" s="294">
        <v>60229</v>
      </c>
      <c r="H234" s="161">
        <v>58971</v>
      </c>
      <c r="I234" s="295">
        <v>11406</v>
      </c>
      <c r="J234" s="161">
        <v>9718</v>
      </c>
      <c r="K234" s="159">
        <v>12077</v>
      </c>
      <c r="L234" s="312">
        <v>11365</v>
      </c>
      <c r="M234" s="164">
        <v>190.8</v>
      </c>
      <c r="N234" s="163">
        <v>162.5</v>
      </c>
      <c r="O234" s="363">
        <f>IF(M234-N234=0,"-",(M234-N234)/N234*100)</f>
        <v>17.415384615384621</v>
      </c>
      <c r="P234" s="164">
        <v>801.4</v>
      </c>
      <c r="Q234" s="163">
        <v>754.2</v>
      </c>
      <c r="R234" s="363">
        <f>IF(P234-Q234=0,"-",(P234-Q234)/Q234*100)</f>
        <v>6.258286926544673</v>
      </c>
      <c r="S234" s="165"/>
      <c r="T234" s="165"/>
      <c r="U234" s="409"/>
      <c r="V234" s="165"/>
      <c r="W234" s="409"/>
      <c r="X234" s="167"/>
      <c r="Y234" s="167"/>
    </row>
    <row r="235" spans="1:25" ht="15">
      <c r="A235" s="361"/>
      <c r="B235" s="156"/>
      <c r="C235" s="157"/>
      <c r="D235" s="158" t="s">
        <v>24</v>
      </c>
      <c r="E235" s="294">
        <v>7009</v>
      </c>
      <c r="F235" s="362">
        <v>7642</v>
      </c>
      <c r="G235" s="294">
        <v>7868</v>
      </c>
      <c r="H235" s="161">
        <v>8047</v>
      </c>
      <c r="I235" s="295">
        <v>2087</v>
      </c>
      <c r="J235" s="161">
        <v>1773</v>
      </c>
      <c r="K235" s="159">
        <v>2025</v>
      </c>
      <c r="L235" s="312">
        <v>1926</v>
      </c>
      <c r="M235" s="164">
        <v>34.9</v>
      </c>
      <c r="N235" s="163">
        <v>29.7</v>
      </c>
      <c r="O235" s="363">
        <f>IF(M235-N235=0,"-",(M235-N235)/N235*100)</f>
        <v>17.508417508417505</v>
      </c>
      <c r="P235" s="164">
        <v>134.30000000000001</v>
      </c>
      <c r="Q235" s="163">
        <v>127.8</v>
      </c>
      <c r="R235" s="363">
        <f>IF(P235-Q235=0,"-",(P235-Q235)/Q235*100)</f>
        <v>5.086071987480449</v>
      </c>
      <c r="S235" s="165"/>
      <c r="T235" s="165"/>
      <c r="U235" s="409"/>
      <c r="V235" s="165"/>
      <c r="W235" s="409"/>
      <c r="X235" s="167"/>
      <c r="Y235" s="167"/>
    </row>
    <row r="236" spans="1:25" ht="15.75">
      <c r="A236" s="361" t="s">
        <v>23</v>
      </c>
      <c r="B236" s="168" t="s">
        <v>25</v>
      </c>
      <c r="C236" s="157">
        <v>181.8</v>
      </c>
      <c r="D236" s="158" t="s">
        <v>26</v>
      </c>
      <c r="E236" s="294">
        <f t="shared" ref="E236:N236" si="55">E234+E235</f>
        <v>59778</v>
      </c>
      <c r="F236" s="362">
        <f t="shared" si="55"/>
        <v>61171</v>
      </c>
      <c r="G236" s="159">
        <f t="shared" si="55"/>
        <v>68097</v>
      </c>
      <c r="H236" s="161">
        <f t="shared" si="55"/>
        <v>67018</v>
      </c>
      <c r="I236" s="295">
        <f t="shared" si="55"/>
        <v>13493</v>
      </c>
      <c r="J236" s="161">
        <f t="shared" si="55"/>
        <v>11491</v>
      </c>
      <c r="K236" s="159">
        <f t="shared" si="55"/>
        <v>14102</v>
      </c>
      <c r="L236" s="295">
        <f t="shared" si="55"/>
        <v>13291</v>
      </c>
      <c r="M236" s="164">
        <f t="shared" si="55"/>
        <v>225.70000000000002</v>
      </c>
      <c r="N236" s="163">
        <f t="shared" si="55"/>
        <v>192.2</v>
      </c>
      <c r="O236" s="363">
        <f>IF(M236-N236=0,"-",(M236-N236)/N236*100)</f>
        <v>17.42976066597296</v>
      </c>
      <c r="P236" s="162">
        <f>P234+P235</f>
        <v>935.7</v>
      </c>
      <c r="Q236" s="163">
        <f>Q234+Q235</f>
        <v>882</v>
      </c>
      <c r="R236" s="363">
        <f>IF(P236-Q236=0,"-",(P236-Q236)/Q236*100)</f>
        <v>6.0884353741496655</v>
      </c>
      <c r="S236" s="165"/>
      <c r="T236" s="364">
        <f>+P236*1000000/C236/365</f>
        <v>14100.999141009992</v>
      </c>
      <c r="U236" s="409">
        <f>+T236-K236</f>
        <v>-1.0008589900080551</v>
      </c>
      <c r="V236" s="364">
        <f>+Q236*1000000/C236/365</f>
        <v>13291.740132917401</v>
      </c>
      <c r="W236" s="409">
        <f>+V236-L236</f>
        <v>0.74013291740084242</v>
      </c>
      <c r="X236" s="169"/>
      <c r="Y236" s="169"/>
    </row>
    <row r="237" spans="1:25" ht="15.75">
      <c r="A237" s="35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  <c r="Y237" s="170"/>
    </row>
    <row r="238" spans="1:25" ht="13.5" thickBot="1">
      <c r="A238" s="350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  <c r="Y238" s="69"/>
    </row>
    <row r="239" spans="1:25" ht="13.5" thickTop="1">
      <c r="A239" s="365" t="s">
        <v>205</v>
      </c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28978.9945013539</v>
      </c>
      <c r="J239" s="182">
        <f>(N239*1000)/(5441.1*92)*1000</f>
        <v>28963.972278623321</v>
      </c>
      <c r="K239" s="183">
        <f>(P239*1000)/($C$241*365)*1000</f>
        <v>31971.617798560932</v>
      </c>
      <c r="L239" s="181">
        <f>(Q239*1000)/(5441.1*365)*1000</f>
        <v>31281.275467314594</v>
      </c>
      <c r="M239" s="385">
        <f>M10+M14+M18+M22+M26+M30+M34+M38+M42+M46+M50+M54+M58+M62+M66+M70+M74+M78+M82+M86+M90+M94+M98+M102+M106+M110+M114+M118+M122+M126+M130+M134+M138+M142+M146+M150+M154+M158+M162+M166+M170+M174+M178+M182+M186+M190+M194+M198+M202+M206+M210+M214+M218+M222+M226+M230+M234+M250</f>
        <v>14520.469999999998</v>
      </c>
      <c r="N239" s="386">
        <f>N10+N14+N18+N22+N26+N30+N34+N38+N42+N46+N50+N54+N58+N62+N66+N70+N74+N78+N82+N86+N90+N94+N98+N102+N106+N110+N114+N118+N122+N126+N130+N134+N138+N142+N146+N150+N154+N158+N162+N166+N170+N174+N178+N182+N186+N190+N194+N198+N202+N206+N210+N214+N218+N222+N226+N230+N234+N250</f>
        <v>14498.819999999996</v>
      </c>
      <c r="O239" s="366">
        <f>IF(M239-N239=0,"-",(M239-N239)/N239*100)</f>
        <v>0.1493224965893877</v>
      </c>
      <c r="P239" s="385">
        <f>P10+P14+P18+P22+P26+P30+P34+P38+P42+P46+P50+P54+P58+P62+P66+P70+P74+P78+P82+P86+P90+P94+P98+P102+P106+P110+P114+P118+P122+P126+P130+P134+P138+P142+P146+P150+P154+P158+P162+P166+P170+P174+P178+P182+P186+P190+P194+P198+P202+P206+P210+P214+P218+P222+P226+P230+P234+P250</f>
        <v>63557.530000000028</v>
      </c>
      <c r="Q239" s="387">
        <f>Q10+Q14+Q18+Q22+Q26+Q30+Q34+Q38+Q42+Q46+Q50+Q54+Q58+Q62+Q66+Q70+Q74+Q78+Q82+Q86+Q90+Q94+Q98+Q102+Q106+Q110+Q114+Q118+Q122+Q126+Q130+Q134+Q138+Q142+Q146+Q150+Q154+Q158+Q162+Q166+Q170+Q174+Q178+Q182+Q186+Q190+Q194+Q198+Q202+Q206+Q210+Q214+Q218+Q222+Q226+Q230+Q234+Q250</f>
        <v>62124.659999999996</v>
      </c>
      <c r="R239" s="367">
        <f>IF(P239-Q239=0,"-",(P239-Q239)/Q239*100)</f>
        <v>2.3064432062888258</v>
      </c>
      <c r="S239" s="8"/>
      <c r="T239" s="8"/>
      <c r="U239" s="406"/>
      <c r="V239" s="8"/>
      <c r="W239" s="406"/>
      <c r="X239" s="69"/>
      <c r="Y239" s="69"/>
    </row>
    <row r="240" spans="1:25" ht="12.75">
      <c r="A240" s="349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9904.8274408624129</v>
      </c>
      <c r="J240" s="191">
        <f>(N240*1000)/(5441.1*92)*1000</f>
        <v>9881.6935194529869</v>
      </c>
      <c r="K240" s="192">
        <f>(P240*1000)/($C$241*365)*1000</f>
        <v>10176.192794939074</v>
      </c>
      <c r="L240" s="193">
        <f>(Q240*1000)/(5441.1*365)*1000</f>
        <v>9951.6188683643977</v>
      </c>
      <c r="M240" s="388">
        <f>M11+M15+M19+M23+M27+M31+M35+M39+M43+M47+M51+M55+M59+M63+M67+M71+M75+M79+M83+M87+M91+M95+M99+M103+M107+M111+M115+M119+M123+M127+M131+M135+M139+M143+M147+M151+M155+M159+M163+M167+M171+M175+M179+M183+M187+M191+M195+M199+M203+M207+M211+M215+M219+M223+M227+M231+M235+M251</f>
        <v>4963</v>
      </c>
      <c r="N240" s="389">
        <f>N11+N15+N19+N23+N27+N31+N35+N39+N43+N47+N51+N55+N59+N63+N67+N71+N75+N79+N83+N87+N91+N95+N99+N103+N107+N111+N115+N119+N123+N127+N131+N135+N139+N143+N147+N151+N155+N159+N163+N167+N171+N175+N179+N183+N187+N191+N195+N199+N203+N207+N211+N215+N219+N223+N227+N231+N235+N251</f>
        <v>4946.59</v>
      </c>
      <c r="O240" s="368">
        <f>IF(M240-N240=0,"-",(M240-N240)/N240*100)</f>
        <v>0.3317436860544305</v>
      </c>
      <c r="P240" s="388">
        <f>P11+P15+P19+P23+P27+P31+P35+P39+P43+P47+P51+P55+P59+P63+P67+P71+P75+P79+P83+P87+P91+P95+P99+P103+P107+P111+P115+P119+P123+P127+P131+P135+P139+P143+P147+P151+P155+P159+P163+P167+P171+P175+P179+P183+P187+P191+P195+P199+P203+P207+P211+P215+P219+P223+P227+P231+P235+P251</f>
        <v>20229.620000000003</v>
      </c>
      <c r="Q240" s="390">
        <f>Q11+Q15+Q19+Q23+Q27+Q31+Q35+Q39+Q43+Q47+Q51+Q55+Q59+Q63+Q67+Q71+Q75+Q79+Q83+Q87+Q91+Q95+Q99+Q103+Q107+Q111+Q115+Q119+Q123+Q127+Q131+Q135+Q139+Q143+Q147+Q151+Q155+Q159+Q163+Q167+Q171+Q175+Q179+Q183+Q187+Q191+Q195+Q199+Q203+Q207+Q211+Q215+Q219+Q223+Q227+Q231+Q235+Q251</f>
        <v>19763.929999999997</v>
      </c>
      <c r="R240" s="369">
        <f>IF(P240-Q240=0,"-",(P240-Q240)/Q240*100)</f>
        <v>2.3562621401715451</v>
      </c>
      <c r="S240" s="8"/>
      <c r="T240" s="8"/>
      <c r="U240" s="406"/>
      <c r="V240" s="8"/>
      <c r="W240" s="406"/>
      <c r="X240" s="69"/>
      <c r="Y240" s="69"/>
    </row>
    <row r="241" spans="1:25" ht="13.5" thickBot="1">
      <c r="A241" s="370"/>
      <c r="B241" s="197" t="s">
        <v>25</v>
      </c>
      <c r="C241" s="321">
        <f>SUM(C11:C237)</f>
        <v>5446.4000000000005</v>
      </c>
      <c r="D241" s="199" t="s">
        <v>26</v>
      </c>
      <c r="E241" s="200"/>
      <c r="F241" s="200"/>
      <c r="G241" s="200"/>
      <c r="H241" s="201"/>
      <c r="I241" s="202">
        <f>I239+I240</f>
        <v>38883.821942216309</v>
      </c>
      <c r="J241" s="203">
        <f>J239+J240</f>
        <v>38845.665798076312</v>
      </c>
      <c r="K241" s="204">
        <f>K239+K240</f>
        <v>42147.810593500006</v>
      </c>
      <c r="L241" s="205">
        <f>L239+L240</f>
        <v>41232.89433567899</v>
      </c>
      <c r="M241" s="297">
        <f>SUM(M239:M240)</f>
        <v>19483.469999999998</v>
      </c>
      <c r="N241" s="315">
        <f>SUM(N239:N240)</f>
        <v>19445.409999999996</v>
      </c>
      <c r="O241" s="371">
        <f>IF(M241-N241=0,"-",(M241-N241)/N241*100)</f>
        <v>0.19572742359251524</v>
      </c>
      <c r="P241" s="297">
        <f>SUM(P239:P240)</f>
        <v>83787.150000000023</v>
      </c>
      <c r="Q241" s="391">
        <f>SUM(Q239:Q240)</f>
        <v>81888.59</v>
      </c>
      <c r="R241" s="372">
        <f>IF(P241-Q241=0,"-",(P241-Q241)/Q241*100)</f>
        <v>2.3184670782584327</v>
      </c>
      <c r="S241" s="8"/>
      <c r="T241" s="86">
        <f>+P241*1000000/C241/365</f>
        <v>42147.810593500006</v>
      </c>
      <c r="U241" s="406">
        <f>+T241-K241</f>
        <v>0</v>
      </c>
      <c r="V241" s="86">
        <f>+Q241*1000000/C241/365</f>
        <v>41192.769787357334</v>
      </c>
      <c r="W241" s="412">
        <f>+V241-L241</f>
        <v>-40.124548321655311</v>
      </c>
      <c r="X241" s="69"/>
      <c r="Y241" s="69"/>
    </row>
    <row r="242" spans="1:25" ht="13.5" thickTop="1">
      <c r="A242" s="373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</row>
    <row r="243" spans="1:25" ht="12.75">
      <c r="A243" s="373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</row>
    <row r="244" spans="1:25" ht="12.75">
      <c r="A244" s="374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</row>
    <row r="245" spans="1:25" ht="12.75">
      <c r="A245" s="373"/>
      <c r="B245" s="9"/>
      <c r="C245" s="375" t="s">
        <v>152</v>
      </c>
      <c r="D245" s="376" t="s">
        <v>20</v>
      </c>
      <c r="E245" s="392">
        <v>1959038</v>
      </c>
      <c r="F245" s="392">
        <v>1940416</v>
      </c>
      <c r="G245" s="392">
        <v>2013513</v>
      </c>
      <c r="H245" s="392">
        <v>1957339</v>
      </c>
      <c r="I245" s="392">
        <v>32684</v>
      </c>
      <c r="J245" s="392">
        <v>32644</v>
      </c>
      <c r="K245" s="392">
        <v>35891.440000000002</v>
      </c>
      <c r="L245" s="392">
        <v>35071</v>
      </c>
      <c r="M245" s="393">
        <v>8583.5</v>
      </c>
      <c r="N245" s="393">
        <v>8573</v>
      </c>
      <c r="O245" s="394">
        <f>SUM(M245/N245-1)*100</f>
        <v>0.12247754578327275</v>
      </c>
      <c r="P245" s="393">
        <v>37396.300000000003</v>
      </c>
      <c r="Q245" s="393">
        <v>36541.300000000003</v>
      </c>
      <c r="R245" s="394">
        <f>SUM(P245/Q245-1)*100</f>
        <v>2.3398182330677919</v>
      </c>
      <c r="S245" s="8"/>
      <c r="T245" s="86"/>
      <c r="U245" s="406"/>
      <c r="V245" s="233"/>
      <c r="W245" s="406"/>
      <c r="X245" s="8"/>
      <c r="Y245" s="8"/>
    </row>
    <row r="246" spans="1:25" ht="12.75">
      <c r="A246" s="373"/>
      <c r="B246" s="9"/>
      <c r="C246" s="377" t="s">
        <v>153</v>
      </c>
      <c r="D246" s="376" t="s">
        <v>24</v>
      </c>
      <c r="E246" s="392">
        <v>489225</v>
      </c>
      <c r="F246" s="392">
        <v>487388</v>
      </c>
      <c r="G246" s="392">
        <v>497694</v>
      </c>
      <c r="H246" s="392">
        <v>486014</v>
      </c>
      <c r="I246" s="392">
        <v>11188</v>
      </c>
      <c r="J246" s="392">
        <v>11164</v>
      </c>
      <c r="K246" s="392">
        <v>11437</v>
      </c>
      <c r="L246" s="392">
        <v>11203.06</v>
      </c>
      <c r="M246" s="393">
        <v>2938.3</v>
      </c>
      <c r="N246" s="393">
        <v>2931.9</v>
      </c>
      <c r="O246" s="394">
        <f>SUM(M246/N246-1)*100</f>
        <v>0.21828848187182004</v>
      </c>
      <c r="P246" s="393">
        <v>11916.9</v>
      </c>
      <c r="Q246" s="393">
        <v>11672.8</v>
      </c>
      <c r="R246" s="394">
        <f>SUM(P246/Q246-1)*100</f>
        <v>2.0911863477486081</v>
      </c>
      <c r="S246" s="8"/>
      <c r="T246" s="8"/>
      <c r="U246" s="406"/>
      <c r="V246" s="8"/>
      <c r="W246" s="406"/>
      <c r="X246" s="8"/>
      <c r="Y246" s="8"/>
    </row>
    <row r="247" spans="1:25" ht="12.75">
      <c r="A247" s="373"/>
      <c r="B247" s="9"/>
      <c r="C247" s="377" t="s">
        <v>154</v>
      </c>
      <c r="D247" s="377" t="s">
        <v>26</v>
      </c>
      <c r="E247" s="395">
        <v>2448262</v>
      </c>
      <c r="F247" s="395">
        <v>2427804</v>
      </c>
      <c r="G247" s="395">
        <v>2511207</v>
      </c>
      <c r="H247" s="395">
        <v>2443352.7400000002</v>
      </c>
      <c r="I247" s="395">
        <v>43872</v>
      </c>
      <c r="J247" s="395">
        <v>43808</v>
      </c>
      <c r="K247" s="395">
        <v>47329</v>
      </c>
      <c r="L247" s="395">
        <v>46274</v>
      </c>
      <c r="M247" s="396">
        <v>11521.9</v>
      </c>
      <c r="N247" s="396">
        <v>11504.9</v>
      </c>
      <c r="O247" s="397">
        <f>SUM(M247/N247-1)*100</f>
        <v>0.14776312701545447</v>
      </c>
      <c r="P247" s="396">
        <v>49313.3</v>
      </c>
      <c r="Q247" s="396">
        <v>48214.1</v>
      </c>
      <c r="R247" s="397">
        <f>SUM(P247/Q247-1)*100</f>
        <v>2.2798310037934977</v>
      </c>
      <c r="S247" s="8"/>
      <c r="T247" s="86"/>
      <c r="U247" s="406"/>
      <c r="V247" s="86"/>
      <c r="W247" s="412"/>
      <c r="X247" s="8"/>
      <c r="Y247" s="8"/>
    </row>
    <row r="248" spans="1:25" ht="12.75">
      <c r="A248" s="373"/>
      <c r="B248" s="9"/>
      <c r="C248" s="377" t="s">
        <v>155</v>
      </c>
      <c r="D248" s="378"/>
      <c r="E248" s="392"/>
      <c r="F248" s="392"/>
      <c r="G248" s="392"/>
      <c r="H248" s="392"/>
      <c r="I248" s="392"/>
      <c r="J248" s="392"/>
      <c r="K248" s="392"/>
      <c r="L248" s="392"/>
      <c r="M248" s="393"/>
      <c r="N248" s="393"/>
      <c r="O248" s="398"/>
      <c r="P248" s="398"/>
      <c r="Q248" s="393"/>
      <c r="R248" s="399"/>
      <c r="S248" s="8"/>
      <c r="T248" s="8"/>
      <c r="U248" s="406"/>
      <c r="V248" s="8"/>
      <c r="W248" s="406"/>
      <c r="X248" s="8"/>
      <c r="Y248" s="8"/>
    </row>
    <row r="249" spans="1:25" ht="12.75">
      <c r="A249" s="373"/>
      <c r="B249" s="9"/>
      <c r="C249" s="378"/>
      <c r="D249" s="378"/>
      <c r="E249" s="392"/>
      <c r="F249" s="392"/>
      <c r="G249" s="392"/>
      <c r="H249" s="392"/>
      <c r="I249" s="392"/>
      <c r="J249" s="392"/>
      <c r="K249" s="392"/>
      <c r="L249" s="400"/>
      <c r="M249" s="398"/>
      <c r="N249" s="398"/>
      <c r="O249" s="399"/>
      <c r="P249" s="398"/>
      <c r="Q249" s="398"/>
      <c r="R249" s="399"/>
      <c r="S249" s="8"/>
      <c r="T249" s="8"/>
      <c r="U249" s="406"/>
      <c r="V249" s="233"/>
      <c r="W249" s="406"/>
      <c r="X249" s="8"/>
      <c r="Y249" s="8"/>
    </row>
    <row r="250" spans="1:25" ht="12.75">
      <c r="A250" s="373"/>
      <c r="B250" s="9"/>
      <c r="C250" s="377" t="s">
        <v>155</v>
      </c>
      <c r="D250" s="376" t="s">
        <v>20</v>
      </c>
      <c r="E250" s="392">
        <v>92055</v>
      </c>
      <c r="F250" s="392">
        <v>94568</v>
      </c>
      <c r="G250" s="392">
        <v>101957</v>
      </c>
      <c r="H250" s="392">
        <v>101440</v>
      </c>
      <c r="I250" s="392"/>
      <c r="J250" s="392"/>
      <c r="K250" s="392"/>
      <c r="L250" s="401"/>
      <c r="M250" s="393">
        <v>16.5</v>
      </c>
      <c r="N250" s="393">
        <v>17</v>
      </c>
      <c r="O250" s="399"/>
      <c r="P250" s="393">
        <v>72.599999999999994</v>
      </c>
      <c r="Q250" s="393">
        <v>72.2</v>
      </c>
      <c r="R250" s="399"/>
      <c r="S250" s="8"/>
      <c r="T250" s="8"/>
      <c r="U250" s="406"/>
      <c r="V250" s="8"/>
      <c r="W250" s="406"/>
      <c r="X250" s="8"/>
      <c r="Y250" s="8"/>
    </row>
    <row r="251" spans="1:25" ht="12.75">
      <c r="A251" s="373"/>
      <c r="B251" s="9"/>
      <c r="C251" s="378"/>
      <c r="D251" s="376" t="s">
        <v>24</v>
      </c>
      <c r="E251" s="392">
        <v>40108</v>
      </c>
      <c r="F251" s="392">
        <v>39754</v>
      </c>
      <c r="G251" s="392">
        <v>41439</v>
      </c>
      <c r="H251" s="392">
        <v>40026</v>
      </c>
      <c r="I251" s="392"/>
      <c r="J251" s="392"/>
      <c r="K251" s="392"/>
      <c r="L251" s="392"/>
      <c r="M251" s="393">
        <v>7.1</v>
      </c>
      <c r="N251" s="393">
        <v>7.1</v>
      </c>
      <c r="O251" s="399"/>
      <c r="P251" s="393">
        <v>29.3</v>
      </c>
      <c r="Q251" s="393">
        <v>28.3</v>
      </c>
      <c r="R251" s="399"/>
      <c r="S251" s="8"/>
      <c r="T251" s="8"/>
      <c r="U251" s="406"/>
      <c r="V251" s="8"/>
      <c r="W251" s="406"/>
      <c r="X251" s="8"/>
      <c r="Y251" s="8"/>
    </row>
    <row r="252" spans="1:25" ht="15">
      <c r="A252" s="373"/>
      <c r="B252" s="9"/>
      <c r="C252" s="379"/>
      <c r="D252" s="377" t="s">
        <v>26</v>
      </c>
      <c r="E252" s="395">
        <v>132163.12</v>
      </c>
      <c r="F252" s="395">
        <v>134322</v>
      </c>
      <c r="G252" s="395">
        <v>143396.07999999999</v>
      </c>
      <c r="H252" s="395">
        <v>141466</v>
      </c>
      <c r="I252" s="400"/>
      <c r="J252" s="400"/>
      <c r="K252" s="400"/>
      <c r="L252" s="400"/>
      <c r="M252" s="396">
        <v>23.7</v>
      </c>
      <c r="N252" s="396">
        <v>24.1</v>
      </c>
      <c r="O252" s="399"/>
      <c r="P252" s="396">
        <v>101.9</v>
      </c>
      <c r="Q252" s="396">
        <v>100.5</v>
      </c>
      <c r="R252" s="399"/>
      <c r="S252" s="8"/>
      <c r="T252" s="8"/>
      <c r="U252" s="406"/>
      <c r="V252" s="8"/>
      <c r="W252" s="406"/>
      <c r="X252" s="8"/>
      <c r="Y252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</sheetPr>
  <dimension ref="A1:Y252"/>
  <sheetViews>
    <sheetView workbookViewId="0">
      <selection activeCell="W13" sqref="W13"/>
    </sheetView>
  </sheetViews>
  <sheetFormatPr defaultRowHeight="12"/>
  <cols>
    <col min="19" max="19" width="5.5" customWidth="1"/>
    <col min="21" max="21" width="8.875" style="410"/>
    <col min="23" max="23" width="8.875" style="410"/>
  </cols>
  <sheetData>
    <row r="1" spans="1:25" ht="15.75">
      <c r="A1" s="2" t="s">
        <v>206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43"/>
      <c r="B3" s="9"/>
      <c r="C3" s="343"/>
      <c r="D3" s="343"/>
      <c r="E3" s="34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344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345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  <c r="X5" s="8"/>
      <c r="Y5" s="8"/>
    </row>
    <row r="6" spans="1:25" ht="12.75">
      <c r="A6" s="346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5.75">
      <c r="A7" s="346"/>
      <c r="B7" s="31"/>
      <c r="C7" s="32"/>
      <c r="D7" s="33"/>
      <c r="E7" s="38" t="s">
        <v>11</v>
      </c>
      <c r="F7" s="35" t="s">
        <v>8</v>
      </c>
      <c r="G7" s="260">
        <v>2006</v>
      </c>
      <c r="H7" s="260">
        <v>2005</v>
      </c>
      <c r="I7" s="38" t="s">
        <v>11</v>
      </c>
      <c r="J7" s="35" t="s">
        <v>8</v>
      </c>
      <c r="K7" s="260">
        <v>2006</v>
      </c>
      <c r="L7" s="260">
        <v>2005</v>
      </c>
      <c r="M7" s="261" t="s">
        <v>11</v>
      </c>
      <c r="N7" s="259" t="s">
        <v>8</v>
      </c>
      <c r="O7" s="39" t="s">
        <v>12</v>
      </c>
      <c r="P7" s="260">
        <v>2006</v>
      </c>
      <c r="Q7" s="260">
        <v>2005</v>
      </c>
      <c r="R7" s="40" t="s">
        <v>12</v>
      </c>
      <c r="S7" s="41"/>
      <c r="T7" s="1567" t="s">
        <v>201</v>
      </c>
      <c r="U7" s="1567"/>
      <c r="V7" s="1567"/>
      <c r="W7" s="1567"/>
      <c r="X7" s="8"/>
      <c r="Y7" s="8"/>
    </row>
    <row r="8" spans="1:25" ht="12.75">
      <c r="A8" s="347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348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</row>
    <row r="10" spans="1:25" ht="12.75">
      <c r="A10" s="349" t="s">
        <v>19</v>
      </c>
      <c r="B10" s="68"/>
      <c r="C10" s="69"/>
      <c r="D10" s="70" t="s">
        <v>20</v>
      </c>
      <c r="E10" s="95">
        <v>2293</v>
      </c>
      <c r="F10" s="71">
        <v>2127</v>
      </c>
      <c r="G10" s="71">
        <v>3011</v>
      </c>
      <c r="H10" s="71">
        <v>2913</v>
      </c>
      <c r="I10" s="264">
        <v>2293</v>
      </c>
      <c r="J10" s="272">
        <v>2127</v>
      </c>
      <c r="K10" s="354">
        <v>3011</v>
      </c>
      <c r="L10" s="354">
        <v>2913</v>
      </c>
      <c r="M10" s="107">
        <v>1.22</v>
      </c>
      <c r="N10" s="73">
        <v>1.1299999999999999</v>
      </c>
      <c r="O10" s="74">
        <f>IF(M10-N10=0,"-",(M10-N10)/N10*100)</f>
        <v>7.9646017699115124</v>
      </c>
      <c r="P10" s="107">
        <v>6.37</v>
      </c>
      <c r="Q10" s="73">
        <v>6.16</v>
      </c>
      <c r="R10" s="74">
        <f>IF(P10-Q10=0,"-",(P10-Q10)/Q10*100)</f>
        <v>3.4090909090909083</v>
      </c>
      <c r="S10" s="8"/>
      <c r="T10" s="75"/>
      <c r="U10" s="408" t="s">
        <v>21</v>
      </c>
      <c r="V10" s="75"/>
      <c r="W10" s="408"/>
      <c r="X10" s="8"/>
      <c r="Y10" s="8"/>
    </row>
    <row r="11" spans="1:25" ht="12.75">
      <c r="A11" s="349" t="s">
        <v>22</v>
      </c>
      <c r="B11" s="68"/>
      <c r="C11" s="77" t="s">
        <v>23</v>
      </c>
      <c r="D11" s="70" t="s">
        <v>24</v>
      </c>
      <c r="E11" s="95">
        <v>1882</v>
      </c>
      <c r="F11" s="71">
        <v>1775</v>
      </c>
      <c r="G11" s="71">
        <v>1935</v>
      </c>
      <c r="H11" s="71">
        <v>1865</v>
      </c>
      <c r="I11" s="264">
        <v>1882</v>
      </c>
      <c r="J11" s="272">
        <v>1775</v>
      </c>
      <c r="K11" s="354">
        <v>1935</v>
      </c>
      <c r="L11" s="354">
        <v>1865</v>
      </c>
      <c r="M11" s="107">
        <v>1.01</v>
      </c>
      <c r="N11" s="73">
        <v>0.96</v>
      </c>
      <c r="O11" s="74">
        <f>IF(M11-N11=0,"-",(M11-N11)/N11*100)</f>
        <v>5.2083333333333384</v>
      </c>
      <c r="P11" s="107">
        <v>4.0999999999999996</v>
      </c>
      <c r="Q11" s="73">
        <v>3.96</v>
      </c>
      <c r="R11" s="74">
        <f>IF(P11-Q11=0,"-",(P11-Q11)/Q11*100)</f>
        <v>3.5353535353535275</v>
      </c>
      <c r="S11" s="8"/>
      <c r="T11" s="8"/>
      <c r="U11" s="406"/>
      <c r="V11" s="8"/>
      <c r="W11" s="406"/>
      <c r="X11" s="8"/>
      <c r="Y11" s="8"/>
    </row>
    <row r="12" spans="1:25" ht="12.75">
      <c r="A12" s="350" t="s">
        <v>23</v>
      </c>
      <c r="B12" s="79" t="s">
        <v>25</v>
      </c>
      <c r="C12" s="80">
        <v>5.8</v>
      </c>
      <c r="D12" s="81" t="s">
        <v>26</v>
      </c>
      <c r="E12" s="82">
        <f t="shared" ref="E12:N12" si="0">+E10+E11</f>
        <v>4175</v>
      </c>
      <c r="F12" s="83">
        <f t="shared" si="0"/>
        <v>3902</v>
      </c>
      <c r="G12" s="83">
        <f t="shared" si="0"/>
        <v>4946</v>
      </c>
      <c r="H12" s="84">
        <f t="shared" si="0"/>
        <v>4778</v>
      </c>
      <c r="I12" s="305">
        <f t="shared" si="0"/>
        <v>4175</v>
      </c>
      <c r="J12" s="87">
        <f t="shared" si="0"/>
        <v>3902</v>
      </c>
      <c r="K12" s="305">
        <f t="shared" si="0"/>
        <v>4946</v>
      </c>
      <c r="L12" s="305">
        <f t="shared" si="0"/>
        <v>4778</v>
      </c>
      <c r="M12" s="107">
        <f t="shared" si="0"/>
        <v>2.23</v>
      </c>
      <c r="N12" s="73">
        <f t="shared" si="0"/>
        <v>2.09</v>
      </c>
      <c r="O12" s="74">
        <f>IF(M12-N12=0,"-",(M12-N12)/N12*100)</f>
        <v>6.6985645933014411</v>
      </c>
      <c r="P12" s="72">
        <f>+P10+P11</f>
        <v>10.469999999999999</v>
      </c>
      <c r="Q12" s="73">
        <f>+Q10+Q11</f>
        <v>10.120000000000001</v>
      </c>
      <c r="R12" s="74">
        <f>IF(P12-Q12=0,"-",(P12-Q12)/Q12*100)</f>
        <v>3.4584980237153937</v>
      </c>
      <c r="S12" s="8"/>
      <c r="T12" s="86">
        <f>+P12*1000000/C12/365</f>
        <v>4945.6778460085015</v>
      </c>
      <c r="U12" s="406">
        <f>+T12-K12</f>
        <v>-0.32215399149845325</v>
      </c>
      <c r="V12" s="86">
        <f>+Q12*1000000/C12/365</f>
        <v>4780.349551251772</v>
      </c>
      <c r="W12" s="406">
        <f>+V12-L12</f>
        <v>2.3495512517720272</v>
      </c>
      <c r="X12" s="8"/>
      <c r="Y12" s="8"/>
    </row>
    <row r="13" spans="1:25" ht="12.75">
      <c r="A13" s="348"/>
      <c r="B13" s="9"/>
      <c r="C13" s="80"/>
      <c r="D13" s="57"/>
      <c r="E13" s="87"/>
      <c r="F13" s="88"/>
      <c r="G13" s="89"/>
      <c r="H13" s="89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349" t="s">
        <v>19</v>
      </c>
      <c r="B14" s="68"/>
      <c r="C14" s="80"/>
      <c r="D14" s="94" t="s">
        <v>20</v>
      </c>
      <c r="E14" s="95">
        <v>1154</v>
      </c>
      <c r="F14" s="71">
        <v>1074</v>
      </c>
      <c r="G14" s="71">
        <v>1522</v>
      </c>
      <c r="H14" s="71">
        <v>1429</v>
      </c>
      <c r="I14" s="264">
        <v>1154</v>
      </c>
      <c r="J14" s="272">
        <v>1074</v>
      </c>
      <c r="K14" s="354">
        <v>1522</v>
      </c>
      <c r="L14" s="272">
        <v>1429</v>
      </c>
      <c r="M14" s="107">
        <v>1.36</v>
      </c>
      <c r="N14" s="73">
        <v>1.27</v>
      </c>
      <c r="O14" s="74">
        <f>IF(M14-N14=0,"-",(M14-N14)/N14*100)</f>
        <v>7.0866141732283534</v>
      </c>
      <c r="P14" s="107">
        <v>7.11</v>
      </c>
      <c r="Q14" s="73">
        <v>6.67</v>
      </c>
      <c r="R14" s="74">
        <f>IF(P14-Q14=0,"-",(P14-Q14)/Q14*100)</f>
        <v>6.5967016491754187</v>
      </c>
      <c r="S14" s="8"/>
      <c r="T14" s="8"/>
      <c r="U14" s="406"/>
      <c r="V14" s="8"/>
      <c r="W14" s="406"/>
      <c r="X14" s="8"/>
      <c r="Y14" s="8"/>
    </row>
    <row r="15" spans="1:25" ht="12.75">
      <c r="A15" s="349" t="s">
        <v>28</v>
      </c>
      <c r="B15" s="68"/>
      <c r="C15" s="80"/>
      <c r="D15" s="94" t="s">
        <v>24</v>
      </c>
      <c r="E15" s="95">
        <v>169</v>
      </c>
      <c r="F15" s="71">
        <v>168</v>
      </c>
      <c r="G15" s="71">
        <v>181</v>
      </c>
      <c r="H15" s="71">
        <v>176</v>
      </c>
      <c r="I15" s="264">
        <v>169</v>
      </c>
      <c r="J15" s="272">
        <v>168</v>
      </c>
      <c r="K15" s="354">
        <v>181</v>
      </c>
      <c r="L15" s="272">
        <v>176</v>
      </c>
      <c r="M15" s="107">
        <v>0.2</v>
      </c>
      <c r="N15" s="73">
        <v>0.2</v>
      </c>
      <c r="O15" s="74" t="str">
        <f>IF(M15-N15=0,"-",(M15-N15)/N15*100)</f>
        <v>-</v>
      </c>
      <c r="P15" s="107">
        <v>0.85</v>
      </c>
      <c r="Q15" s="73">
        <v>0.82</v>
      </c>
      <c r="R15" s="74">
        <f>IF(P15-Q15=0,"-",(P15-Q15)/Q15*100)</f>
        <v>3.6585365853658569</v>
      </c>
      <c r="S15" s="8"/>
      <c r="T15" s="8"/>
      <c r="U15" s="406"/>
      <c r="V15" s="8"/>
      <c r="W15" s="406"/>
      <c r="X15" s="8"/>
      <c r="Y15" s="8"/>
    </row>
    <row r="16" spans="1:25" ht="12.75">
      <c r="A16" s="350" t="s">
        <v>23</v>
      </c>
      <c r="B16" s="79" t="s">
        <v>25</v>
      </c>
      <c r="C16" s="80">
        <v>12.8</v>
      </c>
      <c r="D16" s="94" t="s">
        <v>26</v>
      </c>
      <c r="E16" s="82">
        <f t="shared" ref="E16:L16" si="1">E14+E15</f>
        <v>1323</v>
      </c>
      <c r="F16" s="83">
        <f t="shared" si="1"/>
        <v>1242</v>
      </c>
      <c r="G16" s="83">
        <f t="shared" si="1"/>
        <v>1703</v>
      </c>
      <c r="H16" s="84">
        <f t="shared" si="1"/>
        <v>1605</v>
      </c>
      <c r="I16" s="305">
        <f t="shared" si="1"/>
        <v>1323</v>
      </c>
      <c r="J16" s="87">
        <f t="shared" si="1"/>
        <v>1242</v>
      </c>
      <c r="K16" s="305">
        <f t="shared" si="1"/>
        <v>1703</v>
      </c>
      <c r="L16" s="305">
        <f t="shared" si="1"/>
        <v>1605</v>
      </c>
      <c r="M16" s="107">
        <f>M15+M14</f>
        <v>1.56</v>
      </c>
      <c r="N16" s="73">
        <f>N15+N14</f>
        <v>1.47</v>
      </c>
      <c r="O16" s="74">
        <f>IF(M16-N16=0,"-",(M16-N16)/N16*100)</f>
        <v>6.1224489795918418</v>
      </c>
      <c r="P16" s="72">
        <f>P15+P14</f>
        <v>7.96</v>
      </c>
      <c r="Q16" s="73">
        <f>Q15+Q14</f>
        <v>7.49</v>
      </c>
      <c r="R16" s="74">
        <f>IF(P16-Q16=0,"-",(P16-Q16)/Q16*100)</f>
        <v>6.2750333778371123</v>
      </c>
      <c r="S16" s="8"/>
      <c r="T16" s="86">
        <f>+P16*1000000/C16/365</f>
        <v>1703.7671232876712</v>
      </c>
      <c r="U16" s="406">
        <f>+T16-K16</f>
        <v>0.76712328767121107</v>
      </c>
      <c r="V16" s="86">
        <f>+Q16*1000000/C16/365</f>
        <v>1603.1678082191781</v>
      </c>
      <c r="W16" s="406">
        <f>+V16-L16</f>
        <v>-1.8321917808218586</v>
      </c>
      <c r="X16" s="8"/>
      <c r="Y16" s="8"/>
    </row>
    <row r="17" spans="1:25" ht="12.75">
      <c r="A17" s="348"/>
      <c r="B17" s="9"/>
      <c r="C17" s="80"/>
      <c r="D17" s="57"/>
      <c r="E17" s="98"/>
      <c r="F17" s="88"/>
      <c r="G17" s="89"/>
      <c r="H17" s="89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351" t="s">
        <v>30</v>
      </c>
      <c r="B18" s="100"/>
      <c r="C18" s="101" t="s">
        <v>23</v>
      </c>
      <c r="D18" s="94" t="s">
        <v>20</v>
      </c>
      <c r="E18" s="95">
        <v>1821</v>
      </c>
      <c r="F18" s="71">
        <v>1619</v>
      </c>
      <c r="G18" s="71">
        <v>2328</v>
      </c>
      <c r="H18" s="71">
        <v>1774</v>
      </c>
      <c r="I18" s="264">
        <v>1821</v>
      </c>
      <c r="J18" s="272">
        <v>1619</v>
      </c>
      <c r="K18" s="354">
        <v>2328</v>
      </c>
      <c r="L18" s="272">
        <v>1774</v>
      </c>
      <c r="M18" s="107">
        <v>1.1399999999999999</v>
      </c>
      <c r="N18" s="73">
        <v>1.01</v>
      </c>
      <c r="O18" s="74">
        <f>IF(M18-N18=0,"-",(M18-N18)/N18*100)</f>
        <v>12.871287128712861</v>
      </c>
      <c r="P18" s="107">
        <v>5.78</v>
      </c>
      <c r="Q18" s="73">
        <v>4.4000000000000004</v>
      </c>
      <c r="R18" s="74">
        <f>IF(P18-Q18=0,"-",(P18-Q18)/Q18*100)</f>
        <v>31.36363636363636</v>
      </c>
      <c r="S18" s="8"/>
      <c r="T18" s="8"/>
      <c r="U18" s="406"/>
      <c r="V18" s="8"/>
      <c r="W18" s="406"/>
      <c r="X18" s="8"/>
      <c r="Y18" s="8"/>
    </row>
    <row r="19" spans="1:25" ht="12.75">
      <c r="A19" s="352"/>
      <c r="B19" s="103"/>
      <c r="C19" s="80"/>
      <c r="D19" s="94" t="s">
        <v>24</v>
      </c>
      <c r="E19" s="95">
        <v>3996</v>
      </c>
      <c r="F19" s="71">
        <v>2300</v>
      </c>
      <c r="G19" s="71">
        <v>2368</v>
      </c>
      <c r="H19" s="71">
        <v>2196</v>
      </c>
      <c r="I19" s="264">
        <v>3996</v>
      </c>
      <c r="J19" s="272">
        <v>2300</v>
      </c>
      <c r="K19" s="354">
        <v>2368</v>
      </c>
      <c r="L19" s="272">
        <v>2196</v>
      </c>
      <c r="M19" s="107">
        <v>2.5</v>
      </c>
      <c r="N19" s="73">
        <v>1.44</v>
      </c>
      <c r="O19" s="74">
        <f>IF(M19-N19=0,"-",(M19-N19)/N19*100)</f>
        <v>73.611111111111114</v>
      </c>
      <c r="P19" s="107">
        <v>5.88</v>
      </c>
      <c r="Q19" s="73">
        <v>5.46</v>
      </c>
      <c r="R19" s="74">
        <f>IF(P19-Q19=0,"-",(P19-Q19)/Q19*100)</f>
        <v>7.6923076923076916</v>
      </c>
      <c r="S19" s="8"/>
      <c r="T19" s="8"/>
      <c r="U19" s="406"/>
      <c r="V19" s="233"/>
      <c r="W19" s="406"/>
      <c r="X19" s="8"/>
      <c r="Y19" s="8"/>
    </row>
    <row r="20" spans="1:25" ht="12.75">
      <c r="A20" s="353"/>
      <c r="B20" s="79" t="s">
        <v>25</v>
      </c>
      <c r="C20" s="80">
        <v>6.8</v>
      </c>
      <c r="D20" s="94" t="s">
        <v>26</v>
      </c>
      <c r="E20" s="82">
        <f t="shared" ref="E20:L20" si="2">E18+E19</f>
        <v>5817</v>
      </c>
      <c r="F20" s="83">
        <f t="shared" si="2"/>
        <v>3919</v>
      </c>
      <c r="G20" s="83">
        <f t="shared" si="2"/>
        <v>4696</v>
      </c>
      <c r="H20" s="84">
        <f t="shared" si="2"/>
        <v>3970</v>
      </c>
      <c r="I20" s="305">
        <f t="shared" si="2"/>
        <v>5817</v>
      </c>
      <c r="J20" s="87">
        <f t="shared" si="2"/>
        <v>3919</v>
      </c>
      <c r="K20" s="305">
        <f t="shared" si="2"/>
        <v>4696</v>
      </c>
      <c r="L20" s="305">
        <f t="shared" si="2"/>
        <v>3970</v>
      </c>
      <c r="M20" s="107">
        <f>M19+M18</f>
        <v>3.6399999999999997</v>
      </c>
      <c r="N20" s="73">
        <f>N19+N18</f>
        <v>2.4500000000000002</v>
      </c>
      <c r="O20" s="74">
        <f>IF(M20-N20=0,"-",(M20-N20)/N20*100)</f>
        <v>48.571428571428548</v>
      </c>
      <c r="P20" s="107">
        <f>P19+P18</f>
        <v>11.66</v>
      </c>
      <c r="Q20" s="73">
        <f>Q19+Q18</f>
        <v>9.86</v>
      </c>
      <c r="R20" s="74">
        <f>IF(P20-Q20=0,"-",(P20-Q20)/Q20*100)</f>
        <v>18.255578093306298</v>
      </c>
      <c r="S20" s="8"/>
      <c r="T20" s="86">
        <f>+P20*1000000/C20/365</f>
        <v>4697.8243352135378</v>
      </c>
      <c r="U20" s="406">
        <f>+T20-K20</f>
        <v>1.8243352135377791</v>
      </c>
      <c r="V20" s="86">
        <f>+Q20*1000000/C20/365</f>
        <v>3972.6027397260273</v>
      </c>
      <c r="W20" s="406">
        <f>+V20-L20</f>
        <v>2.6027397260272664</v>
      </c>
      <c r="X20" s="8"/>
      <c r="Y20" s="8"/>
    </row>
    <row r="21" spans="1:25" ht="12.75">
      <c r="A21" s="348"/>
      <c r="B21" s="9"/>
      <c r="C21" s="80"/>
      <c r="D21" s="57"/>
      <c r="E21" s="98"/>
      <c r="F21" s="88"/>
      <c r="G21" s="89"/>
      <c r="H21" s="89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349" t="s">
        <v>207</v>
      </c>
      <c r="B22" s="68"/>
      <c r="C22" s="8"/>
      <c r="D22" s="94" t="s">
        <v>20</v>
      </c>
      <c r="E22" s="95">
        <v>5072</v>
      </c>
      <c r="F22" s="71">
        <v>5106</v>
      </c>
      <c r="G22" s="71">
        <v>6595</v>
      </c>
      <c r="H22" s="71">
        <v>6541</v>
      </c>
      <c r="I22" s="264">
        <v>5048</v>
      </c>
      <c r="J22" s="272">
        <v>5083</v>
      </c>
      <c r="K22" s="354">
        <v>6569</v>
      </c>
      <c r="L22" s="354">
        <v>6516</v>
      </c>
      <c r="M22" s="115">
        <v>12.5</v>
      </c>
      <c r="N22" s="93">
        <v>12.6</v>
      </c>
      <c r="O22" s="74">
        <f>IF(M22-N22=0,"-",(M22-N22)/N22*100)</f>
        <v>-0.79365079365079083</v>
      </c>
      <c r="P22" s="115">
        <v>64.7</v>
      </c>
      <c r="Q22" s="93">
        <v>64.2</v>
      </c>
      <c r="R22" s="74">
        <f>IF(P22-Q22=0,"-",(P22-Q22)/Q22*100)</f>
        <v>0.77881619937694702</v>
      </c>
      <c r="S22" s="8"/>
      <c r="T22" s="8"/>
      <c r="U22" s="406"/>
      <c r="V22" s="8"/>
      <c r="W22" s="406"/>
      <c r="X22" s="8"/>
      <c r="Y22" s="8"/>
    </row>
    <row r="23" spans="1:25" ht="12.75">
      <c r="A23" s="349" t="s">
        <v>208</v>
      </c>
      <c r="B23" s="68"/>
      <c r="C23" s="8"/>
      <c r="D23" s="94" t="s">
        <v>24</v>
      </c>
      <c r="E23" s="95">
        <v>2378</v>
      </c>
      <c r="F23" s="71">
        <v>2260</v>
      </c>
      <c r="G23" s="71">
        <v>2445</v>
      </c>
      <c r="H23" s="71">
        <v>2367</v>
      </c>
      <c r="I23" s="264">
        <v>2375</v>
      </c>
      <c r="J23" s="272">
        <v>2257</v>
      </c>
      <c r="K23" s="354">
        <v>2442</v>
      </c>
      <c r="L23" s="354">
        <v>2364</v>
      </c>
      <c r="M23" s="115">
        <v>5.9</v>
      </c>
      <c r="N23" s="93">
        <v>5.6</v>
      </c>
      <c r="O23" s="74">
        <f>IF(M23-N23=0,"-",(M23-N23)/N23*100)</f>
        <v>5.3571428571428701</v>
      </c>
      <c r="P23" s="115">
        <v>24.1</v>
      </c>
      <c r="Q23" s="93">
        <v>23.3</v>
      </c>
      <c r="R23" s="74">
        <f>IF(P23-Q23=0,"-",(P23-Q23)/Q23*100)</f>
        <v>3.4334763948497882</v>
      </c>
      <c r="S23" s="8"/>
      <c r="T23" s="8"/>
      <c r="U23" s="406"/>
      <c r="V23" s="8"/>
      <c r="W23" s="406"/>
      <c r="X23" s="8"/>
      <c r="Y23" s="8"/>
    </row>
    <row r="24" spans="1:25" ht="12.75">
      <c r="A24" s="350" t="s">
        <v>23</v>
      </c>
      <c r="B24" s="79" t="s">
        <v>25</v>
      </c>
      <c r="C24" s="402">
        <v>27</v>
      </c>
      <c r="D24" s="94" t="s">
        <v>26</v>
      </c>
      <c r="E24" s="82">
        <f t="shared" ref="E24:N24" si="3">E22+E23</f>
        <v>7450</v>
      </c>
      <c r="F24" s="83">
        <f t="shared" si="3"/>
        <v>7366</v>
      </c>
      <c r="G24" s="83">
        <f t="shared" si="3"/>
        <v>9040</v>
      </c>
      <c r="H24" s="84">
        <f t="shared" si="3"/>
        <v>8908</v>
      </c>
      <c r="I24" s="305">
        <f t="shared" si="3"/>
        <v>7423</v>
      </c>
      <c r="J24" s="87">
        <f t="shared" si="3"/>
        <v>7340</v>
      </c>
      <c r="K24" s="305">
        <f t="shared" si="3"/>
        <v>9011</v>
      </c>
      <c r="L24" s="305">
        <f t="shared" si="3"/>
        <v>8880</v>
      </c>
      <c r="M24" s="115">
        <f t="shared" si="3"/>
        <v>18.399999999999999</v>
      </c>
      <c r="N24" s="93">
        <f t="shared" si="3"/>
        <v>18.2</v>
      </c>
      <c r="O24" s="74">
        <f>IF(M24-N24=0,"-",(M24-N24)/N24*100)</f>
        <v>1.098901098901095</v>
      </c>
      <c r="P24" s="92">
        <f>P22+P23</f>
        <v>88.800000000000011</v>
      </c>
      <c r="Q24" s="93">
        <f>Q22+Q23</f>
        <v>87.5</v>
      </c>
      <c r="R24" s="74">
        <f>IF(P24-Q24=0,"-",(P24-Q24)/Q24*100)</f>
        <v>1.4857142857142986</v>
      </c>
      <c r="S24" s="8"/>
      <c r="T24" s="86">
        <f>+P24*1000000/C24/365</f>
        <v>9010.6544901065463</v>
      </c>
      <c r="U24" s="406">
        <f>+T24-K24</f>
        <v>-0.34550989345370908</v>
      </c>
      <c r="V24" s="86">
        <f>+Q24*1000000/C24/365</f>
        <v>8878.7417554540843</v>
      </c>
      <c r="W24" s="406">
        <f>+V24-L24</f>
        <v>-1.2582445459156588</v>
      </c>
      <c r="X24" s="8"/>
      <c r="Y24" s="8"/>
    </row>
    <row r="25" spans="1:25" ht="12.75">
      <c r="A25" s="348"/>
      <c r="B25" s="9"/>
      <c r="C25" s="8"/>
      <c r="D25" s="57"/>
      <c r="E25" s="82"/>
      <c r="F25" s="83"/>
      <c r="G25" s="83"/>
      <c r="H25" s="83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349" t="s">
        <v>34</v>
      </c>
      <c r="B26" s="68"/>
      <c r="C26" s="101"/>
      <c r="D26" s="94" t="s">
        <v>20</v>
      </c>
      <c r="E26" s="82">
        <v>11054</v>
      </c>
      <c r="F26" s="83">
        <v>14917</v>
      </c>
      <c r="G26" s="83">
        <v>17849</v>
      </c>
      <c r="H26" s="83">
        <v>16461</v>
      </c>
      <c r="I26" s="264">
        <v>7475</v>
      </c>
      <c r="J26" s="113">
        <v>7413</v>
      </c>
      <c r="K26" s="95">
        <v>8877</v>
      </c>
      <c r="L26" s="310">
        <v>8181</v>
      </c>
      <c r="M26" s="115">
        <v>52.1</v>
      </c>
      <c r="N26" s="93">
        <v>51.6</v>
      </c>
      <c r="O26" s="74">
        <f>IF(M26-N26=0,"-",(M26-N26)/N26*100)</f>
        <v>0.96899224806201545</v>
      </c>
      <c r="P26" s="115">
        <v>245.3</v>
      </c>
      <c r="Q26" s="93">
        <v>226</v>
      </c>
      <c r="R26" s="74">
        <f>IF(P26-Q26=0,"-",(P26-Q26)/Q26*100)</f>
        <v>8.5398230088495612</v>
      </c>
      <c r="S26" s="8"/>
      <c r="T26" s="86">
        <f>+P26*1000000/C28/181</f>
        <v>17902.887962807534</v>
      </c>
      <c r="U26" s="406"/>
      <c r="V26" s="8"/>
      <c r="W26" s="406"/>
      <c r="X26" s="8"/>
      <c r="Y26" s="8"/>
    </row>
    <row r="27" spans="1:25" ht="12.75">
      <c r="A27" s="348"/>
      <c r="B27" s="79"/>
      <c r="C27" s="80"/>
      <c r="D27" s="94" t="s">
        <v>24</v>
      </c>
      <c r="E27" s="82">
        <v>7252</v>
      </c>
      <c r="F27" s="83">
        <v>7168</v>
      </c>
      <c r="G27" s="83">
        <v>7524</v>
      </c>
      <c r="H27" s="83">
        <v>6959</v>
      </c>
      <c r="I27" s="264">
        <v>3617</v>
      </c>
      <c r="J27" s="113">
        <v>3577</v>
      </c>
      <c r="K27" s="95">
        <v>3753</v>
      </c>
      <c r="L27" s="310">
        <v>3471</v>
      </c>
      <c r="M27" s="115">
        <v>25.2</v>
      </c>
      <c r="N27" s="93">
        <v>24.9</v>
      </c>
      <c r="O27" s="74">
        <f>IF(M27-N27=0,"-",(M27-N27)/N27*100)</f>
        <v>1.2048192771084365</v>
      </c>
      <c r="P27" s="115">
        <v>103.7</v>
      </c>
      <c r="Q27" s="93">
        <v>95.9</v>
      </c>
      <c r="R27" s="74">
        <f>IF(P27-Q27=0,"-",(P27-Q27)/Q27*100)</f>
        <v>8.1334723670490057</v>
      </c>
      <c r="S27" s="8"/>
      <c r="T27" s="86">
        <f>+P27*1000000/C28/181</f>
        <v>7568.403920681375</v>
      </c>
      <c r="U27" s="406"/>
      <c r="V27" s="8"/>
      <c r="W27" s="406"/>
      <c r="X27" s="8"/>
      <c r="Y27" s="8"/>
    </row>
    <row r="28" spans="1:25" ht="12.75">
      <c r="A28" s="350"/>
      <c r="B28" s="79" t="s">
        <v>25</v>
      </c>
      <c r="C28" s="114">
        <v>75.7</v>
      </c>
      <c r="D28" s="94" t="s">
        <v>26</v>
      </c>
      <c r="E28" s="82">
        <f>E27+E26</f>
        <v>18306</v>
      </c>
      <c r="F28" s="83">
        <f>F27+F26</f>
        <v>22085</v>
      </c>
      <c r="G28" s="83">
        <f>G27+G26</f>
        <v>25373</v>
      </c>
      <c r="H28" s="83">
        <f>H27+H26</f>
        <v>23420</v>
      </c>
      <c r="I28" s="264">
        <f>+I26+I27</f>
        <v>11092</v>
      </c>
      <c r="J28" s="113">
        <f>+J26+J27</f>
        <v>10990</v>
      </c>
      <c r="K28" s="95">
        <f>+K26+K27</f>
        <v>12630</v>
      </c>
      <c r="L28" s="310">
        <f>+L26+L27</f>
        <v>11652</v>
      </c>
      <c r="M28" s="115">
        <f>M27+M26</f>
        <v>77.3</v>
      </c>
      <c r="N28" s="93">
        <f>N27+N26</f>
        <v>76.5</v>
      </c>
      <c r="O28" s="74">
        <f>IF(M28-N28=0,"-",(M28-N28)/N28*100)</f>
        <v>1.0457516339869244</v>
      </c>
      <c r="P28" s="115">
        <f>P27+P26</f>
        <v>349</v>
      </c>
      <c r="Q28" s="93">
        <f>Q27+Q26</f>
        <v>321.89999999999998</v>
      </c>
      <c r="R28" s="74">
        <f>IF(P28-Q28=0,"-",(P28-Q28)/Q28*100)</f>
        <v>8.4187635911773917</v>
      </c>
      <c r="S28" s="8"/>
      <c r="T28" s="86">
        <f>+P28*1000000/C28/365</f>
        <v>12630.969399757514</v>
      </c>
      <c r="U28" s="406">
        <f>+T28-K28</f>
        <v>0.96939975751411112</v>
      </c>
      <c r="V28" s="86">
        <f>+Q28*1000000/C28/365</f>
        <v>11650.169197082932</v>
      </c>
      <c r="W28" s="406">
        <f>+V28-L28</f>
        <v>-1.8308029170675582</v>
      </c>
      <c r="X28" s="8"/>
      <c r="Y28" s="8"/>
    </row>
    <row r="29" spans="1:25" ht="12.75">
      <c r="A29" s="348"/>
      <c r="B29" s="9"/>
      <c r="C29" s="80"/>
      <c r="D29" s="57"/>
      <c r="E29" s="82"/>
      <c r="F29" s="83"/>
      <c r="G29" s="83"/>
      <c r="H29" s="83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349" t="s">
        <v>35</v>
      </c>
      <c r="B30" s="68"/>
      <c r="C30" s="80"/>
      <c r="D30" s="94" t="s">
        <v>20</v>
      </c>
      <c r="E30" s="82">
        <v>21498</v>
      </c>
      <c r="F30" s="83">
        <v>21244</v>
      </c>
      <c r="G30" s="83">
        <v>24031</v>
      </c>
      <c r="H30" s="83">
        <v>24212</v>
      </c>
      <c r="I30" s="173">
        <v>12910</v>
      </c>
      <c r="J30" s="97">
        <v>12688</v>
      </c>
      <c r="K30" s="82">
        <v>14779</v>
      </c>
      <c r="L30" s="296">
        <v>14727</v>
      </c>
      <c r="M30" s="115">
        <v>70.7</v>
      </c>
      <c r="N30" s="93">
        <v>69.5</v>
      </c>
      <c r="O30" s="74">
        <f>IF(M30-N30=0,"-",(M30-N30)/N30*100)</f>
        <v>1.7266187050359754</v>
      </c>
      <c r="P30" s="115">
        <v>321</v>
      </c>
      <c r="Q30" s="93">
        <v>319.89999999999998</v>
      </c>
      <c r="R30" s="74">
        <f>IF(P30-Q30=0,"-",(P30-Q30)/Q30*100)</f>
        <v>0.34385745545483676</v>
      </c>
      <c r="S30" s="8"/>
      <c r="T30" s="8"/>
      <c r="U30" s="406"/>
      <c r="V30" s="8"/>
      <c r="W30" s="406"/>
      <c r="X30" s="8"/>
      <c r="Y30" s="8"/>
    </row>
    <row r="31" spans="1:25" ht="12.75">
      <c r="A31" s="349" t="s">
        <v>23</v>
      </c>
      <c r="B31" s="68"/>
      <c r="C31" s="80"/>
      <c r="D31" s="94" t="s">
        <v>24</v>
      </c>
      <c r="E31" s="82">
        <v>5310</v>
      </c>
      <c r="F31" s="83">
        <v>5040</v>
      </c>
      <c r="G31" s="83">
        <v>5360</v>
      </c>
      <c r="H31" s="83">
        <v>5222</v>
      </c>
      <c r="I31" s="173">
        <v>3794</v>
      </c>
      <c r="J31" s="97">
        <v>3598</v>
      </c>
      <c r="K31" s="82">
        <v>3858</v>
      </c>
      <c r="L31" s="296">
        <v>3738</v>
      </c>
      <c r="M31" s="115">
        <v>20.7</v>
      </c>
      <c r="N31" s="93">
        <v>19.7</v>
      </c>
      <c r="O31" s="74">
        <f>IF(M31-N31=0,"-",(M31-N31)/N31*100)</f>
        <v>5.0761421319796955</v>
      </c>
      <c r="P31" s="115">
        <v>83.8</v>
      </c>
      <c r="Q31" s="93">
        <v>81.2</v>
      </c>
      <c r="R31" s="74">
        <f>IF(P31-Q31=0,"-",(P31-Q31)/Q31*100)</f>
        <v>3.2019704433497465</v>
      </c>
      <c r="S31" s="8"/>
      <c r="T31" s="8"/>
      <c r="U31" s="406"/>
      <c r="V31" s="8"/>
      <c r="W31" s="406"/>
      <c r="X31" s="8"/>
      <c r="Y31" s="8"/>
    </row>
    <row r="32" spans="1:25" ht="12.75">
      <c r="A32" s="350"/>
      <c r="B32" s="79" t="s">
        <v>25</v>
      </c>
      <c r="C32" s="80">
        <v>59.5</v>
      </c>
      <c r="D32" s="94" t="s">
        <v>26</v>
      </c>
      <c r="E32" s="82">
        <f t="shared" ref="E32:N32" si="4">E30+E31</f>
        <v>26808</v>
      </c>
      <c r="F32" s="83">
        <f t="shared" si="4"/>
        <v>26284</v>
      </c>
      <c r="G32" s="83">
        <f t="shared" si="4"/>
        <v>29391</v>
      </c>
      <c r="H32" s="83">
        <f t="shared" si="4"/>
        <v>29434</v>
      </c>
      <c r="I32" s="173">
        <f t="shared" si="4"/>
        <v>16704</v>
      </c>
      <c r="J32" s="97">
        <f t="shared" si="4"/>
        <v>16286</v>
      </c>
      <c r="K32" s="82">
        <f t="shared" si="4"/>
        <v>18637</v>
      </c>
      <c r="L32" s="296">
        <f t="shared" si="4"/>
        <v>18465</v>
      </c>
      <c r="M32" s="115">
        <f t="shared" si="4"/>
        <v>91.4</v>
      </c>
      <c r="N32" s="93">
        <f t="shared" si="4"/>
        <v>89.2</v>
      </c>
      <c r="O32" s="74">
        <f>IF(M32-N32=0,"-",(M32-N32)/N32*100)</f>
        <v>2.4663677130044874</v>
      </c>
      <c r="P32" s="92">
        <f>P30+P31</f>
        <v>404.8</v>
      </c>
      <c r="Q32" s="93">
        <f>Q30+Q31</f>
        <v>401.09999999999997</v>
      </c>
      <c r="R32" s="74">
        <f>IF(P32-Q32=0,"-",(P32-Q32)/Q32*100)</f>
        <v>0.92246322612815901</v>
      </c>
      <c r="S32" s="8"/>
      <c r="T32" s="86">
        <f>+P32*1000000/C32/365</f>
        <v>18639.34614941867</v>
      </c>
      <c r="U32" s="406">
        <f>+T32-K32</f>
        <v>2.3461494186703931</v>
      </c>
      <c r="V32" s="86">
        <f>+Q32*1000000/C32/365</f>
        <v>18468.976631748588</v>
      </c>
      <c r="W32" s="406">
        <f>+V32-L32</f>
        <v>3.976631748588261</v>
      </c>
      <c r="X32" s="8"/>
      <c r="Y32" s="8"/>
    </row>
    <row r="33" spans="1:25" ht="12.75">
      <c r="A33" s="348"/>
      <c r="B33" s="9"/>
      <c r="C33" s="80"/>
      <c r="D33" s="57"/>
      <c r="E33" s="82"/>
      <c r="F33" s="83"/>
      <c r="G33" s="83"/>
      <c r="H33" s="83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351" t="s">
        <v>36</v>
      </c>
      <c r="B34" s="68" t="s">
        <v>23</v>
      </c>
      <c r="C34" s="101" t="s">
        <v>23</v>
      </c>
      <c r="D34" s="94" t="s">
        <v>20</v>
      </c>
      <c r="E34" s="82">
        <v>36369</v>
      </c>
      <c r="F34" s="83">
        <v>34153</v>
      </c>
      <c r="G34" s="83">
        <v>37713</v>
      </c>
      <c r="H34" s="83">
        <v>36102</v>
      </c>
      <c r="I34" s="173">
        <v>18643</v>
      </c>
      <c r="J34" s="97">
        <v>17424</v>
      </c>
      <c r="K34" s="82">
        <v>19202</v>
      </c>
      <c r="L34" s="296">
        <v>18363</v>
      </c>
      <c r="M34" s="115">
        <v>87.8</v>
      </c>
      <c r="N34" s="93">
        <v>82.1</v>
      </c>
      <c r="O34" s="74">
        <f>IF(M34-N34=0,"-",(M34-N34)/N34*100)</f>
        <v>6.9427527405602953</v>
      </c>
      <c r="P34" s="115">
        <v>358.8</v>
      </c>
      <c r="Q34" s="93">
        <v>343.2</v>
      </c>
      <c r="R34" s="74">
        <f>IF(P34-Q34=0,"-",(P34-Q34)/Q34*100)</f>
        <v>4.5454545454545521</v>
      </c>
      <c r="S34" s="8"/>
      <c r="T34" s="86"/>
      <c r="U34" s="406"/>
      <c r="V34" s="8"/>
      <c r="W34" s="406"/>
      <c r="X34" s="86">
        <f>+Q34*1000000/C36/90</f>
        <v>74479.166666666672</v>
      </c>
      <c r="Y34" s="8"/>
    </row>
    <row r="35" spans="1:25" ht="12.75">
      <c r="A35" s="351" t="s">
        <v>37</v>
      </c>
      <c r="B35" s="68"/>
      <c r="C35" s="80"/>
      <c r="D35" s="94" t="s">
        <v>24</v>
      </c>
      <c r="E35" s="82">
        <v>8140</v>
      </c>
      <c r="F35" s="83">
        <v>7944</v>
      </c>
      <c r="G35" s="83">
        <v>8245</v>
      </c>
      <c r="H35" s="83">
        <v>7921</v>
      </c>
      <c r="I35" s="173">
        <v>3687</v>
      </c>
      <c r="J35" s="97">
        <v>3647</v>
      </c>
      <c r="K35" s="82">
        <v>3747</v>
      </c>
      <c r="L35" s="296">
        <v>3658</v>
      </c>
      <c r="M35" s="115">
        <v>17.399999999999999</v>
      </c>
      <c r="N35" s="93">
        <v>17.2</v>
      </c>
      <c r="O35" s="74">
        <f>IF(M35-N35=0,"-",(M35-N35)/N35*100)</f>
        <v>1.1627906976744147</v>
      </c>
      <c r="P35" s="115">
        <v>70</v>
      </c>
      <c r="Q35" s="93">
        <v>68.400000000000006</v>
      </c>
      <c r="R35" s="74">
        <f>IF(P35-Q35=0,"-",(P35-Q35)/Q35*100)</f>
        <v>2.339181286549699</v>
      </c>
      <c r="S35" s="8"/>
      <c r="T35" s="86"/>
      <c r="U35" s="406"/>
      <c r="V35" s="8"/>
      <c r="W35" s="406"/>
      <c r="X35" s="86">
        <f>+Q35*1000000/C36/90</f>
        <v>14843.75</v>
      </c>
      <c r="Y35" s="8"/>
    </row>
    <row r="36" spans="1:25" ht="12.75">
      <c r="A36" s="353"/>
      <c r="B36" s="79" t="s">
        <v>25</v>
      </c>
      <c r="C36" s="80">
        <v>51.2</v>
      </c>
      <c r="D36" s="94" t="s">
        <v>26</v>
      </c>
      <c r="E36" s="82">
        <f t="shared" ref="E36:N36" si="5">E34+E35</f>
        <v>44509</v>
      </c>
      <c r="F36" s="83">
        <f t="shared" si="5"/>
        <v>42097</v>
      </c>
      <c r="G36" s="83">
        <f t="shared" si="5"/>
        <v>45958</v>
      </c>
      <c r="H36" s="83">
        <f t="shared" si="5"/>
        <v>44023</v>
      </c>
      <c r="I36" s="173">
        <f t="shared" si="5"/>
        <v>22330</v>
      </c>
      <c r="J36" s="97">
        <f t="shared" si="5"/>
        <v>21071</v>
      </c>
      <c r="K36" s="82">
        <f t="shared" si="5"/>
        <v>22949</v>
      </c>
      <c r="L36" s="173">
        <f t="shared" si="5"/>
        <v>22021</v>
      </c>
      <c r="M36" s="115">
        <f t="shared" si="5"/>
        <v>105.19999999999999</v>
      </c>
      <c r="N36" s="93">
        <f t="shared" si="5"/>
        <v>99.3</v>
      </c>
      <c r="O36" s="74">
        <f>IF(M36-N36=0,"-",(M36-N36)/N36*100)</f>
        <v>5.9415911379657524</v>
      </c>
      <c r="P36" s="92">
        <f>P34+P35</f>
        <v>428.8</v>
      </c>
      <c r="Q36" s="93">
        <f>Q34+Q35</f>
        <v>411.6</v>
      </c>
      <c r="R36" s="74">
        <f>IF(P36-Q36=0,"-",(P36-Q36)/Q36*100)</f>
        <v>4.1788143828960127</v>
      </c>
      <c r="S36" s="8"/>
      <c r="T36" s="86">
        <f>+P36*1000000/C36/365</f>
        <v>22945.205479452055</v>
      </c>
      <c r="U36" s="406">
        <f>+T36-K36</f>
        <v>-3.7945205479445576</v>
      </c>
      <c r="V36" s="86">
        <f>+Q36*1000000/C36/365</f>
        <v>22024.828767123287</v>
      </c>
      <c r="W36" s="406">
        <f>+V36-L36</f>
        <v>3.828767123286525</v>
      </c>
      <c r="X36" s="86">
        <f>+X34+X35</f>
        <v>89322.916666666672</v>
      </c>
      <c r="Y36" s="8"/>
    </row>
    <row r="37" spans="1:25" ht="12.75">
      <c r="A37" s="352"/>
      <c r="B37" s="9"/>
      <c r="C37" s="80"/>
      <c r="D37" s="57"/>
      <c r="E37" s="82"/>
      <c r="F37" s="83"/>
      <c r="G37" s="83"/>
      <c r="H37" s="83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351" t="s">
        <v>39</v>
      </c>
      <c r="B38" s="68" t="s">
        <v>23</v>
      </c>
      <c r="C38" s="101" t="s">
        <v>23</v>
      </c>
      <c r="D38" s="94" t="s">
        <v>20</v>
      </c>
      <c r="E38" s="82">
        <v>13393</v>
      </c>
      <c r="F38" s="83">
        <v>12819</v>
      </c>
      <c r="G38" s="83">
        <v>15516</v>
      </c>
      <c r="H38" s="83">
        <v>15152</v>
      </c>
      <c r="I38" s="173">
        <v>11634</v>
      </c>
      <c r="J38" s="97">
        <v>11177</v>
      </c>
      <c r="K38" s="82">
        <v>13858</v>
      </c>
      <c r="L38" s="296">
        <v>13645</v>
      </c>
      <c r="M38" s="115">
        <v>25.3</v>
      </c>
      <c r="N38" s="93">
        <v>24.3</v>
      </c>
      <c r="O38" s="74">
        <f>IF(M38-N38=0,"-",(M38-N38)/N38*100)</f>
        <v>4.1152263374485596</v>
      </c>
      <c r="P38" s="115">
        <v>119.4</v>
      </c>
      <c r="Q38" s="93">
        <v>117.5</v>
      </c>
      <c r="R38" s="74">
        <f>IF(P38-Q38=0,"-",(P38-Q38)/Q38*100)</f>
        <v>1.6170212765957495</v>
      </c>
      <c r="S38" s="8"/>
      <c r="T38" s="8"/>
      <c r="U38" s="406"/>
      <c r="V38" s="8"/>
      <c r="W38" s="406"/>
      <c r="X38" s="86">
        <f>+Q38*1000000/C40/90</f>
        <v>55320.150659133709</v>
      </c>
      <c r="Y38" s="8"/>
    </row>
    <row r="39" spans="1:25" ht="12.75">
      <c r="A39" s="352"/>
      <c r="B39" s="9"/>
      <c r="C39" s="80"/>
      <c r="D39" s="94" t="s">
        <v>24</v>
      </c>
      <c r="E39" s="82">
        <v>4127</v>
      </c>
      <c r="F39" s="83">
        <v>3980</v>
      </c>
      <c r="G39" s="83">
        <v>4275</v>
      </c>
      <c r="H39" s="83">
        <v>4103</v>
      </c>
      <c r="I39" s="173">
        <v>3786</v>
      </c>
      <c r="J39" s="97">
        <v>3615</v>
      </c>
      <c r="K39" s="82">
        <v>3946</v>
      </c>
      <c r="L39" s="296">
        <v>3769</v>
      </c>
      <c r="M39" s="115">
        <v>8.1999999999999993</v>
      </c>
      <c r="N39" s="93">
        <v>7.8</v>
      </c>
      <c r="O39" s="74">
        <f>IF(M39-N39=0,"-",(M39-N39)/N39*100)</f>
        <v>5.1282051282051215</v>
      </c>
      <c r="P39" s="115">
        <v>34</v>
      </c>
      <c r="Q39" s="93">
        <v>32.5</v>
      </c>
      <c r="R39" s="74">
        <f>IF(P39-Q39=0,"-",(P39-Q39)/Q39*100)</f>
        <v>4.6153846153846159</v>
      </c>
      <c r="S39" s="8"/>
      <c r="T39" s="8"/>
      <c r="U39" s="406"/>
      <c r="V39" s="8"/>
      <c r="W39" s="406"/>
      <c r="X39" s="86">
        <f>+Q39*1000000/C40/90</f>
        <v>15301.31826741996</v>
      </c>
      <c r="Y39" s="8"/>
    </row>
    <row r="40" spans="1:25" ht="12.75">
      <c r="A40" s="353"/>
      <c r="B40" s="79" t="s">
        <v>25</v>
      </c>
      <c r="C40" s="80">
        <v>23.6</v>
      </c>
      <c r="D40" s="94" t="s">
        <v>26</v>
      </c>
      <c r="E40" s="82">
        <f t="shared" ref="E40:N40" si="6">E38+E39</f>
        <v>17520</v>
      </c>
      <c r="F40" s="83">
        <f t="shared" si="6"/>
        <v>16799</v>
      </c>
      <c r="G40" s="83">
        <f t="shared" si="6"/>
        <v>19791</v>
      </c>
      <c r="H40" s="83">
        <f t="shared" si="6"/>
        <v>19255</v>
      </c>
      <c r="I40" s="173">
        <f t="shared" si="6"/>
        <v>15420</v>
      </c>
      <c r="J40" s="97">
        <f t="shared" si="6"/>
        <v>14792</v>
      </c>
      <c r="K40" s="82">
        <f t="shared" si="6"/>
        <v>17804</v>
      </c>
      <c r="L40" s="173">
        <f t="shared" si="6"/>
        <v>17414</v>
      </c>
      <c r="M40" s="115">
        <f t="shared" si="6"/>
        <v>33.5</v>
      </c>
      <c r="N40" s="93">
        <f t="shared" si="6"/>
        <v>32.1</v>
      </c>
      <c r="O40" s="74">
        <f>IF(M40-N40=0,"-",(M40-N40)/N40*100)</f>
        <v>4.3613707165108995</v>
      </c>
      <c r="P40" s="92">
        <f>P38+P39</f>
        <v>153.4</v>
      </c>
      <c r="Q40" s="93">
        <f>Q38+Q39</f>
        <v>150</v>
      </c>
      <c r="R40" s="74">
        <f>IF(P40-Q40=0,"-",(P40-Q40)/Q40*100)</f>
        <v>2.2666666666666702</v>
      </c>
      <c r="S40" s="8"/>
      <c r="T40" s="86">
        <f>+P40*1000000/C40/365</f>
        <v>17808.219178082192</v>
      </c>
      <c r="U40" s="406">
        <f>+T40-K40</f>
        <v>4.2191780821922293</v>
      </c>
      <c r="V40" s="86">
        <f>+Q40*1000000/C40/365</f>
        <v>17413.512885999535</v>
      </c>
      <c r="W40" s="406">
        <f>+V40-L40</f>
        <v>-0.48711400046522613</v>
      </c>
      <c r="X40" s="86">
        <f>+X38+X39</f>
        <v>70621.468926553673</v>
      </c>
      <c r="Y40" s="8"/>
    </row>
    <row r="41" spans="1:25" ht="12.75">
      <c r="A41" s="348"/>
      <c r="B41" s="9"/>
      <c r="C41" s="80"/>
      <c r="D41" s="57"/>
      <c r="E41" s="82"/>
      <c r="F41" s="83"/>
      <c r="G41" s="83"/>
      <c r="H41" s="83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349" t="s">
        <v>44</v>
      </c>
      <c r="B42" s="68"/>
      <c r="C42" s="101" t="s">
        <v>23</v>
      </c>
      <c r="D42" s="94" t="s">
        <v>20</v>
      </c>
      <c r="E42" s="82">
        <v>39834</v>
      </c>
      <c r="F42" s="83">
        <v>37157</v>
      </c>
      <c r="G42" s="83">
        <v>42404</v>
      </c>
      <c r="H42" s="83">
        <v>40550</v>
      </c>
      <c r="I42" s="173">
        <v>13479</v>
      </c>
      <c r="J42" s="97">
        <v>12509</v>
      </c>
      <c r="K42" s="82">
        <v>16234</v>
      </c>
      <c r="L42" s="296">
        <v>15566</v>
      </c>
      <c r="M42" s="115">
        <v>162.30000000000001</v>
      </c>
      <c r="N42" s="93">
        <v>150.6</v>
      </c>
      <c r="O42" s="74">
        <f>IF(M42-N42=0,"-",(M42-N42)/N42*100)</f>
        <v>7.7689243027888555</v>
      </c>
      <c r="P42" s="115">
        <v>775.6</v>
      </c>
      <c r="Q42" s="93">
        <v>743.7</v>
      </c>
      <c r="R42" s="74">
        <f>IF(P42-Q42=0,"-",(P42-Q42)/Q42*100)</f>
        <v>4.2893639908565246</v>
      </c>
      <c r="S42" s="8"/>
      <c r="T42" s="8"/>
      <c r="U42" s="406"/>
      <c r="V42" s="8"/>
      <c r="W42" s="406"/>
      <c r="X42" s="8"/>
      <c r="Y42" s="8"/>
    </row>
    <row r="43" spans="1:25" ht="12.75">
      <c r="A43" s="348"/>
      <c r="B43" s="9"/>
      <c r="C43" s="80"/>
      <c r="D43" s="94" t="s">
        <v>24</v>
      </c>
      <c r="E43" s="82">
        <v>10149</v>
      </c>
      <c r="F43" s="83">
        <v>9854</v>
      </c>
      <c r="G43" s="83">
        <v>10077</v>
      </c>
      <c r="H43" s="83">
        <v>9672</v>
      </c>
      <c r="I43" s="173">
        <v>3573</v>
      </c>
      <c r="J43" s="97">
        <v>3437</v>
      </c>
      <c r="K43" s="82">
        <v>3624</v>
      </c>
      <c r="L43" s="296">
        <v>3483</v>
      </c>
      <c r="M43" s="115">
        <v>43</v>
      </c>
      <c r="N43" s="93">
        <v>41.4</v>
      </c>
      <c r="O43" s="74">
        <f>IF(M43-N43=0,"-",(M43-N43)/N43*100)</f>
        <v>3.8647342995169116</v>
      </c>
      <c r="P43" s="115">
        <v>173.1</v>
      </c>
      <c r="Q43" s="93">
        <v>166.4</v>
      </c>
      <c r="R43" s="74">
        <f>IF(P43-Q43=0,"-",(P43-Q43)/Q43*100)</f>
        <v>4.0264423076923013</v>
      </c>
      <c r="S43" s="8"/>
      <c r="T43" s="8"/>
      <c r="U43" s="406"/>
      <c r="V43" s="8"/>
      <c r="W43" s="406"/>
      <c r="X43" s="8"/>
      <c r="Y43" s="8"/>
    </row>
    <row r="44" spans="1:25" ht="12.75">
      <c r="A44" s="350"/>
      <c r="B44" s="79" t="s">
        <v>25</v>
      </c>
      <c r="C44" s="80">
        <v>130.9</v>
      </c>
      <c r="D44" s="94" t="s">
        <v>26</v>
      </c>
      <c r="E44" s="82">
        <f t="shared" ref="E44:N44" si="7">E42+E43</f>
        <v>49983</v>
      </c>
      <c r="F44" s="83">
        <f t="shared" si="7"/>
        <v>47011</v>
      </c>
      <c r="G44" s="83">
        <f t="shared" si="7"/>
        <v>52481</v>
      </c>
      <c r="H44" s="83">
        <f t="shared" si="7"/>
        <v>50222</v>
      </c>
      <c r="I44" s="173">
        <f t="shared" si="7"/>
        <v>17052</v>
      </c>
      <c r="J44" s="97">
        <f t="shared" si="7"/>
        <v>15946</v>
      </c>
      <c r="K44" s="82">
        <f t="shared" si="7"/>
        <v>19858</v>
      </c>
      <c r="L44" s="173">
        <f t="shared" si="7"/>
        <v>19049</v>
      </c>
      <c r="M44" s="115">
        <f t="shared" si="7"/>
        <v>205.3</v>
      </c>
      <c r="N44" s="93">
        <f t="shared" si="7"/>
        <v>192</v>
      </c>
      <c r="O44" s="74">
        <f>IF(M44-N44=0,"-",(M44-N44)/N44*100)</f>
        <v>6.9270833333333393</v>
      </c>
      <c r="P44" s="92">
        <f>P42+P43</f>
        <v>948.7</v>
      </c>
      <c r="Q44" s="93">
        <f>Q42+Q43</f>
        <v>910.1</v>
      </c>
      <c r="R44" s="74">
        <f>IF(P44-Q44=0,"-",(P44-Q44)/Q44*100)</f>
        <v>4.2412921656960796</v>
      </c>
      <c r="S44" s="8"/>
      <c r="T44" s="86">
        <f>+P44*1000000/C44/365</f>
        <v>19856.211475873039</v>
      </c>
      <c r="U44" s="406">
        <f>+T44-K44</f>
        <v>-1.7885241269614198</v>
      </c>
      <c r="V44" s="86">
        <f>+Q44*1000000/C44/365</f>
        <v>19048.31671149157</v>
      </c>
      <c r="W44" s="406">
        <f>+V44-L44</f>
        <v>-0.68328850842954125</v>
      </c>
      <c r="X44" s="8"/>
      <c r="Y44" s="8"/>
    </row>
    <row r="45" spans="1:25" ht="12.75">
      <c r="A45" s="348"/>
      <c r="B45" s="9"/>
      <c r="C45" s="80"/>
      <c r="D45" s="57"/>
      <c r="E45" s="82"/>
      <c r="F45" s="83"/>
      <c r="G45" s="83"/>
      <c r="H45" s="83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"/>
      <c r="U45" s="406"/>
      <c r="V45" s="8"/>
      <c r="W45" s="406"/>
      <c r="X45" s="8"/>
      <c r="Y45" s="8"/>
    </row>
    <row r="46" spans="1:25" ht="12.75">
      <c r="A46" s="349" t="s">
        <v>46</v>
      </c>
      <c r="B46" s="68"/>
      <c r="C46" s="80"/>
      <c r="D46" s="94" t="s">
        <v>20</v>
      </c>
      <c r="E46" s="82">
        <v>41009</v>
      </c>
      <c r="F46" s="83">
        <v>38349</v>
      </c>
      <c r="G46" s="83">
        <v>48303</v>
      </c>
      <c r="H46" s="83">
        <v>47143</v>
      </c>
      <c r="I46" s="173">
        <v>21698</v>
      </c>
      <c r="J46" s="97">
        <v>20348.330000000002</v>
      </c>
      <c r="K46" s="82">
        <v>27429</v>
      </c>
      <c r="L46" s="296">
        <v>26827</v>
      </c>
      <c r="M46" s="115">
        <v>167.1</v>
      </c>
      <c r="N46" s="93">
        <v>156.69999999999999</v>
      </c>
      <c r="O46" s="74">
        <f>SUM(M46/N46-1)*100</f>
        <v>6.6368857689853344</v>
      </c>
      <c r="P46" s="115">
        <v>838</v>
      </c>
      <c r="Q46" s="93">
        <v>819.6</v>
      </c>
      <c r="R46" s="74">
        <f>SUM(P46/Q46-1)*100</f>
        <v>2.2449975597852667</v>
      </c>
      <c r="S46" s="8"/>
      <c r="T46" s="8"/>
      <c r="U46" s="406"/>
      <c r="V46" s="8"/>
      <c r="W46" s="406"/>
      <c r="X46" s="8"/>
      <c r="Y46" s="8"/>
    </row>
    <row r="47" spans="1:25" ht="12.75">
      <c r="A47" s="349" t="s">
        <v>47</v>
      </c>
      <c r="B47" s="68"/>
      <c r="C47" s="80"/>
      <c r="D47" s="94" t="s">
        <v>24</v>
      </c>
      <c r="E47" s="82">
        <v>14010</v>
      </c>
      <c r="F47" s="83">
        <v>13547</v>
      </c>
      <c r="G47" s="83">
        <v>14301</v>
      </c>
      <c r="H47" s="83">
        <v>13603</v>
      </c>
      <c r="I47" s="173">
        <v>8067</v>
      </c>
      <c r="J47" s="97">
        <v>7839</v>
      </c>
      <c r="K47" s="82">
        <v>8378.42</v>
      </c>
      <c r="L47" s="296">
        <v>8009</v>
      </c>
      <c r="M47" s="115">
        <v>62.1</v>
      </c>
      <c r="N47" s="93">
        <v>60.4</v>
      </c>
      <c r="O47" s="74">
        <f>SUM(M47/N47-1)*100</f>
        <v>2.8145695364238499</v>
      </c>
      <c r="P47" s="115">
        <v>256</v>
      </c>
      <c r="Q47" s="93">
        <v>244.7</v>
      </c>
      <c r="R47" s="74">
        <f>SUM(P47/Q47-1)*100</f>
        <v>4.6178994687372299</v>
      </c>
      <c r="S47" s="8"/>
      <c r="T47" s="8"/>
      <c r="U47" s="406"/>
      <c r="V47" s="8"/>
      <c r="W47" s="406"/>
      <c r="X47" s="8"/>
      <c r="Y47" s="8"/>
    </row>
    <row r="48" spans="1:25" ht="12.75">
      <c r="A48" s="349" t="s">
        <v>48</v>
      </c>
      <c r="B48" s="79" t="s">
        <v>25</v>
      </c>
      <c r="C48" s="80">
        <v>83.7</v>
      </c>
      <c r="D48" s="94" t="s">
        <v>26</v>
      </c>
      <c r="E48" s="82">
        <f>+E46+E47</f>
        <v>55019</v>
      </c>
      <c r="F48" s="83">
        <f t="shared" ref="F48:N48" si="8">+F46+F47</f>
        <v>51896</v>
      </c>
      <c r="G48" s="83">
        <f t="shared" si="8"/>
        <v>62604</v>
      </c>
      <c r="H48" s="83">
        <f t="shared" si="8"/>
        <v>60746</v>
      </c>
      <c r="I48" s="173">
        <f t="shared" si="8"/>
        <v>29765</v>
      </c>
      <c r="J48" s="97">
        <f t="shared" si="8"/>
        <v>28187.33</v>
      </c>
      <c r="K48" s="82">
        <f t="shared" si="8"/>
        <v>35807.42</v>
      </c>
      <c r="L48" s="173">
        <f t="shared" si="8"/>
        <v>34836</v>
      </c>
      <c r="M48" s="115">
        <f t="shared" si="8"/>
        <v>229.2</v>
      </c>
      <c r="N48" s="93">
        <f t="shared" si="8"/>
        <v>217.1</v>
      </c>
      <c r="O48" s="74">
        <f>SUM(M48/N48-1)*100</f>
        <v>5.5734684477199314</v>
      </c>
      <c r="P48" s="92">
        <f>+P46+P47</f>
        <v>1094</v>
      </c>
      <c r="Q48" s="93">
        <f>+Q46+Q47</f>
        <v>1064.3</v>
      </c>
      <c r="R48" s="74">
        <f>SUM(P48/Q48-1)*100</f>
        <v>2.7905665695762583</v>
      </c>
      <c r="S48" s="8"/>
      <c r="T48" s="86">
        <f>+P48*1000000/C48/365</f>
        <v>35809.561218310664</v>
      </c>
      <c r="U48" s="406">
        <f>+T48-K48</f>
        <v>2.1412183106658631</v>
      </c>
      <c r="V48" s="86">
        <f>+Q48*1000000/C48/365</f>
        <v>34837.400369879382</v>
      </c>
      <c r="W48" s="406">
        <f>+V48-L48</f>
        <v>1.4003698793821968</v>
      </c>
      <c r="X48" s="8"/>
      <c r="Y48" s="8"/>
    </row>
    <row r="49" spans="1:25" ht="12.75">
      <c r="A49" s="348"/>
      <c r="B49" s="9"/>
      <c r="C49" s="80"/>
      <c r="D49" s="57"/>
      <c r="E49" s="82"/>
      <c r="F49" s="83"/>
      <c r="G49" s="83"/>
      <c r="H49" s="83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6"/>
      <c r="U49" s="406"/>
      <c r="V49" s="8"/>
      <c r="W49" s="406"/>
      <c r="X49" s="8"/>
      <c r="Y49" s="8"/>
    </row>
    <row r="50" spans="1:25" ht="12.75">
      <c r="A50" s="349" t="s">
        <v>46</v>
      </c>
      <c r="B50" s="68"/>
      <c r="C50" s="80"/>
      <c r="D50" s="94" t="s">
        <v>20</v>
      </c>
      <c r="E50" s="82">
        <v>54825</v>
      </c>
      <c r="F50" s="83">
        <v>51379</v>
      </c>
      <c r="G50" s="83">
        <v>57477</v>
      </c>
      <c r="H50" s="83">
        <v>56043</v>
      </c>
      <c r="I50" s="173">
        <v>12791</v>
      </c>
      <c r="J50" s="97">
        <v>11945</v>
      </c>
      <c r="K50" s="82">
        <v>14058</v>
      </c>
      <c r="L50" s="296">
        <v>13675</v>
      </c>
      <c r="M50" s="115">
        <v>189.7</v>
      </c>
      <c r="N50" s="93">
        <v>177.1</v>
      </c>
      <c r="O50" s="74">
        <f>SUM(M50/N50-1)*100</f>
        <v>7.1146245059288571</v>
      </c>
      <c r="P50" s="115">
        <v>827.2</v>
      </c>
      <c r="Q50" s="93">
        <v>804.6</v>
      </c>
      <c r="R50" s="74">
        <f>SUM(P50/Q50-1)*100</f>
        <v>2.8088491175739527</v>
      </c>
      <c r="S50" s="8"/>
      <c r="T50" s="8"/>
      <c r="U50" s="406"/>
      <c r="V50" s="8"/>
      <c r="W50" s="406"/>
      <c r="X50" s="8"/>
      <c r="Y50" s="8"/>
    </row>
    <row r="51" spans="1:25" ht="12.75">
      <c r="A51" s="349" t="s">
        <v>49</v>
      </c>
      <c r="B51" s="68"/>
      <c r="C51" s="80"/>
      <c r="D51" s="94" t="s">
        <v>24</v>
      </c>
      <c r="E51" s="82">
        <v>15155</v>
      </c>
      <c r="F51" s="83">
        <v>14539</v>
      </c>
      <c r="G51" s="83">
        <v>15224</v>
      </c>
      <c r="H51" s="83">
        <v>14810</v>
      </c>
      <c r="I51" s="173">
        <v>3756</v>
      </c>
      <c r="J51" s="97">
        <v>3560</v>
      </c>
      <c r="K51" s="82">
        <v>3800</v>
      </c>
      <c r="L51" s="296">
        <v>3688</v>
      </c>
      <c r="M51" s="115">
        <v>55.7</v>
      </c>
      <c r="N51" s="93">
        <v>52.8</v>
      </c>
      <c r="O51" s="74">
        <f>SUM(M51/N51-1)*100</f>
        <v>5.4924242424242431</v>
      </c>
      <c r="P51" s="115">
        <v>223.6</v>
      </c>
      <c r="Q51" s="93">
        <v>217</v>
      </c>
      <c r="R51" s="74">
        <f>SUM(P51/Q51-1)*100</f>
        <v>3.0414746543778737</v>
      </c>
      <c r="S51" s="8"/>
      <c r="T51" s="8"/>
      <c r="U51" s="406"/>
      <c r="V51" s="8"/>
      <c r="W51" s="406"/>
      <c r="X51" s="8"/>
      <c r="Y51" s="8"/>
    </row>
    <row r="52" spans="1:25" ht="12.75">
      <c r="A52" s="349" t="s">
        <v>50</v>
      </c>
      <c r="B52" s="79" t="s">
        <v>25</v>
      </c>
      <c r="C52" s="80">
        <v>161.19999999999999</v>
      </c>
      <c r="D52" s="94" t="s">
        <v>26</v>
      </c>
      <c r="E52" s="82">
        <f>+E50+E51</f>
        <v>69980</v>
      </c>
      <c r="F52" s="83">
        <f t="shared" ref="F52:N52" si="9">+F50+F51</f>
        <v>65918</v>
      </c>
      <c r="G52" s="83">
        <f t="shared" si="9"/>
        <v>72701</v>
      </c>
      <c r="H52" s="83">
        <f t="shared" si="9"/>
        <v>70853</v>
      </c>
      <c r="I52" s="173">
        <f t="shared" si="9"/>
        <v>16547</v>
      </c>
      <c r="J52" s="97">
        <f t="shared" si="9"/>
        <v>15505</v>
      </c>
      <c r="K52" s="82">
        <f t="shared" si="9"/>
        <v>17858</v>
      </c>
      <c r="L52" s="173">
        <f t="shared" si="9"/>
        <v>17363</v>
      </c>
      <c r="M52" s="115">
        <f t="shared" si="9"/>
        <v>245.39999999999998</v>
      </c>
      <c r="N52" s="93">
        <f t="shared" si="9"/>
        <v>229.89999999999998</v>
      </c>
      <c r="O52" s="74">
        <f>SUM(M52/N52-1)*100</f>
        <v>6.7420617659852189</v>
      </c>
      <c r="P52" s="92">
        <f>+P50+P51</f>
        <v>1050.8</v>
      </c>
      <c r="Q52" s="93">
        <f>+Q50+Q51</f>
        <v>1021.6</v>
      </c>
      <c r="R52" s="74">
        <f>SUM(P52/Q52-1)*100</f>
        <v>2.8582615505089892</v>
      </c>
      <c r="S52" s="8"/>
      <c r="T52" s="86">
        <f>+P52*1000000/C52/365</f>
        <v>17859.206635167749</v>
      </c>
      <c r="U52" s="406">
        <f>+T52-K52</f>
        <v>1.2066351677494822</v>
      </c>
      <c r="V52" s="86">
        <f>+Q52*1000000/C52/365</f>
        <v>17362.928719534997</v>
      </c>
      <c r="W52" s="406">
        <f>+V52-L52</f>
        <v>-7.1280465002928395E-2</v>
      </c>
      <c r="X52" s="8"/>
      <c r="Y52" s="8"/>
    </row>
    <row r="53" spans="1:25" ht="12.75">
      <c r="A53" s="348"/>
      <c r="B53" s="9"/>
      <c r="C53" s="80"/>
      <c r="D53" s="57" t="s">
        <v>51</v>
      </c>
      <c r="E53" s="82"/>
      <c r="F53" s="83"/>
      <c r="G53" s="83"/>
      <c r="H53" s="83"/>
      <c r="I53" s="173"/>
      <c r="J53" s="97"/>
      <c r="K53" s="82"/>
      <c r="L53" s="296"/>
      <c r="M53" s="92"/>
      <c r="N53" s="93"/>
      <c r="O53" s="74"/>
      <c r="P53" s="108"/>
      <c r="Q53" s="93"/>
      <c r="R53" s="74"/>
      <c r="S53" s="8"/>
      <c r="T53" s="8"/>
      <c r="U53" s="406"/>
      <c r="V53" s="8"/>
      <c r="W53" s="406"/>
      <c r="X53" s="8"/>
      <c r="Y53" s="8"/>
    </row>
    <row r="54" spans="1:25" ht="12.75">
      <c r="A54" s="349" t="s">
        <v>53</v>
      </c>
      <c r="B54" s="68"/>
      <c r="C54" s="80"/>
      <c r="D54" s="94" t="s">
        <v>20</v>
      </c>
      <c r="E54" s="82">
        <v>248180</v>
      </c>
      <c r="F54" s="83">
        <v>237850</v>
      </c>
      <c r="G54" s="83">
        <v>245243</v>
      </c>
      <c r="H54" s="83">
        <v>239981</v>
      </c>
      <c r="I54" s="173">
        <v>71166</v>
      </c>
      <c r="J54" s="97">
        <v>66121</v>
      </c>
      <c r="K54" s="82">
        <v>70653.64</v>
      </c>
      <c r="L54" s="296">
        <v>67039</v>
      </c>
      <c r="M54" s="115">
        <v>508.7</v>
      </c>
      <c r="N54" s="93">
        <v>472.7</v>
      </c>
      <c r="O54" s="74">
        <f>SUM(M54/N54-1)*100</f>
        <v>7.6158239898455715</v>
      </c>
      <c r="P54" s="115">
        <v>2003.8</v>
      </c>
      <c r="Q54" s="93">
        <v>1901.3</v>
      </c>
      <c r="R54" s="74">
        <f>SUM(P54/Q54-1)*100</f>
        <v>5.3910482301583018</v>
      </c>
      <c r="S54" s="8"/>
      <c r="T54" s="8"/>
      <c r="U54" s="406"/>
      <c r="V54" s="8"/>
      <c r="W54" s="406"/>
      <c r="X54" s="8"/>
      <c r="Y54" s="8"/>
    </row>
    <row r="55" spans="1:25" ht="12.75">
      <c r="A55" s="349" t="s">
        <v>54</v>
      </c>
      <c r="B55" s="68"/>
      <c r="C55" s="80"/>
      <c r="D55" s="94" t="s">
        <v>24</v>
      </c>
      <c r="E55" s="82">
        <v>46168</v>
      </c>
      <c r="F55" s="83">
        <v>44974.87</v>
      </c>
      <c r="G55" s="83">
        <v>45924</v>
      </c>
      <c r="H55" s="83">
        <v>45327</v>
      </c>
      <c r="I55" s="173">
        <v>13154</v>
      </c>
      <c r="J55" s="97">
        <v>12523</v>
      </c>
      <c r="K55" s="82">
        <v>13140</v>
      </c>
      <c r="L55" s="296">
        <v>12648</v>
      </c>
      <c r="M55" s="115">
        <v>94</v>
      </c>
      <c r="N55" s="93">
        <v>89.5</v>
      </c>
      <c r="O55" s="74">
        <f>SUM(M55/N55-1)*100</f>
        <v>5.027932960893855</v>
      </c>
      <c r="P55" s="115">
        <v>372.7</v>
      </c>
      <c r="Q55" s="93">
        <v>358.7</v>
      </c>
      <c r="R55" s="74">
        <f>SUM(P55/Q55-1)*100</f>
        <v>3.9029829941455318</v>
      </c>
      <c r="S55" s="8"/>
      <c r="T55" s="8"/>
      <c r="U55" s="406"/>
      <c r="V55" s="8"/>
      <c r="W55" s="406"/>
      <c r="X55" s="8"/>
      <c r="Y55" s="8"/>
    </row>
    <row r="56" spans="1:25" ht="12.75">
      <c r="A56" s="349"/>
      <c r="B56" s="79" t="s">
        <v>25</v>
      </c>
      <c r="C56" s="80">
        <v>77.7</v>
      </c>
      <c r="D56" s="94" t="s">
        <v>26</v>
      </c>
      <c r="E56" s="82">
        <f>+E54+E55</f>
        <v>294348</v>
      </c>
      <c r="F56" s="83">
        <f t="shared" ref="F56:N56" si="10">+F54+F55</f>
        <v>282824.87</v>
      </c>
      <c r="G56" s="83">
        <f t="shared" si="10"/>
        <v>291167</v>
      </c>
      <c r="H56" s="83">
        <f t="shared" si="10"/>
        <v>285308</v>
      </c>
      <c r="I56" s="173">
        <f t="shared" si="10"/>
        <v>84320</v>
      </c>
      <c r="J56" s="97">
        <f t="shared" si="10"/>
        <v>78644</v>
      </c>
      <c r="K56" s="82">
        <f t="shared" si="10"/>
        <v>83793.64</v>
      </c>
      <c r="L56" s="173">
        <f t="shared" si="10"/>
        <v>79687</v>
      </c>
      <c r="M56" s="115">
        <f t="shared" si="10"/>
        <v>602.70000000000005</v>
      </c>
      <c r="N56" s="93">
        <f t="shared" si="10"/>
        <v>562.20000000000005</v>
      </c>
      <c r="O56" s="74">
        <f>SUM(M56/N56-1)*100</f>
        <v>7.2038420490928567</v>
      </c>
      <c r="P56" s="92">
        <f>+P54+P55</f>
        <v>2376.5</v>
      </c>
      <c r="Q56" s="93">
        <f>+Q54+Q55</f>
        <v>2260</v>
      </c>
      <c r="R56" s="74">
        <f>SUM(P56/Q56-1)*100</f>
        <v>5.1548672566371634</v>
      </c>
      <c r="S56" s="8"/>
      <c r="T56" s="86">
        <f>+P56*1000000/C56/365</f>
        <v>83796.124892015301</v>
      </c>
      <c r="U56" s="406">
        <f>+T56-K56</f>
        <v>2.4848920153017389</v>
      </c>
      <c r="V56" s="86">
        <f>+Q56*1000000/C56/365</f>
        <v>79688.298866381054</v>
      </c>
      <c r="W56" s="406">
        <f>+V56-L56</f>
        <v>1.2988663810538128</v>
      </c>
      <c r="X56" s="8"/>
      <c r="Y56" s="8"/>
    </row>
    <row r="57" spans="1:25" ht="12.75">
      <c r="A57" s="348"/>
      <c r="B57" s="9"/>
      <c r="C57" s="80"/>
      <c r="D57" s="57"/>
      <c r="E57" s="82"/>
      <c r="F57" s="83"/>
      <c r="G57" s="83"/>
      <c r="H57" s="83"/>
      <c r="I57" s="173"/>
      <c r="J57" s="97"/>
      <c r="K57" s="82"/>
      <c r="L57" s="296"/>
      <c r="M57" s="92"/>
      <c r="N57" s="93"/>
      <c r="O57" s="74"/>
      <c r="P57" s="108"/>
      <c r="Q57" s="93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349" t="s">
        <v>56</v>
      </c>
      <c r="B58" s="68"/>
      <c r="C58" s="80"/>
      <c r="D58" s="94" t="s">
        <v>20</v>
      </c>
      <c r="E58" s="82">
        <v>46822</v>
      </c>
      <c r="F58" s="83">
        <v>44605</v>
      </c>
      <c r="G58" s="83">
        <v>48105</v>
      </c>
      <c r="H58" s="83">
        <v>46719</v>
      </c>
      <c r="I58" s="173">
        <v>48310</v>
      </c>
      <c r="J58" s="97">
        <v>46065</v>
      </c>
      <c r="K58" s="82">
        <v>50019</v>
      </c>
      <c r="L58" s="296">
        <v>48702</v>
      </c>
      <c r="M58" s="115">
        <v>106.7</v>
      </c>
      <c r="N58" s="93">
        <v>101.7</v>
      </c>
      <c r="O58" s="74">
        <f>SUM(M58/N58-1)*100</f>
        <v>4.9164208456243808</v>
      </c>
      <c r="P58" s="115">
        <v>438.2</v>
      </c>
      <c r="Q58" s="93">
        <v>426.6</v>
      </c>
      <c r="R58" s="74">
        <f>SUM(P58/Q58-1)*100</f>
        <v>2.7191748710736041</v>
      </c>
      <c r="S58" s="8"/>
      <c r="T58" s="8"/>
      <c r="U58" s="406"/>
      <c r="V58" s="8"/>
      <c r="W58" s="406"/>
      <c r="X58" s="8"/>
      <c r="Y58" s="8"/>
    </row>
    <row r="59" spans="1:25" ht="12.75">
      <c r="A59" s="348"/>
      <c r="B59" s="9"/>
      <c r="C59" s="80"/>
      <c r="D59" s="94" t="s">
        <v>24</v>
      </c>
      <c r="E59" s="82">
        <v>9479</v>
      </c>
      <c r="F59" s="83">
        <v>9305</v>
      </c>
      <c r="G59" s="83">
        <v>9532</v>
      </c>
      <c r="H59" s="83">
        <v>9367</v>
      </c>
      <c r="I59" s="173">
        <v>9851</v>
      </c>
      <c r="J59" s="97">
        <v>9605</v>
      </c>
      <c r="K59" s="82">
        <v>9920</v>
      </c>
      <c r="L59" s="296">
        <v>9706</v>
      </c>
      <c r="M59" s="115">
        <v>21.8</v>
      </c>
      <c r="N59" s="93">
        <v>21.2</v>
      </c>
      <c r="O59" s="74">
        <f>SUM(M59/N59-1)*100</f>
        <v>2.8301886792452935</v>
      </c>
      <c r="P59" s="115">
        <v>86.9</v>
      </c>
      <c r="Q59" s="93">
        <v>85</v>
      </c>
      <c r="R59" s="74">
        <f>SUM(P59/Q59-1)*100</f>
        <v>2.2352941176470686</v>
      </c>
      <c r="S59" s="8"/>
      <c r="T59" s="8"/>
      <c r="U59" s="406"/>
      <c r="V59" s="8"/>
      <c r="W59" s="406"/>
      <c r="X59" s="8"/>
      <c r="Y59" s="8"/>
    </row>
    <row r="60" spans="1:25" ht="12.75">
      <c r="A60" s="349"/>
      <c r="B60" s="79" t="s">
        <v>25</v>
      </c>
      <c r="C60" s="80">
        <v>24</v>
      </c>
      <c r="D60" s="94" t="s">
        <v>26</v>
      </c>
      <c r="E60" s="82">
        <f>+E58+E59</f>
        <v>56301</v>
      </c>
      <c r="F60" s="83">
        <f t="shared" ref="F60:N60" si="11">+F58+F59</f>
        <v>53910</v>
      </c>
      <c r="G60" s="83">
        <f t="shared" si="11"/>
        <v>57637</v>
      </c>
      <c r="H60" s="83">
        <f t="shared" si="11"/>
        <v>56086</v>
      </c>
      <c r="I60" s="173">
        <f t="shared" si="11"/>
        <v>58161</v>
      </c>
      <c r="J60" s="97">
        <f t="shared" si="11"/>
        <v>55670</v>
      </c>
      <c r="K60" s="82">
        <f t="shared" si="11"/>
        <v>59939</v>
      </c>
      <c r="L60" s="173">
        <f t="shared" si="11"/>
        <v>58408</v>
      </c>
      <c r="M60" s="115">
        <f t="shared" si="11"/>
        <v>128.5</v>
      </c>
      <c r="N60" s="93">
        <f t="shared" si="11"/>
        <v>122.9</v>
      </c>
      <c r="O60" s="74">
        <f>SUM(M60/N60-1)*100</f>
        <v>4.5565500406834714</v>
      </c>
      <c r="P60" s="92">
        <f>+P58+P59</f>
        <v>525.1</v>
      </c>
      <c r="Q60" s="93">
        <f>+Q58+Q59</f>
        <v>511.6</v>
      </c>
      <c r="R60" s="74">
        <f>SUM(P60/Q60-1)*100</f>
        <v>2.6387802971071128</v>
      </c>
      <c r="S60" s="8"/>
      <c r="T60" s="86">
        <f>+P60*1000000/C60/365</f>
        <v>59942.922374429225</v>
      </c>
      <c r="U60" s="406">
        <f>+T60-K60</f>
        <v>3.9223744292248739</v>
      </c>
      <c r="V60" s="86">
        <f>+Q60*1000000/C60/365</f>
        <v>58401.826484018267</v>
      </c>
      <c r="W60" s="406">
        <f>+V60-L60</f>
        <v>-6.1735159817326348</v>
      </c>
      <c r="X60" s="8"/>
      <c r="Y60" s="8"/>
    </row>
    <row r="61" spans="1:25" ht="12.75">
      <c r="A61" s="348"/>
      <c r="B61" s="9"/>
      <c r="C61" s="80"/>
      <c r="D61" s="57"/>
      <c r="E61" s="82"/>
      <c r="F61" s="83"/>
      <c r="G61" s="83"/>
      <c r="H61" s="83"/>
      <c r="I61" s="173"/>
      <c r="J61" s="97"/>
      <c r="K61" s="82"/>
      <c r="L61" s="296"/>
      <c r="M61" s="92"/>
      <c r="N61" s="93"/>
      <c r="O61" s="74"/>
      <c r="P61" s="108"/>
      <c r="Q61" s="93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351" t="s">
        <v>61</v>
      </c>
      <c r="B62" s="68"/>
      <c r="C62" s="101" t="s">
        <v>23</v>
      </c>
      <c r="D62" s="94" t="s">
        <v>20</v>
      </c>
      <c r="E62" s="82">
        <v>79743</v>
      </c>
      <c r="F62" s="83">
        <v>75018</v>
      </c>
      <c r="G62" s="83">
        <v>81298</v>
      </c>
      <c r="H62" s="83">
        <v>77863</v>
      </c>
      <c r="I62" s="173">
        <v>36507</v>
      </c>
      <c r="J62" s="97">
        <v>34506</v>
      </c>
      <c r="K62" s="82">
        <v>39149</v>
      </c>
      <c r="L62" s="296">
        <v>37913</v>
      </c>
      <c r="M62" s="115">
        <v>289.8</v>
      </c>
      <c r="N62" s="93">
        <v>274</v>
      </c>
      <c r="O62" s="74">
        <f>IF(M62-N62=0,"-",(M62-N62)/N62*100)</f>
        <v>5.7664233576642374</v>
      </c>
      <c r="P62" s="115">
        <v>1233.2</v>
      </c>
      <c r="Q62" s="93">
        <v>1194.3</v>
      </c>
      <c r="R62" s="74">
        <f>IF(P62-Q62=0,"-",(P62-Q62)/Q62*100)</f>
        <v>3.2571380725111023</v>
      </c>
      <c r="S62" s="8"/>
      <c r="T62" s="327">
        <f>+P62*1000000/C64/181</f>
        <v>78948.547723155134</v>
      </c>
      <c r="U62" s="406"/>
      <c r="V62" s="327">
        <f>+Q62*1000000/C64/181</f>
        <v>76458.198626146754</v>
      </c>
      <c r="W62" s="406"/>
      <c r="X62" s="8"/>
      <c r="Y62" s="8"/>
    </row>
    <row r="63" spans="1:25" ht="12.75">
      <c r="A63" s="352"/>
      <c r="B63" s="9"/>
      <c r="C63" s="80"/>
      <c r="D63" s="94" t="s">
        <v>24</v>
      </c>
      <c r="E63" s="82">
        <v>21988</v>
      </c>
      <c r="F63" s="83">
        <v>21283</v>
      </c>
      <c r="G63" s="83">
        <v>21809</v>
      </c>
      <c r="H63" s="83">
        <v>20989</v>
      </c>
      <c r="I63" s="173">
        <v>9041</v>
      </c>
      <c r="J63" s="97">
        <v>8997</v>
      </c>
      <c r="K63" s="82">
        <v>9154</v>
      </c>
      <c r="L63" s="296">
        <v>8979</v>
      </c>
      <c r="M63" s="115">
        <v>71.8</v>
      </c>
      <c r="N63" s="93">
        <v>71.400000000000006</v>
      </c>
      <c r="O63" s="74">
        <f>IF(M63-N63=0,"-",(M63-N63)/N63*100)</f>
        <v>0.56022408963584236</v>
      </c>
      <c r="P63" s="115">
        <v>288.39999999999998</v>
      </c>
      <c r="Q63" s="93">
        <v>282.8</v>
      </c>
      <c r="R63" s="74">
        <f>IF(P63-Q63=0,"-",(P63-Q63)/Q63*100)</f>
        <v>1.9801980198019682</v>
      </c>
      <c r="S63" s="8"/>
      <c r="T63" s="327">
        <f>+P63*1000000/C64/181</f>
        <v>18463.153716637968</v>
      </c>
      <c r="U63" s="406"/>
      <c r="V63" s="327">
        <f>+Q63*1000000/C64/181</f>
        <v>18104.645877479947</v>
      </c>
      <c r="W63" s="406"/>
      <c r="X63" s="8"/>
      <c r="Y63" s="8"/>
    </row>
    <row r="64" spans="1:25" ht="12.75">
      <c r="A64" s="353"/>
      <c r="B64" s="79" t="s">
        <v>25</v>
      </c>
      <c r="C64" s="80">
        <v>86.3</v>
      </c>
      <c r="D64" s="94" t="s">
        <v>26</v>
      </c>
      <c r="E64" s="82">
        <f t="shared" ref="E64:N64" si="12">E62+E63</f>
        <v>101731</v>
      </c>
      <c r="F64" s="83">
        <f t="shared" si="12"/>
        <v>96301</v>
      </c>
      <c r="G64" s="83">
        <f t="shared" si="12"/>
        <v>103107</v>
      </c>
      <c r="H64" s="83">
        <f t="shared" si="12"/>
        <v>98852</v>
      </c>
      <c r="I64" s="173">
        <f t="shared" si="12"/>
        <v>45548</v>
      </c>
      <c r="J64" s="97">
        <f t="shared" si="12"/>
        <v>43503</v>
      </c>
      <c r="K64" s="82">
        <f t="shared" si="12"/>
        <v>48303</v>
      </c>
      <c r="L64" s="173">
        <f t="shared" si="12"/>
        <v>46892</v>
      </c>
      <c r="M64" s="115">
        <f t="shared" si="12"/>
        <v>361.6</v>
      </c>
      <c r="N64" s="93">
        <f t="shared" si="12"/>
        <v>345.4</v>
      </c>
      <c r="O64" s="74">
        <f>IF(M64-N64=0,"-",(M64-N64)/N64*100)</f>
        <v>4.6902142443543857</v>
      </c>
      <c r="P64" s="92">
        <f>P62+P63</f>
        <v>1521.6</v>
      </c>
      <c r="Q64" s="93">
        <f>Q62+Q63</f>
        <v>1477.1</v>
      </c>
      <c r="R64" s="74">
        <f>IF(P64-Q64=0,"-",(P64-Q64)/Q64*100)</f>
        <v>3.0126599417778079</v>
      </c>
      <c r="S64" s="8"/>
      <c r="T64" s="86">
        <f>+P64*1000000/C64/365</f>
        <v>48305.52865918506</v>
      </c>
      <c r="U64" s="406">
        <f>+T64-K64</f>
        <v>2.5286591850599507</v>
      </c>
      <c r="V64" s="86">
        <f>+Q64*1000000/C64/365</f>
        <v>46892.807822346389</v>
      </c>
      <c r="W64" s="406">
        <f>+V64-L64</f>
        <v>0.80782234638900263</v>
      </c>
      <c r="X64" s="86"/>
      <c r="Y64" s="8"/>
    </row>
    <row r="65" spans="1:25" ht="12.75">
      <c r="A65" s="348"/>
      <c r="B65" s="9"/>
      <c r="C65" s="80"/>
      <c r="D65" s="57"/>
      <c r="E65" s="82"/>
      <c r="F65" s="83"/>
      <c r="G65" s="83"/>
      <c r="H65" s="83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349" t="s">
        <v>163</v>
      </c>
      <c r="B66" s="68"/>
      <c r="C66" s="80"/>
      <c r="D66" s="94" t="s">
        <v>20</v>
      </c>
      <c r="E66" s="82">
        <v>113533</v>
      </c>
      <c r="F66" s="83">
        <v>112175</v>
      </c>
      <c r="G66" s="83">
        <v>114912</v>
      </c>
      <c r="H66" s="83">
        <v>114208</v>
      </c>
      <c r="I66" s="173">
        <v>26202</v>
      </c>
      <c r="J66" s="97">
        <v>25266.37</v>
      </c>
      <c r="K66" s="82">
        <v>27573</v>
      </c>
      <c r="L66" s="296">
        <v>27170</v>
      </c>
      <c r="M66" s="115">
        <v>120.5</v>
      </c>
      <c r="N66" s="93">
        <v>116.2</v>
      </c>
      <c r="O66" s="74">
        <f>SUM(M66/N66-1)*100</f>
        <v>3.7005163511187655</v>
      </c>
      <c r="P66" s="115">
        <v>503.2</v>
      </c>
      <c r="Q66" s="93">
        <v>495.9</v>
      </c>
      <c r="R66" s="74">
        <f>SUM(P66/Q66-1)*100</f>
        <v>1.4720709820528421</v>
      </c>
      <c r="S66" s="8"/>
      <c r="T66" s="8"/>
      <c r="U66" s="406"/>
      <c r="V66" s="8"/>
      <c r="W66" s="406"/>
      <c r="X66" s="8"/>
      <c r="Y66" s="8"/>
    </row>
    <row r="67" spans="1:25" ht="12.75">
      <c r="A67" s="348"/>
      <c r="B67" s="9"/>
      <c r="C67" s="80"/>
      <c r="D67" s="94" t="s">
        <v>24</v>
      </c>
      <c r="E67" s="82">
        <v>23178</v>
      </c>
      <c r="F67" s="83">
        <v>22974</v>
      </c>
      <c r="G67" s="83">
        <v>23175</v>
      </c>
      <c r="H67" s="83">
        <v>22751.26</v>
      </c>
      <c r="I67" s="173">
        <v>7045</v>
      </c>
      <c r="J67" s="97">
        <v>6944</v>
      </c>
      <c r="K67" s="82">
        <v>7057</v>
      </c>
      <c r="L67" s="296">
        <v>6879</v>
      </c>
      <c r="M67" s="115">
        <v>32.4</v>
      </c>
      <c r="N67" s="93">
        <v>31.9</v>
      </c>
      <c r="O67" s="74">
        <f>SUM(M67/N67-1)*100</f>
        <v>1.5673981191222541</v>
      </c>
      <c r="P67" s="115">
        <v>128.80000000000001</v>
      </c>
      <c r="Q67" s="93">
        <v>125.5</v>
      </c>
      <c r="R67" s="74">
        <f>SUM(P67/Q67-1)*100</f>
        <v>2.6294820717131628</v>
      </c>
      <c r="S67" s="8"/>
      <c r="T67" s="8"/>
      <c r="U67" s="406"/>
      <c r="V67" s="8"/>
      <c r="W67" s="406"/>
      <c r="X67" s="8"/>
      <c r="Y67" s="8"/>
    </row>
    <row r="68" spans="1:25" ht="12.75">
      <c r="A68" s="349"/>
      <c r="B68" s="79" t="s">
        <v>25</v>
      </c>
      <c r="C68" s="80">
        <v>50</v>
      </c>
      <c r="D68" s="94" t="s">
        <v>26</v>
      </c>
      <c r="E68" s="82">
        <f>+E66+E67</f>
        <v>136711</v>
      </c>
      <c r="F68" s="83">
        <f t="shared" ref="F68:N68" si="13">+F66+F67</f>
        <v>135149</v>
      </c>
      <c r="G68" s="83">
        <f t="shared" si="13"/>
        <v>138087</v>
      </c>
      <c r="H68" s="83">
        <f t="shared" si="13"/>
        <v>136959.26</v>
      </c>
      <c r="I68" s="173">
        <f t="shared" si="13"/>
        <v>33247</v>
      </c>
      <c r="J68" s="97">
        <f t="shared" si="13"/>
        <v>32210.37</v>
      </c>
      <c r="K68" s="82">
        <f t="shared" si="13"/>
        <v>34630</v>
      </c>
      <c r="L68" s="173">
        <f t="shared" si="13"/>
        <v>34049</v>
      </c>
      <c r="M68" s="115">
        <f t="shared" si="13"/>
        <v>152.9</v>
      </c>
      <c r="N68" s="93">
        <f t="shared" si="13"/>
        <v>148.1</v>
      </c>
      <c r="O68" s="74">
        <f>SUM(M68/N68-1)*100</f>
        <v>3.2410533423362642</v>
      </c>
      <c r="P68" s="92">
        <f>+P66+P67</f>
        <v>632</v>
      </c>
      <c r="Q68" s="93">
        <f>+Q66+Q67</f>
        <v>621.4</v>
      </c>
      <c r="R68" s="74">
        <f>SUM(P68/Q68-1)*100</f>
        <v>1.7058255551979373</v>
      </c>
      <c r="S68" s="8"/>
      <c r="T68" s="86">
        <f>+P68*1000000/C68/365</f>
        <v>34630.136986301368</v>
      </c>
      <c r="U68" s="406">
        <f>+T68-K68</f>
        <v>0.1369863013678696</v>
      </c>
      <c r="V68" s="86">
        <f>+Q68*1000000/C68/365</f>
        <v>34049.315068493153</v>
      </c>
      <c r="W68" s="406">
        <f>+V68-L68</f>
        <v>0.31506849315337604</v>
      </c>
      <c r="X68" s="8"/>
      <c r="Y68" s="8"/>
    </row>
    <row r="69" spans="1:25" ht="12.75">
      <c r="A69" s="348"/>
      <c r="B69" s="9"/>
      <c r="C69" s="80"/>
      <c r="D69" s="57"/>
      <c r="E69" s="82"/>
      <c r="F69" s="83"/>
      <c r="G69" s="83"/>
      <c r="H69" s="83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"/>
      <c r="U69" s="406"/>
      <c r="V69" s="8"/>
      <c r="W69" s="406"/>
      <c r="X69" s="8"/>
      <c r="Y69" s="8"/>
    </row>
    <row r="70" spans="1:25" ht="12.75">
      <c r="A70" s="349" t="s">
        <v>64</v>
      </c>
      <c r="B70" s="68"/>
      <c r="C70" s="80"/>
      <c r="D70" s="94" t="s">
        <v>20</v>
      </c>
      <c r="E70" s="82">
        <v>174839</v>
      </c>
      <c r="F70" s="83">
        <v>160379</v>
      </c>
      <c r="G70" s="83">
        <v>178801</v>
      </c>
      <c r="H70" s="83">
        <v>171297</v>
      </c>
      <c r="I70" s="173">
        <v>54063</v>
      </c>
      <c r="J70" s="97">
        <v>49488</v>
      </c>
      <c r="K70" s="82">
        <v>58506</v>
      </c>
      <c r="L70" s="296">
        <v>56120.59</v>
      </c>
      <c r="M70" s="115">
        <v>955.5</v>
      </c>
      <c r="N70" s="93">
        <v>874.6</v>
      </c>
      <c r="O70" s="74">
        <f>SUM(M70/N70-1)*100</f>
        <v>9.249942831008461</v>
      </c>
      <c r="P70" s="115">
        <v>4102.2</v>
      </c>
      <c r="Q70" s="93">
        <v>3935</v>
      </c>
      <c r="R70" s="74">
        <f>SUM(P70/Q70-1)*100</f>
        <v>4.2490470139771253</v>
      </c>
      <c r="S70" s="8"/>
      <c r="T70" s="8"/>
      <c r="U70" s="406"/>
      <c r="V70" s="8"/>
      <c r="W70" s="406"/>
      <c r="X70" s="8"/>
      <c r="Y70" s="8"/>
    </row>
    <row r="71" spans="1:25" ht="12.75">
      <c r="A71" s="348"/>
      <c r="B71" s="9"/>
      <c r="C71" s="80"/>
      <c r="D71" s="94" t="s">
        <v>24</v>
      </c>
      <c r="E71" s="82">
        <v>68090</v>
      </c>
      <c r="F71" s="83">
        <v>64695</v>
      </c>
      <c r="G71" s="83">
        <v>67223</v>
      </c>
      <c r="H71" s="83">
        <v>65184.51</v>
      </c>
      <c r="I71" s="173">
        <v>22466</v>
      </c>
      <c r="J71" s="97">
        <v>21501</v>
      </c>
      <c r="K71" s="82">
        <v>22322</v>
      </c>
      <c r="L71" s="296">
        <v>21685</v>
      </c>
      <c r="M71" s="115">
        <v>397</v>
      </c>
      <c r="N71" s="93">
        <v>380</v>
      </c>
      <c r="O71" s="74">
        <f>SUM(M71/N71-1)*100</f>
        <v>4.4736842105263186</v>
      </c>
      <c r="P71" s="115">
        <v>1565.1</v>
      </c>
      <c r="Q71" s="93">
        <v>1520.5</v>
      </c>
      <c r="R71" s="74">
        <f>SUM(P71/Q71-1)*100</f>
        <v>2.933245642880622</v>
      </c>
      <c r="S71" s="8"/>
      <c r="T71" s="8"/>
      <c r="U71" s="406"/>
      <c r="V71" s="8"/>
      <c r="W71" s="406"/>
      <c r="X71" s="8"/>
      <c r="Y71" s="8"/>
    </row>
    <row r="72" spans="1:25" ht="12.75">
      <c r="A72" s="349"/>
      <c r="B72" s="79" t="s">
        <v>25</v>
      </c>
      <c r="C72" s="80">
        <v>192.1</v>
      </c>
      <c r="D72" s="94" t="s">
        <v>26</v>
      </c>
      <c r="E72" s="82">
        <f>+E70+E71</f>
        <v>242929</v>
      </c>
      <c r="F72" s="83">
        <f t="shared" ref="F72:N72" si="14">+F70+F71</f>
        <v>225074</v>
      </c>
      <c r="G72" s="83">
        <f t="shared" si="14"/>
        <v>246024</v>
      </c>
      <c r="H72" s="83">
        <f t="shared" si="14"/>
        <v>236481.51</v>
      </c>
      <c r="I72" s="173">
        <f t="shared" si="14"/>
        <v>76529</v>
      </c>
      <c r="J72" s="97">
        <f t="shared" si="14"/>
        <v>70989</v>
      </c>
      <c r="K72" s="82">
        <f t="shared" si="14"/>
        <v>80828</v>
      </c>
      <c r="L72" s="173">
        <f t="shared" si="14"/>
        <v>77805.59</v>
      </c>
      <c r="M72" s="115">
        <f t="shared" si="14"/>
        <v>1352.5</v>
      </c>
      <c r="N72" s="93">
        <f t="shared" si="14"/>
        <v>1254.5999999999999</v>
      </c>
      <c r="O72" s="74">
        <f>SUM(M72/N72-1)*100</f>
        <v>7.8032839151920941</v>
      </c>
      <c r="P72" s="92">
        <f>+P70+P71</f>
        <v>5667.2999999999993</v>
      </c>
      <c r="Q72" s="93">
        <f>+Q70+Q71</f>
        <v>5455.5</v>
      </c>
      <c r="R72" s="74">
        <f>SUM(P72/Q72-1)*100</f>
        <v>3.8823205938960603</v>
      </c>
      <c r="S72" s="8"/>
      <c r="T72" s="86">
        <f>+P72*1000000/C72/365</f>
        <v>80826.909500616821</v>
      </c>
      <c r="U72" s="406">
        <f>+T72-K72</f>
        <v>-1.0904993831791217</v>
      </c>
      <c r="V72" s="86">
        <f>+Q72*1000000/C72/365</f>
        <v>77806.222501123135</v>
      </c>
      <c r="W72" s="406">
        <f>+V72-L72</f>
        <v>0.63250112313835416</v>
      </c>
      <c r="X72" s="8"/>
      <c r="Y72" s="8"/>
    </row>
    <row r="73" spans="1:25" ht="12.75">
      <c r="A73" s="348"/>
      <c r="B73" s="9"/>
      <c r="C73" s="80"/>
      <c r="D73" s="57"/>
      <c r="E73" s="82"/>
      <c r="F73" s="83"/>
      <c r="G73" s="83"/>
      <c r="H73" s="83"/>
      <c r="I73" s="173"/>
      <c r="J73" s="97"/>
      <c r="K73" s="82"/>
      <c r="L73" s="296"/>
      <c r="M73" s="92"/>
      <c r="N73" s="93"/>
      <c r="O73" s="74"/>
      <c r="P73" s="108"/>
      <c r="Q73" s="93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349" t="s">
        <v>66</v>
      </c>
      <c r="B74" s="68"/>
      <c r="C74" s="80"/>
      <c r="D74" s="94" t="s">
        <v>20</v>
      </c>
      <c r="E74" s="82">
        <v>94093</v>
      </c>
      <c r="F74" s="83">
        <v>88658</v>
      </c>
      <c r="G74" s="83">
        <v>101528</v>
      </c>
      <c r="H74" s="83">
        <v>98474</v>
      </c>
      <c r="I74" s="173">
        <v>22803</v>
      </c>
      <c r="J74" s="97">
        <v>21469</v>
      </c>
      <c r="K74" s="82">
        <v>27784</v>
      </c>
      <c r="L74" s="296">
        <v>26979</v>
      </c>
      <c r="M74" s="115">
        <v>469.9</v>
      </c>
      <c r="N74" s="93">
        <v>442.4</v>
      </c>
      <c r="O74" s="74">
        <f>IF(M74-N74=0,"-",(M74-N74)/N74*100)</f>
        <v>6.2160940325497291</v>
      </c>
      <c r="P74" s="115">
        <v>2271.6</v>
      </c>
      <c r="Q74" s="93">
        <v>2205.8000000000002</v>
      </c>
      <c r="R74" s="74">
        <f>IF(P74-Q74=0,"-",(P74-Q74)/Q74*100)</f>
        <v>2.9830447003354665</v>
      </c>
      <c r="S74" s="8"/>
      <c r="T74" s="8"/>
      <c r="U74" s="406"/>
      <c r="V74" s="8"/>
      <c r="W74" s="406"/>
      <c r="X74" s="8">
        <f>+P74+P78</f>
        <v>3262.8999999999996</v>
      </c>
      <c r="Y74" s="8"/>
    </row>
    <row r="75" spans="1:25" ht="12.75">
      <c r="A75" s="349" t="s">
        <v>67</v>
      </c>
      <c r="B75" s="68"/>
      <c r="C75" s="80"/>
      <c r="D75" s="94" t="s">
        <v>24</v>
      </c>
      <c r="E75" s="82">
        <v>31058</v>
      </c>
      <c r="F75" s="83">
        <v>29918</v>
      </c>
      <c r="G75" s="83">
        <v>31572</v>
      </c>
      <c r="H75" s="83">
        <v>31201</v>
      </c>
      <c r="I75" s="173">
        <v>11138</v>
      </c>
      <c r="J75" s="97">
        <v>10404</v>
      </c>
      <c r="K75" s="82">
        <v>11585</v>
      </c>
      <c r="L75" s="296">
        <v>11242</v>
      </c>
      <c r="M75" s="115">
        <v>229.5</v>
      </c>
      <c r="N75" s="93">
        <v>214.4</v>
      </c>
      <c r="O75" s="74">
        <f>IF(M75-N75=0,"-",(M75-N75)/N75*100)</f>
        <v>7.0429104477611917</v>
      </c>
      <c r="P75" s="115">
        <v>947.2</v>
      </c>
      <c r="Q75" s="93">
        <v>919.2</v>
      </c>
      <c r="R75" s="74">
        <f>IF(P75-Q75=0,"-",(P75-Q75)/Q75*100)</f>
        <v>3.0461270670147953</v>
      </c>
      <c r="S75" s="8"/>
      <c r="T75" s="8"/>
      <c r="U75" s="406"/>
      <c r="V75" s="8"/>
      <c r="W75" s="406"/>
      <c r="X75" s="8">
        <f>+P75+P79</f>
        <v>1380.3000000000002</v>
      </c>
      <c r="Y75" s="8"/>
    </row>
    <row r="76" spans="1:25" ht="12.75">
      <c r="A76" s="350"/>
      <c r="B76" s="79" t="s">
        <v>25</v>
      </c>
      <c r="C76" s="80">
        <v>224</v>
      </c>
      <c r="D76" s="94" t="s">
        <v>26</v>
      </c>
      <c r="E76" s="82">
        <f t="shared" ref="E76:N76" si="15">E74+E75</f>
        <v>125151</v>
      </c>
      <c r="F76" s="83">
        <f t="shared" si="15"/>
        <v>118576</v>
      </c>
      <c r="G76" s="83">
        <f t="shared" si="15"/>
        <v>133100</v>
      </c>
      <c r="H76" s="83">
        <f t="shared" si="15"/>
        <v>129675</v>
      </c>
      <c r="I76" s="173">
        <f t="shared" si="15"/>
        <v>33941</v>
      </c>
      <c r="J76" s="97">
        <f t="shared" si="15"/>
        <v>31873</v>
      </c>
      <c r="K76" s="82">
        <f t="shared" si="15"/>
        <v>39369</v>
      </c>
      <c r="L76" s="173">
        <f t="shared" si="15"/>
        <v>38221</v>
      </c>
      <c r="M76" s="115">
        <f t="shared" si="15"/>
        <v>699.4</v>
      </c>
      <c r="N76" s="93">
        <f t="shared" si="15"/>
        <v>656.8</v>
      </c>
      <c r="O76" s="74">
        <f>IF(M76-N76=0,"-",(M76-N76)/N76*100)</f>
        <v>6.4859926918392246</v>
      </c>
      <c r="P76" s="92">
        <f>P74+P75</f>
        <v>3218.8</v>
      </c>
      <c r="Q76" s="93">
        <f>Q74+Q75</f>
        <v>3125</v>
      </c>
      <c r="R76" s="74">
        <f>IF(P76-Q76=0,"-",(P76-Q76)/Q76*100)</f>
        <v>3.0016000000000056</v>
      </c>
      <c r="S76" s="8"/>
      <c r="T76" s="86">
        <f>+P76*1000000/C76/365</f>
        <v>39368.884540117411</v>
      </c>
      <c r="U76" s="406">
        <f>+T76-K76</f>
        <v>-0.11545988258876605</v>
      </c>
      <c r="V76" s="86">
        <f>+Q76*1000000/C76/365</f>
        <v>38221.624266144812</v>
      </c>
      <c r="W76" s="406">
        <f>+V76-L76</f>
        <v>0.62426614481228171</v>
      </c>
      <c r="X76" s="8">
        <f>+X74+X75</f>
        <v>4643.2</v>
      </c>
      <c r="Y76" s="8"/>
    </row>
    <row r="77" spans="1:25" ht="12.75">
      <c r="A77" s="348"/>
      <c r="B77" s="9"/>
      <c r="C77" s="80"/>
      <c r="D77" s="57"/>
      <c r="E77" s="82"/>
      <c r="F77" s="83"/>
      <c r="G77" s="83"/>
      <c r="H77" s="83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</row>
    <row r="78" spans="1:25" ht="12.75">
      <c r="A78" s="349" t="s">
        <v>66</v>
      </c>
      <c r="B78" s="68"/>
      <c r="C78" s="80"/>
      <c r="D78" s="94" t="s">
        <v>20</v>
      </c>
      <c r="E78" s="82">
        <v>53521</v>
      </c>
      <c r="F78" s="83">
        <v>48276</v>
      </c>
      <c r="G78" s="83">
        <v>55077</v>
      </c>
      <c r="H78" s="83">
        <v>52303</v>
      </c>
      <c r="I78" s="173">
        <v>27204</v>
      </c>
      <c r="J78" s="97">
        <v>24840</v>
      </c>
      <c r="K78" s="82">
        <v>30176</v>
      </c>
      <c r="L78" s="296">
        <v>28862</v>
      </c>
      <c r="M78" s="115">
        <v>225.2</v>
      </c>
      <c r="N78" s="93">
        <v>205.7</v>
      </c>
      <c r="O78" s="74">
        <f>IF(M78-N78=0,"-",(M78-N78)/N78*100)</f>
        <v>9.4798249878463796</v>
      </c>
      <c r="P78" s="115">
        <v>991.3</v>
      </c>
      <c r="Q78" s="93">
        <v>948.1</v>
      </c>
      <c r="R78" s="74">
        <f>IF(P78-Q78=0,"-",(P78-Q78)/Q78*100)</f>
        <v>4.5564813838202651</v>
      </c>
      <c r="S78" s="8"/>
      <c r="T78" s="8"/>
      <c r="U78" s="406"/>
      <c r="V78" s="8"/>
      <c r="W78" s="406"/>
      <c r="X78" s="8"/>
      <c r="Y78" s="8"/>
    </row>
    <row r="79" spans="1:25" ht="12.75">
      <c r="A79" s="349" t="s">
        <v>68</v>
      </c>
      <c r="B79" s="68"/>
      <c r="C79" s="80"/>
      <c r="D79" s="94" t="s">
        <v>24</v>
      </c>
      <c r="E79" s="82">
        <v>23469</v>
      </c>
      <c r="F79" s="83">
        <v>22005</v>
      </c>
      <c r="G79" s="83">
        <v>23077</v>
      </c>
      <c r="H79" s="83">
        <v>22356</v>
      </c>
      <c r="I79" s="173">
        <v>13226</v>
      </c>
      <c r="J79" s="97">
        <v>12349</v>
      </c>
      <c r="K79" s="82">
        <v>13185</v>
      </c>
      <c r="L79" s="296">
        <v>12732</v>
      </c>
      <c r="M79" s="115">
        <v>109.5</v>
      </c>
      <c r="N79" s="93">
        <v>102.3</v>
      </c>
      <c r="O79" s="74">
        <f>IF(M79-N79=0,"-",(M79-N79)/N79*100)</f>
        <v>7.0381231671554287</v>
      </c>
      <c r="P79" s="115">
        <v>433.1</v>
      </c>
      <c r="Q79" s="93">
        <v>418.3</v>
      </c>
      <c r="R79" s="74">
        <f>IF(P79-Q79=0,"-",(P79-Q79)/Q79*100)</f>
        <v>3.5381305283289533</v>
      </c>
      <c r="S79" s="8"/>
      <c r="T79" s="8"/>
      <c r="U79" s="406"/>
      <c r="V79" s="8"/>
      <c r="W79" s="406"/>
      <c r="X79" s="8"/>
      <c r="Y79" s="8"/>
    </row>
    <row r="80" spans="1:25" ht="12.75">
      <c r="A80" s="350"/>
      <c r="B80" s="79" t="s">
        <v>25</v>
      </c>
      <c r="C80" s="80">
        <v>90</v>
      </c>
      <c r="D80" s="94" t="s">
        <v>26</v>
      </c>
      <c r="E80" s="82">
        <f t="shared" ref="E80:N80" si="16">E78+E79</f>
        <v>76990</v>
      </c>
      <c r="F80" s="83">
        <f t="shared" si="16"/>
        <v>70281</v>
      </c>
      <c r="G80" s="83">
        <f t="shared" si="16"/>
        <v>78154</v>
      </c>
      <c r="H80" s="83">
        <f t="shared" si="16"/>
        <v>74659</v>
      </c>
      <c r="I80" s="173">
        <f t="shared" si="16"/>
        <v>40430</v>
      </c>
      <c r="J80" s="97">
        <f t="shared" si="16"/>
        <v>37189</v>
      </c>
      <c r="K80" s="82">
        <f t="shared" si="16"/>
        <v>43361</v>
      </c>
      <c r="L80" s="173">
        <f t="shared" si="16"/>
        <v>41594</v>
      </c>
      <c r="M80" s="115">
        <f t="shared" si="16"/>
        <v>334.7</v>
      </c>
      <c r="N80" s="93">
        <f t="shared" si="16"/>
        <v>308</v>
      </c>
      <c r="O80" s="74">
        <f>IF(M80-N80=0,"-",(M80-N80)/N80*100)</f>
        <v>8.668831168831165</v>
      </c>
      <c r="P80" s="92">
        <f>P78+P79</f>
        <v>1424.4</v>
      </c>
      <c r="Q80" s="93">
        <f>Q78+Q79</f>
        <v>1366.4</v>
      </c>
      <c r="R80" s="74">
        <f>IF(P80-Q80=0,"-",(P80-Q80)/Q80*100)</f>
        <v>4.2447306791569082</v>
      </c>
      <c r="S80" s="8"/>
      <c r="T80" s="86">
        <f>+P80*1000000/C80/365</f>
        <v>43360.730593607303</v>
      </c>
      <c r="U80" s="406">
        <f>+T80-K80</f>
        <v>-0.26940639269741951</v>
      </c>
      <c r="V80" s="86">
        <f>+Q80*1000000/C80/365</f>
        <v>41595.129375951292</v>
      </c>
      <c r="W80" s="406">
        <f>+V80-L80</f>
        <v>1.1293759512918768</v>
      </c>
      <c r="X80" s="8"/>
      <c r="Y80" s="8"/>
    </row>
    <row r="81" spans="1:25" ht="12.75">
      <c r="A81" s="348"/>
      <c r="B81" s="9"/>
      <c r="C81" s="80"/>
      <c r="D81" s="57"/>
      <c r="E81" s="82"/>
      <c r="F81" s="83"/>
      <c r="G81" s="83"/>
      <c r="H81" s="83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</row>
    <row r="82" spans="1:25" ht="12.75">
      <c r="A82" s="349" t="s">
        <v>176</v>
      </c>
      <c r="B82" s="68"/>
      <c r="C82" s="101" t="s">
        <v>23</v>
      </c>
      <c r="D82" s="94" t="s">
        <v>20</v>
      </c>
      <c r="E82" s="82">
        <v>29872</v>
      </c>
      <c r="F82" s="83">
        <v>28361</v>
      </c>
      <c r="G82" s="83">
        <v>29982</v>
      </c>
      <c r="H82" s="83">
        <v>28710</v>
      </c>
      <c r="I82" s="173">
        <v>16946</v>
      </c>
      <c r="J82" s="97">
        <v>16221</v>
      </c>
      <c r="K82" s="82">
        <v>17400</v>
      </c>
      <c r="L82" s="296">
        <v>16712</v>
      </c>
      <c r="M82" s="115">
        <v>56.7</v>
      </c>
      <c r="N82" s="93">
        <v>54.3</v>
      </c>
      <c r="O82" s="74">
        <f>IF(M82-N82=0,"-",(M82-N82)/N82*100)</f>
        <v>4.4198895027624419</v>
      </c>
      <c r="P82" s="115">
        <v>231.2</v>
      </c>
      <c r="Q82" s="93">
        <v>222</v>
      </c>
      <c r="R82" s="74">
        <f>IF(P82-Q82=0,"-",(P82-Q82)/Q82*100)</f>
        <v>4.1441441441441391</v>
      </c>
      <c r="S82" s="8"/>
      <c r="T82" s="8"/>
      <c r="U82" s="406"/>
      <c r="V82" s="8"/>
      <c r="W82" s="406"/>
      <c r="X82" s="8"/>
      <c r="Y82" s="8"/>
    </row>
    <row r="83" spans="1:25" ht="12.75">
      <c r="A83" s="349" t="s">
        <v>177</v>
      </c>
      <c r="B83" s="68"/>
      <c r="C83" s="80"/>
      <c r="D83" s="94" t="s">
        <v>24</v>
      </c>
      <c r="E83" s="82">
        <v>11390</v>
      </c>
      <c r="F83" s="83">
        <v>10906</v>
      </c>
      <c r="G83" s="83">
        <v>11151</v>
      </c>
      <c r="H83" s="83">
        <v>10747</v>
      </c>
      <c r="I83" s="173">
        <v>5482</v>
      </c>
      <c r="J83" s="97">
        <v>5282</v>
      </c>
      <c r="K83" s="82">
        <v>5396</v>
      </c>
      <c r="L83" s="296">
        <v>5214</v>
      </c>
      <c r="M83" s="115">
        <v>18.399999999999999</v>
      </c>
      <c r="N83" s="93">
        <v>17.7</v>
      </c>
      <c r="O83" s="74">
        <f>IF(M83-N83=0,"-",(M83-N83)/N83*100)</f>
        <v>3.9548022598870016</v>
      </c>
      <c r="P83" s="115">
        <v>71.7</v>
      </c>
      <c r="Q83" s="93">
        <v>69.3</v>
      </c>
      <c r="R83" s="74">
        <f>IF(P83-Q83=0,"-",(P83-Q83)/Q83*100)</f>
        <v>3.4632034632034716</v>
      </c>
      <c r="S83" s="8"/>
      <c r="T83" s="8"/>
      <c r="U83" s="406"/>
      <c r="V83" s="8"/>
      <c r="W83" s="406"/>
      <c r="X83" s="8">
        <f>+P82+P110</f>
        <v>3700.6</v>
      </c>
      <c r="Y83" s="8"/>
    </row>
    <row r="84" spans="1:25" ht="12.75">
      <c r="A84" s="351" t="s">
        <v>178</v>
      </c>
      <c r="B84" s="79" t="s">
        <v>25</v>
      </c>
      <c r="C84" s="80">
        <v>36.4</v>
      </c>
      <c r="D84" s="94" t="s">
        <v>26</v>
      </c>
      <c r="E84" s="82">
        <f t="shared" ref="E84:N84" si="17">E82+E83</f>
        <v>41262</v>
      </c>
      <c r="F84" s="83">
        <f t="shared" si="17"/>
        <v>39267</v>
      </c>
      <c r="G84" s="83">
        <f t="shared" si="17"/>
        <v>41133</v>
      </c>
      <c r="H84" s="83">
        <f t="shared" si="17"/>
        <v>39457</v>
      </c>
      <c r="I84" s="173">
        <f t="shared" si="17"/>
        <v>22428</v>
      </c>
      <c r="J84" s="97">
        <f t="shared" si="17"/>
        <v>21503</v>
      </c>
      <c r="K84" s="82">
        <f t="shared" si="17"/>
        <v>22796</v>
      </c>
      <c r="L84" s="173">
        <f t="shared" si="17"/>
        <v>21926</v>
      </c>
      <c r="M84" s="115">
        <f t="shared" si="17"/>
        <v>75.099999999999994</v>
      </c>
      <c r="N84" s="115">
        <f t="shared" si="17"/>
        <v>72</v>
      </c>
      <c r="O84" s="74">
        <f>IF(M84-N84=0,"-",(M84-N84)/N84*100)</f>
        <v>4.3055555555555483</v>
      </c>
      <c r="P84" s="92">
        <f>P82+P83</f>
        <v>302.89999999999998</v>
      </c>
      <c r="Q84" s="93">
        <f>Q82+Q83</f>
        <v>291.3</v>
      </c>
      <c r="R84" s="74">
        <f>IF(P84-Q84=0,"-",(P84-Q84)/Q84*100)</f>
        <v>3.9821489872983062</v>
      </c>
      <c r="S84" s="8"/>
      <c r="T84" s="86">
        <f>+P84*1000000/C84/365</f>
        <v>22798.43444227006</v>
      </c>
      <c r="U84" s="406">
        <f>+T84-K84</f>
        <v>2.4344422700596624</v>
      </c>
      <c r="V84" s="86">
        <f>+Q84*1000000/C84/365</f>
        <v>21925.334939033572</v>
      </c>
      <c r="W84" s="406">
        <f>+V84-L84</f>
        <v>-0.66506096642842749</v>
      </c>
      <c r="X84" s="8">
        <f>+P83+P111</f>
        <v>1474.6000000000001</v>
      </c>
      <c r="Y84" s="8"/>
    </row>
    <row r="85" spans="1:25" ht="12.75">
      <c r="A85" s="348"/>
      <c r="B85" s="9"/>
      <c r="C85" s="80"/>
      <c r="D85" s="57"/>
      <c r="E85" s="82"/>
      <c r="F85" s="83"/>
      <c r="G85" s="83"/>
      <c r="H85" s="83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"/>
      <c r="W85" s="406"/>
      <c r="X85" s="8">
        <f>+X83+X84</f>
        <v>5175.2</v>
      </c>
      <c r="Y85" s="8"/>
    </row>
    <row r="86" spans="1:25" ht="12.75">
      <c r="A86" s="349" t="s">
        <v>73</v>
      </c>
      <c r="B86" s="68"/>
      <c r="C86" s="101" t="s">
        <v>23</v>
      </c>
      <c r="D86" s="94" t="s">
        <v>20</v>
      </c>
      <c r="E86" s="82">
        <v>27767</v>
      </c>
      <c r="F86" s="83">
        <v>26353</v>
      </c>
      <c r="G86" s="83">
        <v>31724</v>
      </c>
      <c r="H86" s="83">
        <v>31161</v>
      </c>
      <c r="I86" s="173">
        <v>13579</v>
      </c>
      <c r="J86" s="97">
        <v>12413</v>
      </c>
      <c r="K86" s="82">
        <v>17449</v>
      </c>
      <c r="L86" s="296">
        <v>16836</v>
      </c>
      <c r="M86" s="115">
        <v>126.2</v>
      </c>
      <c r="N86" s="93">
        <v>115.3</v>
      </c>
      <c r="O86" s="74">
        <f>IF(M86-N86=0,"-",(M86-N86)/N86*100)</f>
        <v>9.4535993061578552</v>
      </c>
      <c r="P86" s="115">
        <v>643.29999999999995</v>
      </c>
      <c r="Q86" s="93">
        <v>620.70000000000005</v>
      </c>
      <c r="R86" s="74">
        <f>IF(P86-Q86=0,"-",(P86-Q86)/Q86*100)</f>
        <v>3.6410504269373138</v>
      </c>
      <c r="S86" s="8"/>
      <c r="T86" s="8"/>
      <c r="U86" s="406"/>
      <c r="V86" s="8"/>
      <c r="W86" s="406"/>
      <c r="X86" s="8"/>
      <c r="Y86" s="8"/>
    </row>
    <row r="87" spans="1:25" ht="12.75">
      <c r="A87" s="348"/>
      <c r="B87" s="9"/>
      <c r="C87" s="80"/>
      <c r="D87" s="94" t="s">
        <v>24</v>
      </c>
      <c r="E87" s="82">
        <v>9082</v>
      </c>
      <c r="F87" s="83">
        <v>9346</v>
      </c>
      <c r="G87" s="83">
        <v>9596</v>
      </c>
      <c r="H87" s="83">
        <v>9824</v>
      </c>
      <c r="I87" s="173">
        <v>5602</v>
      </c>
      <c r="J87" s="97">
        <v>5428</v>
      </c>
      <c r="K87" s="82">
        <v>5924</v>
      </c>
      <c r="L87" s="296">
        <v>5839</v>
      </c>
      <c r="M87" s="115">
        <v>52.1</v>
      </c>
      <c r="N87" s="93">
        <v>50.4</v>
      </c>
      <c r="O87" s="74">
        <f>IF(M87-N87=0,"-",(M87-N87)/N87*100)</f>
        <v>3.3730158730158792</v>
      </c>
      <c r="P87" s="115">
        <v>218.4</v>
      </c>
      <c r="Q87" s="93">
        <v>215.2</v>
      </c>
      <c r="R87" s="74">
        <f>IF(P87-Q87=0,"-",(P87-Q87)/Q87*100)</f>
        <v>1.4869888475836512</v>
      </c>
      <c r="S87" s="8"/>
      <c r="T87" s="8"/>
      <c r="U87" s="406"/>
      <c r="V87" s="8"/>
      <c r="W87" s="406"/>
      <c r="X87" s="8"/>
      <c r="Y87" s="8"/>
    </row>
    <row r="88" spans="1:25" ht="12.75">
      <c r="A88" s="353"/>
      <c r="B88" s="79" t="s">
        <v>25</v>
      </c>
      <c r="C88" s="80">
        <v>101</v>
      </c>
      <c r="D88" s="94" t="s">
        <v>26</v>
      </c>
      <c r="E88" s="82">
        <f t="shared" ref="E88:N88" si="18">E86+E87</f>
        <v>36849</v>
      </c>
      <c r="F88" s="83">
        <f t="shared" si="18"/>
        <v>35699</v>
      </c>
      <c r="G88" s="83">
        <f t="shared" si="18"/>
        <v>41320</v>
      </c>
      <c r="H88" s="83">
        <f t="shared" si="18"/>
        <v>40985</v>
      </c>
      <c r="I88" s="173">
        <f t="shared" si="18"/>
        <v>19181</v>
      </c>
      <c r="J88" s="97">
        <f t="shared" si="18"/>
        <v>17841</v>
      </c>
      <c r="K88" s="82">
        <f t="shared" si="18"/>
        <v>23373</v>
      </c>
      <c r="L88" s="173">
        <f t="shared" si="18"/>
        <v>22675</v>
      </c>
      <c r="M88" s="115">
        <f t="shared" si="18"/>
        <v>178.3</v>
      </c>
      <c r="N88" s="93">
        <f t="shared" si="18"/>
        <v>165.7</v>
      </c>
      <c r="O88" s="74">
        <f>IF(M88-N88=0,"-",(M88-N88)/N88*100)</f>
        <v>7.6041038020519149</v>
      </c>
      <c r="P88" s="92">
        <f>P86+P87</f>
        <v>861.69999999999993</v>
      </c>
      <c r="Q88" s="93">
        <f>Q86+Q87</f>
        <v>835.90000000000009</v>
      </c>
      <c r="R88" s="74">
        <f>IF(P88-Q88=0,"-",(P88-Q88)/Q88*100)</f>
        <v>3.0864935997128651</v>
      </c>
      <c r="S88" s="8"/>
      <c r="T88" s="86">
        <f>+P88*1000000/C88/365</f>
        <v>23374.474433744741</v>
      </c>
      <c r="U88" s="406">
        <f>+T88-K88</f>
        <v>1.4744337447409634</v>
      </c>
      <c r="V88" s="86">
        <f>+Q88*1000000/C88/365</f>
        <v>22674.623626746241</v>
      </c>
      <c r="W88" s="406">
        <f>+V88-L88</f>
        <v>-0.37637325375908404</v>
      </c>
      <c r="X88" s="8"/>
      <c r="Y88" s="8"/>
    </row>
    <row r="89" spans="1:25" ht="12.75">
      <c r="A89" s="348"/>
      <c r="B89" s="9"/>
      <c r="C89" s="80"/>
      <c r="D89" s="57"/>
      <c r="E89" s="82"/>
      <c r="F89" s="83"/>
      <c r="G89" s="83"/>
      <c r="H89" s="83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/>
      <c r="Y89" s="8"/>
    </row>
    <row r="90" spans="1:25" ht="12.75">
      <c r="A90" s="349" t="s">
        <v>75</v>
      </c>
      <c r="B90" s="68"/>
      <c r="C90" s="80"/>
      <c r="D90" s="94" t="s">
        <v>20</v>
      </c>
      <c r="E90" s="82">
        <v>94816</v>
      </c>
      <c r="F90" s="83">
        <v>90002</v>
      </c>
      <c r="G90" s="83">
        <v>93520.63</v>
      </c>
      <c r="H90" s="83">
        <v>89628.11</v>
      </c>
      <c r="I90" s="173">
        <v>30169</v>
      </c>
      <c r="J90" s="97">
        <v>28332</v>
      </c>
      <c r="K90" s="82">
        <v>31006</v>
      </c>
      <c r="L90" s="296">
        <v>29908</v>
      </c>
      <c r="M90" s="115">
        <v>353.3</v>
      </c>
      <c r="N90" s="93">
        <v>331.8</v>
      </c>
      <c r="O90" s="74">
        <f>SUM(M90/N90-1)*100</f>
        <v>6.4798071127184942</v>
      </c>
      <c r="P90" s="115">
        <v>1440.7</v>
      </c>
      <c r="Q90" s="93">
        <v>1389.7</v>
      </c>
      <c r="R90" s="74">
        <f>SUM(P90/Q90-1)*100</f>
        <v>3.669856803626681</v>
      </c>
      <c r="S90" s="8"/>
      <c r="T90" s="8"/>
      <c r="U90" s="406"/>
      <c r="V90" s="8"/>
      <c r="W90" s="406"/>
      <c r="X90" s="8"/>
      <c r="Y90" s="8"/>
    </row>
    <row r="91" spans="1:25" ht="12.75">
      <c r="A91" s="348"/>
      <c r="B91" s="9"/>
      <c r="C91" s="80"/>
      <c r="D91" s="94" t="s">
        <v>24</v>
      </c>
      <c r="E91" s="82">
        <v>33876</v>
      </c>
      <c r="F91" s="83">
        <v>32782</v>
      </c>
      <c r="G91" s="83">
        <v>33356.660000000003</v>
      </c>
      <c r="H91" s="83">
        <v>32020</v>
      </c>
      <c r="I91" s="173">
        <v>11798.77</v>
      </c>
      <c r="J91" s="97">
        <v>11421</v>
      </c>
      <c r="K91" s="82">
        <v>11859</v>
      </c>
      <c r="L91" s="296">
        <v>11428</v>
      </c>
      <c r="M91" s="115">
        <v>138.19999999999999</v>
      </c>
      <c r="N91" s="93">
        <v>133.80000000000001</v>
      </c>
      <c r="O91" s="74">
        <f>SUM(M91/N91-1)*100</f>
        <v>3.2884902840059516</v>
      </c>
      <c r="P91" s="115">
        <v>551</v>
      </c>
      <c r="Q91" s="93">
        <v>531</v>
      </c>
      <c r="R91" s="74">
        <f>SUM(P91/Q91-1)*100</f>
        <v>3.7664783427495241</v>
      </c>
      <c r="S91" s="8"/>
      <c r="T91" s="8"/>
      <c r="U91" s="406"/>
      <c r="V91" s="8"/>
      <c r="W91" s="406"/>
      <c r="X91" s="8"/>
      <c r="Y91" s="8"/>
    </row>
    <row r="92" spans="1:25" ht="12.75">
      <c r="A92" s="349"/>
      <c r="B92" s="79" t="s">
        <v>25</v>
      </c>
      <c r="C92" s="80">
        <v>127.3</v>
      </c>
      <c r="D92" s="94" t="s">
        <v>26</v>
      </c>
      <c r="E92" s="82">
        <f>+E90+E91</f>
        <v>128692</v>
      </c>
      <c r="F92" s="83">
        <f t="shared" ref="F92:N92" si="19">+F90+F91</f>
        <v>122784</v>
      </c>
      <c r="G92" s="83">
        <f t="shared" si="19"/>
        <v>126877.29000000001</v>
      </c>
      <c r="H92" s="83">
        <f t="shared" si="19"/>
        <v>121648.11</v>
      </c>
      <c r="I92" s="173">
        <f t="shared" si="19"/>
        <v>41967.770000000004</v>
      </c>
      <c r="J92" s="97">
        <f t="shared" si="19"/>
        <v>39753</v>
      </c>
      <c r="K92" s="82">
        <f t="shared" si="19"/>
        <v>42865</v>
      </c>
      <c r="L92" s="173">
        <f t="shared" si="19"/>
        <v>41336</v>
      </c>
      <c r="M92" s="115">
        <f t="shared" si="19"/>
        <v>491.5</v>
      </c>
      <c r="N92" s="93">
        <f t="shared" si="19"/>
        <v>465.6</v>
      </c>
      <c r="O92" s="74">
        <f>SUM(M92/N92-1)*100</f>
        <v>5.5627147766323048</v>
      </c>
      <c r="P92" s="92">
        <f>+P90+P91</f>
        <v>1991.7</v>
      </c>
      <c r="Q92" s="93">
        <f>+Q90+Q91</f>
        <v>1920.7</v>
      </c>
      <c r="R92" s="74">
        <f>SUM(P92/Q92-1)*100</f>
        <v>3.6965689592336037</v>
      </c>
      <c r="S92" s="8"/>
      <c r="T92" s="86">
        <f>+P92*1000000/C92/365</f>
        <v>42864.982943967974</v>
      </c>
      <c r="U92" s="406">
        <f>+T92-K92</f>
        <v>-1.7056032025720924E-2</v>
      </c>
      <c r="V92" s="86">
        <f>+Q92*1000000/C92/365</f>
        <v>41336.934649033137</v>
      </c>
      <c r="W92" s="406">
        <f>+V92-L92</f>
        <v>0.9346490331372479</v>
      </c>
      <c r="X92" s="8"/>
      <c r="Y92" s="8"/>
    </row>
    <row r="93" spans="1:25" ht="12.75">
      <c r="A93" s="348"/>
      <c r="B93" s="9"/>
      <c r="C93" s="80"/>
      <c r="D93" s="57"/>
      <c r="E93" s="82"/>
      <c r="F93" s="83"/>
      <c r="G93" s="83"/>
      <c r="H93" s="83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6"/>
      <c r="U93" s="406"/>
      <c r="V93" s="8"/>
      <c r="W93" s="406"/>
      <c r="X93" s="8"/>
      <c r="Y93" s="8"/>
    </row>
    <row r="94" spans="1:25" ht="12.75">
      <c r="A94" s="349" t="s">
        <v>77</v>
      </c>
      <c r="B94" s="68"/>
      <c r="C94" s="80"/>
      <c r="D94" s="94" t="s">
        <v>20</v>
      </c>
      <c r="E94" s="82">
        <v>197958</v>
      </c>
      <c r="F94" s="83">
        <v>184620.25</v>
      </c>
      <c r="G94" s="83">
        <v>206799</v>
      </c>
      <c r="H94" s="83">
        <v>198465.29</v>
      </c>
      <c r="I94" s="173">
        <v>40826</v>
      </c>
      <c r="J94" s="97">
        <v>37982</v>
      </c>
      <c r="K94" s="82">
        <v>47079</v>
      </c>
      <c r="L94" s="296">
        <v>45360</v>
      </c>
      <c r="M94" s="115">
        <v>886.4</v>
      </c>
      <c r="N94" s="93">
        <v>824.7</v>
      </c>
      <c r="O94" s="74">
        <f>SUM(M94/N94-1)*100</f>
        <v>7.4815084273068821</v>
      </c>
      <c r="P94" s="115">
        <v>4055.3</v>
      </c>
      <c r="Q94" s="93">
        <v>3907.3</v>
      </c>
      <c r="R94" s="74">
        <f>SUM(P94/Q94-1)*100</f>
        <v>3.7877818442402678</v>
      </c>
      <c r="S94" s="8"/>
      <c r="T94" s="8"/>
      <c r="U94" s="406"/>
      <c r="V94" s="8"/>
      <c r="W94" s="406"/>
      <c r="X94" s="8"/>
      <c r="Y94" s="8"/>
    </row>
    <row r="95" spans="1:25" ht="12.75">
      <c r="A95" s="348"/>
      <c r="B95" s="9"/>
      <c r="C95" s="80"/>
      <c r="D95" s="94" t="s">
        <v>24</v>
      </c>
      <c r="E95" s="82">
        <v>64963.38</v>
      </c>
      <c r="F95" s="83">
        <v>62208</v>
      </c>
      <c r="G95" s="83">
        <v>64932</v>
      </c>
      <c r="H95" s="83">
        <v>62784</v>
      </c>
      <c r="I95" s="173">
        <v>17102</v>
      </c>
      <c r="J95" s="97">
        <v>16464</v>
      </c>
      <c r="K95" s="82">
        <v>17202</v>
      </c>
      <c r="L95" s="296">
        <v>16627</v>
      </c>
      <c r="M95" s="115">
        <v>371.3</v>
      </c>
      <c r="N95" s="93">
        <v>357.5</v>
      </c>
      <c r="O95" s="74">
        <f>SUM(M95/N95-1)*100</f>
        <v>3.8601398601398662</v>
      </c>
      <c r="P95" s="115">
        <v>1481.7</v>
      </c>
      <c r="Q95" s="93">
        <v>1432.3</v>
      </c>
      <c r="R95" s="74">
        <f>SUM(P95/Q95-1)*100</f>
        <v>3.4489981149200544</v>
      </c>
      <c r="S95" s="8"/>
      <c r="T95" s="8"/>
      <c r="U95" s="406"/>
      <c r="V95" s="8"/>
      <c r="W95" s="406"/>
      <c r="X95" s="8"/>
      <c r="Y95" s="8"/>
    </row>
    <row r="96" spans="1:25" ht="12.75">
      <c r="A96" s="349"/>
      <c r="B96" s="79" t="s">
        <v>25</v>
      </c>
      <c r="C96" s="80">
        <v>236</v>
      </c>
      <c r="D96" s="94" t="s">
        <v>26</v>
      </c>
      <c r="E96" s="82">
        <f>+E94+E95</f>
        <v>262921.38</v>
      </c>
      <c r="F96" s="83">
        <f t="shared" ref="F96:N96" si="20">+F94+F95</f>
        <v>246828.25</v>
      </c>
      <c r="G96" s="83">
        <f t="shared" si="20"/>
        <v>271731</v>
      </c>
      <c r="H96" s="83">
        <f t="shared" si="20"/>
        <v>261249.29</v>
      </c>
      <c r="I96" s="173">
        <f t="shared" si="20"/>
        <v>57928</v>
      </c>
      <c r="J96" s="97">
        <f t="shared" si="20"/>
        <v>54446</v>
      </c>
      <c r="K96" s="82">
        <f t="shared" si="20"/>
        <v>64281</v>
      </c>
      <c r="L96" s="173">
        <f t="shared" si="20"/>
        <v>61987</v>
      </c>
      <c r="M96" s="115">
        <f t="shared" si="20"/>
        <v>1257.7</v>
      </c>
      <c r="N96" s="93">
        <f t="shared" si="20"/>
        <v>1182.2</v>
      </c>
      <c r="O96" s="74">
        <f>SUM(M96/N96-1)*100</f>
        <v>6.3863982405684361</v>
      </c>
      <c r="P96" s="92">
        <f>+P94+P95</f>
        <v>5537</v>
      </c>
      <c r="Q96" s="93">
        <f>+Q94+Q95</f>
        <v>5339.6</v>
      </c>
      <c r="R96" s="74">
        <f>SUM(P96/Q96-1)*100</f>
        <v>3.6969061352910337</v>
      </c>
      <c r="S96" s="8"/>
      <c r="T96" s="86">
        <f>+P96*1000000/C96/365</f>
        <v>64279.080566519624</v>
      </c>
      <c r="U96" s="406">
        <f>+T96-K96</f>
        <v>-1.9194334803760285</v>
      </c>
      <c r="V96" s="86">
        <f>+Q96*1000000/C96/365</f>
        <v>61987.462270722077</v>
      </c>
      <c r="W96" s="406">
        <f>+V96-L96</f>
        <v>0.46227072207693709</v>
      </c>
      <c r="X96" s="8"/>
      <c r="Y96" s="8"/>
    </row>
    <row r="97" spans="1:25" ht="12.75">
      <c r="A97" s="348"/>
      <c r="B97" s="9"/>
      <c r="C97" s="80"/>
      <c r="D97" s="57"/>
      <c r="E97" s="82"/>
      <c r="F97" s="83"/>
      <c r="G97" s="83"/>
      <c r="H97" s="83"/>
      <c r="I97" s="173"/>
      <c r="J97" s="97"/>
      <c r="K97" s="82"/>
      <c r="L97" s="296"/>
      <c r="M97" s="92"/>
      <c r="N97" s="93"/>
      <c r="O97" s="74"/>
      <c r="P97" s="108"/>
      <c r="Q97" s="93"/>
      <c r="R97" s="74"/>
      <c r="S97" s="8"/>
      <c r="T97" s="86"/>
      <c r="U97" s="406"/>
      <c r="V97" s="8"/>
      <c r="W97" s="406"/>
      <c r="X97" s="8"/>
      <c r="Y97" s="8"/>
    </row>
    <row r="98" spans="1:25" ht="12.75">
      <c r="A98" s="349" t="s">
        <v>78</v>
      </c>
      <c r="B98" s="68"/>
      <c r="C98" s="80"/>
      <c r="D98" s="94" t="s">
        <v>20</v>
      </c>
      <c r="E98" s="82">
        <v>10187</v>
      </c>
      <c r="F98" s="83">
        <v>9496</v>
      </c>
      <c r="G98" s="83">
        <v>12846</v>
      </c>
      <c r="H98" s="83">
        <v>12227</v>
      </c>
      <c r="I98" s="173">
        <v>10615</v>
      </c>
      <c r="J98" s="97">
        <v>9896.81</v>
      </c>
      <c r="K98" s="82">
        <v>13381</v>
      </c>
      <c r="L98" s="296">
        <v>12737</v>
      </c>
      <c r="M98" s="115">
        <v>28.6</v>
      </c>
      <c r="N98" s="93">
        <v>26.7</v>
      </c>
      <c r="O98" s="74">
        <f>SUM(M98/N98-1)*100</f>
        <v>7.1161048689138751</v>
      </c>
      <c r="P98" s="115">
        <v>143.1</v>
      </c>
      <c r="Q98" s="93">
        <v>136.19999999999999</v>
      </c>
      <c r="R98" s="74">
        <f>SUM(P98/Q98-1)*100</f>
        <v>5.0660792951541911</v>
      </c>
      <c r="S98" s="8"/>
      <c r="T98" s="8"/>
      <c r="U98" s="406"/>
      <c r="V98" s="8"/>
      <c r="W98" s="406"/>
      <c r="X98" s="8"/>
      <c r="Y98" s="8"/>
    </row>
    <row r="99" spans="1:25" ht="12.75">
      <c r="A99" s="348"/>
      <c r="B99" s="9"/>
      <c r="C99" s="80"/>
      <c r="D99" s="94" t="s">
        <v>24</v>
      </c>
      <c r="E99" s="82">
        <v>3950</v>
      </c>
      <c r="F99" s="83">
        <v>3659</v>
      </c>
      <c r="G99" s="83">
        <v>4024</v>
      </c>
      <c r="H99" s="83">
        <v>3787</v>
      </c>
      <c r="I99" s="173">
        <v>4112</v>
      </c>
      <c r="J99" s="97">
        <v>3811</v>
      </c>
      <c r="K99" s="82">
        <v>4189</v>
      </c>
      <c r="L99" s="296">
        <v>3943</v>
      </c>
      <c r="M99" s="115">
        <v>11.1</v>
      </c>
      <c r="N99" s="93">
        <v>10.3</v>
      </c>
      <c r="O99" s="74">
        <f>SUM(M99/N99-1)*100</f>
        <v>7.7669902912621325</v>
      </c>
      <c r="P99" s="115">
        <v>44.8</v>
      </c>
      <c r="Q99" s="93">
        <v>42.2</v>
      </c>
      <c r="R99" s="74">
        <f>SUM(P99/Q99-1)*100</f>
        <v>6.1611374407582797</v>
      </c>
      <c r="S99" s="8"/>
      <c r="T99" s="8"/>
      <c r="U99" s="406"/>
      <c r="V99" s="8"/>
      <c r="W99" s="406"/>
      <c r="X99" s="8"/>
      <c r="Y99" s="8"/>
    </row>
    <row r="100" spans="1:25" ht="12.75">
      <c r="A100" s="349"/>
      <c r="B100" s="79" t="s">
        <v>25</v>
      </c>
      <c r="C100" s="80">
        <v>29.3</v>
      </c>
      <c r="D100" s="94" t="s">
        <v>26</v>
      </c>
      <c r="E100" s="82">
        <f>+E98+E99</f>
        <v>14137</v>
      </c>
      <c r="F100" s="83">
        <f t="shared" ref="F100:N100" si="21">+F98+F99</f>
        <v>13155</v>
      </c>
      <c r="G100" s="83">
        <f t="shared" si="21"/>
        <v>16870</v>
      </c>
      <c r="H100" s="83">
        <f t="shared" si="21"/>
        <v>16014</v>
      </c>
      <c r="I100" s="173">
        <f t="shared" si="21"/>
        <v>14727</v>
      </c>
      <c r="J100" s="97">
        <f t="shared" si="21"/>
        <v>13707.81</v>
      </c>
      <c r="K100" s="82">
        <f t="shared" si="21"/>
        <v>17570</v>
      </c>
      <c r="L100" s="173">
        <f t="shared" si="21"/>
        <v>16680</v>
      </c>
      <c r="M100" s="115">
        <f t="shared" si="21"/>
        <v>39.700000000000003</v>
      </c>
      <c r="N100" s="93">
        <f t="shared" si="21"/>
        <v>37</v>
      </c>
      <c r="O100" s="74">
        <f>SUM(M100/N100-1)*100</f>
        <v>7.2972972972973116</v>
      </c>
      <c r="P100" s="92">
        <f>+P98+P99</f>
        <v>187.89999999999998</v>
      </c>
      <c r="Q100" s="93">
        <f>+Q98+Q99</f>
        <v>178.39999999999998</v>
      </c>
      <c r="R100" s="74">
        <f>SUM(P100/Q100-1)*100</f>
        <v>5.3251121076233199</v>
      </c>
      <c r="S100" s="8"/>
      <c r="T100" s="86">
        <f>+P100*1000000/C100/365</f>
        <v>17569.77885829164</v>
      </c>
      <c r="U100" s="406">
        <f>+T100-K100</f>
        <v>-0.22114170835993718</v>
      </c>
      <c r="V100" s="86">
        <f>+Q100*1000000/C100/365</f>
        <v>16681.471784562156</v>
      </c>
      <c r="W100" s="406">
        <f>+V100-L100</f>
        <v>1.4717845621562446</v>
      </c>
      <c r="X100" s="8"/>
      <c r="Y100" s="8"/>
    </row>
    <row r="101" spans="1:25" ht="12.75">
      <c r="A101" s="348"/>
      <c r="B101" s="9"/>
      <c r="C101" s="80"/>
      <c r="D101" s="57"/>
      <c r="E101" s="82"/>
      <c r="F101" s="83"/>
      <c r="G101" s="83"/>
      <c r="H101" s="83"/>
      <c r="I101" s="173"/>
      <c r="J101" s="97"/>
      <c r="K101" s="82"/>
      <c r="L101" s="296"/>
      <c r="M101" s="92"/>
      <c r="N101" s="93"/>
      <c r="O101" s="74"/>
      <c r="P101" s="108"/>
      <c r="Q101" s="93"/>
      <c r="R101" s="74"/>
      <c r="S101" s="8"/>
      <c r="T101" s="86"/>
      <c r="U101" s="406"/>
      <c r="V101" s="8"/>
      <c r="W101" s="406"/>
      <c r="X101" s="8"/>
      <c r="Y101" s="8"/>
    </row>
    <row r="102" spans="1:25" ht="12.75">
      <c r="A102" s="349" t="s">
        <v>80</v>
      </c>
      <c r="B102" s="68" t="s">
        <v>23</v>
      </c>
      <c r="C102" s="80"/>
      <c r="D102" s="94" t="s">
        <v>20</v>
      </c>
      <c r="E102" s="82">
        <v>82236</v>
      </c>
      <c r="F102" s="83">
        <v>80769</v>
      </c>
      <c r="G102" s="83">
        <v>80866</v>
      </c>
      <c r="H102" s="83">
        <v>80936</v>
      </c>
      <c r="I102" s="264">
        <v>33994</v>
      </c>
      <c r="J102" s="113">
        <v>32455</v>
      </c>
      <c r="K102" s="95">
        <v>33650</v>
      </c>
      <c r="L102" s="310">
        <v>32759</v>
      </c>
      <c r="M102" s="115">
        <v>407.5</v>
      </c>
      <c r="N102" s="93">
        <v>388.2</v>
      </c>
      <c r="O102" s="74">
        <f>IF(M102-N102=0,"-",(M102-N102)/N102*100)</f>
        <v>4.9716640906749126</v>
      </c>
      <c r="P102" s="115">
        <v>1600.4</v>
      </c>
      <c r="Q102" s="93">
        <v>1554.4</v>
      </c>
      <c r="R102" s="74">
        <f>IF(P102-Q102=0,"-",(P102-Q102)/Q102*100)</f>
        <v>2.9593412249099327</v>
      </c>
      <c r="S102" s="8"/>
      <c r="T102" s="8"/>
      <c r="U102" s="406"/>
      <c r="V102" s="8"/>
      <c r="W102" s="406"/>
      <c r="X102" s="8"/>
      <c r="Y102" s="8"/>
    </row>
    <row r="103" spans="1:25" ht="12.75">
      <c r="A103" s="348"/>
      <c r="B103" s="9"/>
      <c r="C103" s="80"/>
      <c r="D103" s="94" t="s">
        <v>24</v>
      </c>
      <c r="E103" s="82">
        <v>28072</v>
      </c>
      <c r="F103" s="83">
        <v>28006</v>
      </c>
      <c r="G103" s="83">
        <v>27662</v>
      </c>
      <c r="H103" s="83">
        <v>27770</v>
      </c>
      <c r="I103" s="264">
        <v>11845</v>
      </c>
      <c r="J103" s="113">
        <v>11522</v>
      </c>
      <c r="K103" s="95">
        <v>11768</v>
      </c>
      <c r="L103" s="310">
        <v>11396</v>
      </c>
      <c r="M103" s="115">
        <v>142</v>
      </c>
      <c r="N103" s="93">
        <v>137.80000000000001</v>
      </c>
      <c r="O103" s="74">
        <f>IF(M103-N103=0,"-",(M103-N103)/N103*100)</f>
        <v>3.0478955007256809</v>
      </c>
      <c r="P103" s="115">
        <v>559.70000000000005</v>
      </c>
      <c r="Q103" s="93">
        <v>540.70000000000005</v>
      </c>
      <c r="R103" s="74">
        <f>IF(P103-Q103=0,"-",(P103-Q103)/Q103*100)</f>
        <v>3.5139633808026627</v>
      </c>
      <c r="S103" s="8"/>
      <c r="T103" s="8"/>
      <c r="U103" s="406"/>
      <c r="V103" s="8"/>
      <c r="W103" s="406"/>
      <c r="X103" s="8" t="s">
        <v>81</v>
      </c>
      <c r="Y103" s="8"/>
    </row>
    <row r="104" spans="1:25" ht="12.75">
      <c r="A104" s="350" t="s">
        <v>82</v>
      </c>
      <c r="B104" s="79" t="s">
        <v>25</v>
      </c>
      <c r="C104" s="80">
        <v>127</v>
      </c>
      <c r="D104" s="94" t="s">
        <v>26</v>
      </c>
      <c r="E104" s="82">
        <f t="shared" ref="E104:N104" si="22">E102+E103</f>
        <v>110308</v>
      </c>
      <c r="F104" s="83">
        <f t="shared" si="22"/>
        <v>108775</v>
      </c>
      <c r="G104" s="83">
        <f t="shared" si="22"/>
        <v>108528</v>
      </c>
      <c r="H104" s="83">
        <f t="shared" si="22"/>
        <v>108706</v>
      </c>
      <c r="I104" s="173">
        <f t="shared" si="22"/>
        <v>45839</v>
      </c>
      <c r="J104" s="97">
        <f t="shared" si="22"/>
        <v>43977</v>
      </c>
      <c r="K104" s="82">
        <f t="shared" si="22"/>
        <v>45418</v>
      </c>
      <c r="L104" s="173">
        <f t="shared" si="22"/>
        <v>44155</v>
      </c>
      <c r="M104" s="115">
        <f t="shared" si="22"/>
        <v>549.5</v>
      </c>
      <c r="N104" s="93">
        <f t="shared" si="22"/>
        <v>526</v>
      </c>
      <c r="O104" s="74">
        <f>IF(M104-N104=0,"-",(M104-N104)/N104*100)</f>
        <v>4.4676806083650193</v>
      </c>
      <c r="P104" s="92">
        <f>P102+P103</f>
        <v>2160.1000000000004</v>
      </c>
      <c r="Q104" s="93">
        <f>Q102+Q103</f>
        <v>2095.1000000000004</v>
      </c>
      <c r="R104" s="74">
        <f>IF(P104-Q104=0,"-",(P104-Q104)/Q104*100)</f>
        <v>3.1024772087251198</v>
      </c>
      <c r="S104" s="8"/>
      <c r="T104" s="86">
        <f>+P104*1000000/130/365</f>
        <v>45523.709167544795</v>
      </c>
      <c r="U104" s="406">
        <f>+T104-K104</f>
        <v>105.70916754479549</v>
      </c>
      <c r="V104" s="86">
        <f>+Q104*1000000/130/365</f>
        <v>44153.846153846163</v>
      </c>
      <c r="W104" s="406">
        <f>+V104-L104</f>
        <v>-1.1538461538366391</v>
      </c>
      <c r="X104" s="8" t="s">
        <v>83</v>
      </c>
      <c r="Y104" s="8"/>
    </row>
    <row r="105" spans="1:25" ht="12.75">
      <c r="A105" s="348"/>
      <c r="B105" s="9"/>
      <c r="C105" s="80"/>
      <c r="D105" s="57"/>
      <c r="E105" s="82"/>
      <c r="F105" s="83"/>
      <c r="G105" s="83"/>
      <c r="H105" s="83"/>
      <c r="I105" s="173"/>
      <c r="J105" s="97"/>
      <c r="K105" s="82"/>
      <c r="L105" s="296"/>
      <c r="M105" s="92"/>
      <c r="N105" s="93"/>
      <c r="O105" s="74"/>
      <c r="P105" s="108"/>
      <c r="Q105" s="93"/>
      <c r="R105" s="74"/>
      <c r="S105" s="8"/>
      <c r="T105" s="8"/>
      <c r="U105" s="406"/>
      <c r="V105" s="8"/>
      <c r="W105" s="406"/>
      <c r="X105" s="8"/>
      <c r="Y105" s="8"/>
    </row>
    <row r="106" spans="1:25" ht="12.75">
      <c r="A106" s="349" t="s">
        <v>89</v>
      </c>
      <c r="B106" s="68"/>
      <c r="C106" s="80"/>
      <c r="D106" s="94" t="s">
        <v>20</v>
      </c>
      <c r="E106" s="82">
        <v>202390</v>
      </c>
      <c r="F106" s="83">
        <v>203119</v>
      </c>
      <c r="G106" s="83">
        <v>202172</v>
      </c>
      <c r="H106" s="83">
        <v>205818</v>
      </c>
      <c r="I106" s="173">
        <v>74174</v>
      </c>
      <c r="J106" s="97">
        <v>73974</v>
      </c>
      <c r="K106" s="82">
        <v>76139</v>
      </c>
      <c r="L106" s="296">
        <v>76854</v>
      </c>
      <c r="M106" s="115">
        <v>638</v>
      </c>
      <c r="N106" s="93">
        <v>636.29999999999995</v>
      </c>
      <c r="O106" s="74">
        <f>SUM(M106/N106-1)*100</f>
        <v>0.26716957410026776</v>
      </c>
      <c r="P106" s="115">
        <v>2598.4</v>
      </c>
      <c r="Q106" s="93">
        <v>2622.8</v>
      </c>
      <c r="R106" s="74">
        <f>SUM(P106/Q106-1)*100</f>
        <v>-0.93030349245082355</v>
      </c>
      <c r="S106" s="8"/>
      <c r="T106" s="8"/>
      <c r="U106" s="406"/>
      <c r="V106" s="8"/>
      <c r="W106" s="406"/>
      <c r="X106" s="8"/>
      <c r="Y106" s="8"/>
    </row>
    <row r="107" spans="1:25" ht="12.75">
      <c r="A107" s="348"/>
      <c r="B107" s="9"/>
      <c r="C107" s="80"/>
      <c r="D107" s="94" t="s">
        <v>24</v>
      </c>
      <c r="E107" s="82">
        <v>63706</v>
      </c>
      <c r="F107" s="83">
        <v>64293</v>
      </c>
      <c r="G107" s="83">
        <v>63568</v>
      </c>
      <c r="H107" s="83">
        <v>64163</v>
      </c>
      <c r="I107" s="173">
        <v>25475</v>
      </c>
      <c r="J107" s="97">
        <v>25847</v>
      </c>
      <c r="K107" s="82">
        <v>25720</v>
      </c>
      <c r="L107" s="296">
        <v>26037</v>
      </c>
      <c r="M107" s="115">
        <v>219.1</v>
      </c>
      <c r="N107" s="93">
        <v>222.3</v>
      </c>
      <c r="O107" s="74">
        <f>SUM(M107/N107-1)*100</f>
        <v>-1.4394961763382841</v>
      </c>
      <c r="P107" s="115">
        <v>877.7</v>
      </c>
      <c r="Q107" s="93">
        <v>888.6</v>
      </c>
      <c r="R107" s="74">
        <f>SUM(P107/Q107-1)*100</f>
        <v>-1.2266486608147664</v>
      </c>
      <c r="S107" s="8"/>
      <c r="T107" s="8"/>
      <c r="U107" s="406"/>
      <c r="V107" s="8"/>
      <c r="W107" s="406"/>
      <c r="X107" s="8"/>
      <c r="Y107" s="8"/>
    </row>
    <row r="108" spans="1:25" ht="12.75">
      <c r="A108" s="349"/>
      <c r="B108" s="79" t="s">
        <v>25</v>
      </c>
      <c r="C108" s="80">
        <v>93.5</v>
      </c>
      <c r="D108" s="94" t="s">
        <v>26</v>
      </c>
      <c r="E108" s="82">
        <f>+E106+E107</f>
        <v>266096</v>
      </c>
      <c r="F108" s="83">
        <f t="shared" ref="F108:N108" si="23">+F106+F107</f>
        <v>267412</v>
      </c>
      <c r="G108" s="83">
        <f t="shared" si="23"/>
        <v>265740</v>
      </c>
      <c r="H108" s="83">
        <f t="shared" si="23"/>
        <v>269981</v>
      </c>
      <c r="I108" s="173">
        <f t="shared" si="23"/>
        <v>99649</v>
      </c>
      <c r="J108" s="97">
        <f t="shared" si="23"/>
        <v>99821</v>
      </c>
      <c r="K108" s="82">
        <f t="shared" si="23"/>
        <v>101859</v>
      </c>
      <c r="L108" s="173">
        <f t="shared" si="23"/>
        <v>102891</v>
      </c>
      <c r="M108" s="115">
        <f t="shared" si="23"/>
        <v>857.1</v>
      </c>
      <c r="N108" s="93">
        <f t="shared" si="23"/>
        <v>858.59999999999991</v>
      </c>
      <c r="O108" s="74">
        <f>SUM(M108/N108-1)*100</f>
        <v>-0.17470300489167423</v>
      </c>
      <c r="P108" s="92">
        <f>+P106+P107</f>
        <v>3476.1000000000004</v>
      </c>
      <c r="Q108" s="93">
        <f>+Q106+Q107</f>
        <v>3511.4</v>
      </c>
      <c r="R108" s="74">
        <f>SUM(P108/Q108-1)*100</f>
        <v>-1.005297032522634</v>
      </c>
      <c r="S108" s="8"/>
      <c r="T108" s="86">
        <f>+P108*1000000/C108/365</f>
        <v>101856.27426562159</v>
      </c>
      <c r="U108" s="406">
        <f>+T108-K108</f>
        <v>-2.7257343784149271</v>
      </c>
      <c r="V108" s="86">
        <f>+Q108*1000000/C108/365</f>
        <v>102890.63072302395</v>
      </c>
      <c r="W108" s="406">
        <f>+V108-L108</f>
        <v>-0.36927697605278809</v>
      </c>
      <c r="X108" s="8"/>
      <c r="Y108" s="8"/>
    </row>
    <row r="109" spans="1:25" ht="12.75">
      <c r="A109" s="348"/>
      <c r="B109" s="9"/>
      <c r="C109" s="80"/>
      <c r="D109" s="57"/>
      <c r="E109" s="82"/>
      <c r="F109" s="83"/>
      <c r="G109" s="83"/>
      <c r="H109" s="83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  <c r="Y109" s="8"/>
    </row>
    <row r="110" spans="1:25" ht="12.75">
      <c r="A110" s="349" t="s">
        <v>90</v>
      </c>
      <c r="B110" s="68"/>
      <c r="C110" s="101" t="s">
        <v>23</v>
      </c>
      <c r="D110" s="94" t="s">
        <v>20</v>
      </c>
      <c r="E110" s="82">
        <v>211358</v>
      </c>
      <c r="F110" s="83">
        <v>198156</v>
      </c>
      <c r="G110" s="83">
        <v>214460</v>
      </c>
      <c r="H110" s="83">
        <v>207099</v>
      </c>
      <c r="I110" s="173">
        <v>62056</v>
      </c>
      <c r="J110" s="97">
        <v>58500</v>
      </c>
      <c r="K110" s="82">
        <v>65060</v>
      </c>
      <c r="L110" s="296">
        <v>63135</v>
      </c>
      <c r="M110" s="115">
        <v>834.1</v>
      </c>
      <c r="N110" s="93">
        <v>786.3</v>
      </c>
      <c r="O110" s="74">
        <f>IF(M110-N110=0,"-",(M110-N110)/N110*100)</f>
        <v>6.0791046674297435</v>
      </c>
      <c r="P110" s="115">
        <v>3469.4</v>
      </c>
      <c r="Q110" s="93">
        <v>3366.8</v>
      </c>
      <c r="R110" s="74">
        <f>IF(P110-Q110=0,"-",(P110-Q110)/Q110*100)</f>
        <v>3.0474040632054145</v>
      </c>
      <c r="S110" s="8"/>
      <c r="T110" s="8"/>
      <c r="U110" s="406"/>
      <c r="V110" s="8"/>
      <c r="W110" s="406"/>
      <c r="X110" s="8"/>
      <c r="Y110" s="8"/>
    </row>
    <row r="111" spans="1:25" ht="12.75">
      <c r="A111" s="348"/>
      <c r="B111" s="9"/>
      <c r="C111" s="80"/>
      <c r="D111" s="94" t="s">
        <v>24</v>
      </c>
      <c r="E111" s="82">
        <v>74102</v>
      </c>
      <c r="F111" s="83">
        <v>70920</v>
      </c>
      <c r="G111" s="83">
        <v>73139</v>
      </c>
      <c r="H111" s="83">
        <v>71307</v>
      </c>
      <c r="I111" s="173">
        <v>26492</v>
      </c>
      <c r="J111" s="97">
        <v>25215</v>
      </c>
      <c r="K111" s="82">
        <v>26307</v>
      </c>
      <c r="L111" s="296">
        <v>25467</v>
      </c>
      <c r="M111" s="115">
        <v>356.1</v>
      </c>
      <c r="N111" s="93">
        <v>338.9</v>
      </c>
      <c r="O111" s="74">
        <f>IF(M111-N111=0,"-",(M111-N111)/N111*100)</f>
        <v>5.075243434641501</v>
      </c>
      <c r="P111" s="115">
        <v>1402.9</v>
      </c>
      <c r="Q111" s="93">
        <v>1358.1</v>
      </c>
      <c r="R111" s="74">
        <f>IF(P111-Q111=0,"-",(P111-Q111)/Q111*100)</f>
        <v>3.2987261615492369</v>
      </c>
      <c r="S111" s="8"/>
      <c r="T111" s="8"/>
      <c r="U111" s="406"/>
      <c r="V111" s="8"/>
      <c r="W111" s="406"/>
      <c r="X111" s="8"/>
      <c r="Y111" s="8"/>
    </row>
    <row r="112" spans="1:25" ht="12.75">
      <c r="A112" s="353"/>
      <c r="B112" s="79" t="s">
        <v>25</v>
      </c>
      <c r="C112" s="80">
        <v>146.1</v>
      </c>
      <c r="D112" s="94" t="s">
        <v>26</v>
      </c>
      <c r="E112" s="82">
        <f t="shared" ref="E112:N112" si="24">E110+E111</f>
        <v>285460</v>
      </c>
      <c r="F112" s="83">
        <f t="shared" si="24"/>
        <v>269076</v>
      </c>
      <c r="G112" s="83">
        <f t="shared" si="24"/>
        <v>287599</v>
      </c>
      <c r="H112" s="83">
        <f t="shared" si="24"/>
        <v>278406</v>
      </c>
      <c r="I112" s="173">
        <f t="shared" si="24"/>
        <v>88548</v>
      </c>
      <c r="J112" s="97">
        <f t="shared" si="24"/>
        <v>83715</v>
      </c>
      <c r="K112" s="82">
        <f t="shared" si="24"/>
        <v>91367</v>
      </c>
      <c r="L112" s="173">
        <f t="shared" si="24"/>
        <v>88602</v>
      </c>
      <c r="M112" s="115">
        <f t="shared" si="24"/>
        <v>1190.2</v>
      </c>
      <c r="N112" s="93">
        <f t="shared" si="24"/>
        <v>1125.1999999999998</v>
      </c>
      <c r="O112" s="74">
        <f>IF(M112-N112=0,"-",(M112-N112)/N112*100)</f>
        <v>5.7767507998578242</v>
      </c>
      <c r="P112" s="92">
        <f>P110+P111</f>
        <v>4872.3</v>
      </c>
      <c r="Q112" s="93">
        <f>Q110+Q111</f>
        <v>4724.8999999999996</v>
      </c>
      <c r="R112" s="74">
        <f>IF(P112-Q112=0,"-",(P112-Q112)/Q112*100)</f>
        <v>3.1196427437617844</v>
      </c>
      <c r="S112" s="8"/>
      <c r="T112" s="86">
        <f>+P112*1000000/C112/365</f>
        <v>91367.331439340662</v>
      </c>
      <c r="U112" s="406">
        <f>+T112-K112</f>
        <v>0.33143934066174552</v>
      </c>
      <c r="V112" s="86">
        <f>+Q112*1000000/C112/365</f>
        <v>88603.227288496346</v>
      </c>
      <c r="W112" s="406">
        <f>+V112-L112</f>
        <v>1.2272884963458637</v>
      </c>
      <c r="X112" s="8"/>
      <c r="Y112" s="8"/>
    </row>
    <row r="113" spans="1:25" ht="12.75">
      <c r="A113" s="349" t="s">
        <v>23</v>
      </c>
      <c r="B113" s="68"/>
      <c r="C113" s="80"/>
      <c r="D113" s="57"/>
      <c r="E113" s="82"/>
      <c r="F113" s="83"/>
      <c r="G113" s="83"/>
      <c r="H113" s="83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  <c r="Y113" s="8"/>
    </row>
    <row r="114" spans="1:25" ht="12.75">
      <c r="A114" s="349" t="s">
        <v>192</v>
      </c>
      <c r="B114" s="68" t="s">
        <v>23</v>
      </c>
      <c r="C114" s="80"/>
      <c r="D114" s="94" t="s">
        <v>20</v>
      </c>
      <c r="E114" s="82">
        <v>76559</v>
      </c>
      <c r="F114" s="83">
        <v>72732</v>
      </c>
      <c r="G114" s="83">
        <v>79213</v>
      </c>
      <c r="H114" s="83">
        <v>75832</v>
      </c>
      <c r="I114" s="173">
        <v>65010</v>
      </c>
      <c r="J114" s="97">
        <v>61708</v>
      </c>
      <c r="K114" s="82">
        <v>67821</v>
      </c>
      <c r="L114" s="296">
        <v>64717</v>
      </c>
      <c r="M114" s="115">
        <v>136</v>
      </c>
      <c r="N114" s="93">
        <v>130.6</v>
      </c>
      <c r="O114" s="74">
        <f>IF(M114-N114=0,"-",(M114-N114)/N114*100)</f>
        <v>4.1347626339969423</v>
      </c>
      <c r="P114" s="115">
        <v>564.5</v>
      </c>
      <c r="Q114" s="93">
        <v>539.4</v>
      </c>
      <c r="R114" s="74">
        <f>IF(P114-Q114=0,"-",(P114-Q114)/Q114*100)</f>
        <v>4.6533185020393075</v>
      </c>
      <c r="S114" s="8"/>
      <c r="T114" s="8"/>
      <c r="U114" s="406"/>
      <c r="V114" s="8"/>
      <c r="W114" s="406"/>
      <c r="X114" s="8"/>
      <c r="Y114" s="8"/>
    </row>
    <row r="115" spans="1:25" ht="12.75">
      <c r="A115" s="349" t="s">
        <v>23</v>
      </c>
      <c r="B115" s="68"/>
      <c r="C115" s="80"/>
      <c r="D115" s="94" t="s">
        <v>24</v>
      </c>
      <c r="E115" s="82">
        <v>26094</v>
      </c>
      <c r="F115" s="83">
        <v>24868</v>
      </c>
      <c r="G115" s="83">
        <v>26081</v>
      </c>
      <c r="H115" s="83">
        <v>25049</v>
      </c>
      <c r="I115" s="173">
        <v>22158</v>
      </c>
      <c r="J115" s="97">
        <v>21099</v>
      </c>
      <c r="K115" s="82">
        <v>22331</v>
      </c>
      <c r="L115" s="296">
        <v>21377</v>
      </c>
      <c r="M115" s="115">
        <v>48.4</v>
      </c>
      <c r="N115" s="93">
        <v>44.6</v>
      </c>
      <c r="O115" s="74">
        <f>IF(M115-N115=0,"-",(M115-N115)/N115*100)</f>
        <v>8.5201793721973029</v>
      </c>
      <c r="P115" s="115">
        <v>192.3</v>
      </c>
      <c r="Q115" s="93">
        <v>183.4</v>
      </c>
      <c r="R115" s="74">
        <f>IF(P115-Q115=0,"-",(P115-Q115)/Q115*100)</f>
        <v>4.8527808069792826</v>
      </c>
      <c r="S115" s="8"/>
      <c r="T115" s="8"/>
      <c r="U115" s="406"/>
      <c r="V115" s="8"/>
      <c r="W115" s="406"/>
      <c r="X115" s="8"/>
      <c r="Y115" s="8"/>
    </row>
    <row r="116" spans="1:25" ht="12.75">
      <c r="A116" s="350"/>
      <c r="B116" s="79" t="s">
        <v>25</v>
      </c>
      <c r="C116" s="80">
        <v>23.3</v>
      </c>
      <c r="D116" s="94" t="s">
        <v>26</v>
      </c>
      <c r="E116" s="82">
        <f t="shared" ref="E116:N116" si="25">E114+E115</f>
        <v>102653</v>
      </c>
      <c r="F116" s="83">
        <f t="shared" si="25"/>
        <v>97600</v>
      </c>
      <c r="G116" s="83">
        <f t="shared" si="25"/>
        <v>105294</v>
      </c>
      <c r="H116" s="83">
        <f t="shared" si="25"/>
        <v>100881</v>
      </c>
      <c r="I116" s="173">
        <f t="shared" si="25"/>
        <v>87168</v>
      </c>
      <c r="J116" s="97">
        <f t="shared" si="25"/>
        <v>82807</v>
      </c>
      <c r="K116" s="82">
        <f t="shared" si="25"/>
        <v>90152</v>
      </c>
      <c r="L116" s="173">
        <f t="shared" si="25"/>
        <v>86094</v>
      </c>
      <c r="M116" s="115">
        <f t="shared" si="25"/>
        <v>184.4</v>
      </c>
      <c r="N116" s="93">
        <f t="shared" si="25"/>
        <v>175.2</v>
      </c>
      <c r="O116" s="74">
        <f>IF(M116-N116=0,"-",(M116-N116)/N116*100)</f>
        <v>5.2511415525114256</v>
      </c>
      <c r="P116" s="92">
        <f>P114+P115</f>
        <v>756.8</v>
      </c>
      <c r="Q116" s="93">
        <f>Q114+Q115</f>
        <v>722.8</v>
      </c>
      <c r="R116" s="74">
        <f>IF(P116-Q116=0,"-",(P116-Q116)/Q116*100)</f>
        <v>4.7039291643608188</v>
      </c>
      <c r="S116" s="8"/>
      <c r="T116" s="86">
        <f>+P116*1000000/23/365</f>
        <v>90148.8981536629</v>
      </c>
      <c r="U116" s="406">
        <f>+T116-K116</f>
        <v>-3.1018463371001417</v>
      </c>
      <c r="V116" s="86">
        <f>+Q116*1000000/23/365</f>
        <v>86098.868374032158</v>
      </c>
      <c r="W116" s="406">
        <f>+V116-L116</f>
        <v>4.8683740321575897</v>
      </c>
      <c r="X116" s="8" t="s">
        <v>198</v>
      </c>
      <c r="Y116" s="8"/>
    </row>
    <row r="117" spans="1:25" ht="12.75">
      <c r="A117" s="348"/>
      <c r="B117" s="9"/>
      <c r="C117" s="80"/>
      <c r="D117" s="57"/>
      <c r="E117" s="82"/>
      <c r="F117" s="83"/>
      <c r="G117" s="83"/>
      <c r="H117" s="83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  <c r="Y117" s="8"/>
    </row>
    <row r="118" spans="1:25" ht="12.75">
      <c r="A118" s="349" t="s">
        <v>165</v>
      </c>
      <c r="B118" s="100"/>
      <c r="C118" s="101" t="s">
        <v>23</v>
      </c>
      <c r="D118" s="94" t="s">
        <v>20</v>
      </c>
      <c r="E118" s="82">
        <v>164203</v>
      </c>
      <c r="F118" s="83">
        <v>157399</v>
      </c>
      <c r="G118" s="83">
        <v>174669</v>
      </c>
      <c r="H118" s="83">
        <v>168840</v>
      </c>
      <c r="I118" s="173">
        <v>25423</v>
      </c>
      <c r="J118" s="97">
        <v>24386</v>
      </c>
      <c r="K118" s="82">
        <v>28430</v>
      </c>
      <c r="L118" s="296">
        <v>27737</v>
      </c>
      <c r="M118" s="115">
        <v>419.6</v>
      </c>
      <c r="N118" s="93">
        <v>402.5</v>
      </c>
      <c r="O118" s="74">
        <f>IF(M118-N118=0,"-",(M118-N118)/N118*100)</f>
        <v>4.2484472049689499</v>
      </c>
      <c r="P118" s="115">
        <v>1861.6</v>
      </c>
      <c r="Q118" s="93">
        <v>1816.3</v>
      </c>
      <c r="R118" s="74">
        <f>IF(P118-Q118=0,"-",(P118-Q118)/Q118*100)</f>
        <v>2.4940813742223176</v>
      </c>
      <c r="S118" s="8"/>
      <c r="T118" s="8"/>
      <c r="U118" s="406"/>
      <c r="V118" s="8"/>
      <c r="W118" s="406"/>
      <c r="X118" s="8"/>
      <c r="Y118" s="8"/>
    </row>
    <row r="119" spans="1:25" ht="12.75">
      <c r="A119" s="349" t="s">
        <v>166</v>
      </c>
      <c r="B119" s="68"/>
      <c r="C119" s="80"/>
      <c r="D119" s="94" t="s">
        <v>24</v>
      </c>
      <c r="E119" s="82">
        <v>58082</v>
      </c>
      <c r="F119" s="83">
        <v>55378</v>
      </c>
      <c r="G119" s="83">
        <v>58352</v>
      </c>
      <c r="H119" s="83">
        <v>55739</v>
      </c>
      <c r="I119" s="173">
        <v>11541</v>
      </c>
      <c r="J119" s="97">
        <v>10911</v>
      </c>
      <c r="K119" s="82">
        <v>11713</v>
      </c>
      <c r="L119" s="296">
        <v>11040</v>
      </c>
      <c r="M119" s="115">
        <v>190.5</v>
      </c>
      <c r="N119" s="93">
        <v>180.1</v>
      </c>
      <c r="O119" s="74">
        <f>IF(M119-N119=0,"-",(M119-N119)/N119*100)</f>
        <v>5.7745696835091644</v>
      </c>
      <c r="P119" s="115">
        <v>767</v>
      </c>
      <c r="Q119" s="93">
        <v>722.9</v>
      </c>
      <c r="R119" s="74">
        <f>IF(P119-Q119=0,"-",(P119-Q119)/Q119*100)</f>
        <v>6.1004288283303394</v>
      </c>
      <c r="S119" s="8"/>
      <c r="T119" s="8"/>
      <c r="U119" s="406"/>
      <c r="V119" s="8"/>
      <c r="W119" s="406"/>
      <c r="X119" s="8"/>
      <c r="Y119" s="8"/>
    </row>
    <row r="120" spans="1:25" ht="12.75">
      <c r="A120" s="349" t="s">
        <v>167</v>
      </c>
      <c r="B120" s="79" t="s">
        <v>25</v>
      </c>
      <c r="C120" s="80">
        <v>189</v>
      </c>
      <c r="D120" s="94" t="s">
        <v>26</v>
      </c>
      <c r="E120" s="82">
        <f t="shared" ref="E120:N120" si="26">E118+E119</f>
        <v>222285</v>
      </c>
      <c r="F120" s="83">
        <f t="shared" si="26"/>
        <v>212777</v>
      </c>
      <c r="G120" s="83">
        <f t="shared" si="26"/>
        <v>233021</v>
      </c>
      <c r="H120" s="83">
        <f t="shared" si="26"/>
        <v>224579</v>
      </c>
      <c r="I120" s="173">
        <f t="shared" si="26"/>
        <v>36964</v>
      </c>
      <c r="J120" s="97">
        <f t="shared" si="26"/>
        <v>35297</v>
      </c>
      <c r="K120" s="82">
        <f t="shared" si="26"/>
        <v>40143</v>
      </c>
      <c r="L120" s="173">
        <f t="shared" si="26"/>
        <v>38777</v>
      </c>
      <c r="M120" s="115">
        <f t="shared" si="26"/>
        <v>610.1</v>
      </c>
      <c r="N120" s="93">
        <f t="shared" si="26"/>
        <v>582.6</v>
      </c>
      <c r="O120" s="74">
        <f>IF(M120-N120=0,"-",(M120-N120)/N120*100)</f>
        <v>4.7202197047717132</v>
      </c>
      <c r="P120" s="92">
        <f>P118+P119</f>
        <v>2628.6</v>
      </c>
      <c r="Q120" s="93">
        <f>Q118+Q119</f>
        <v>2539.1999999999998</v>
      </c>
      <c r="R120" s="74">
        <f>IF(P120-Q120=0,"-",(P120-Q120)/Q120*100)</f>
        <v>3.5207939508506656</v>
      </c>
      <c r="S120" s="8"/>
      <c r="T120" s="86">
        <f>+P120*1000000/179.4/365</f>
        <v>40142.942227516382</v>
      </c>
      <c r="U120" s="406">
        <f>+T120-K120</f>
        <v>-5.7772483618464321E-2</v>
      </c>
      <c r="V120" s="86">
        <f>+Q120*1000000/179.4/365</f>
        <v>38777.660695468912</v>
      </c>
      <c r="W120" s="406">
        <f>+V120-L120</f>
        <v>0.66069546891230857</v>
      </c>
      <c r="X120" s="8" t="s">
        <v>194</v>
      </c>
      <c r="Y120" s="8"/>
    </row>
    <row r="121" spans="1:25" ht="12.75">
      <c r="A121" s="348"/>
      <c r="B121" s="9"/>
      <c r="C121" s="80"/>
      <c r="D121" s="57"/>
      <c r="E121" s="82"/>
      <c r="F121" s="83"/>
      <c r="G121" s="83"/>
      <c r="H121" s="83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  <c r="Y121" s="8"/>
    </row>
    <row r="122" spans="1:25" ht="12.75">
      <c r="A122" s="349" t="s">
        <v>96</v>
      </c>
      <c r="B122" s="68"/>
      <c r="C122" s="80"/>
      <c r="D122" s="94" t="s">
        <v>20</v>
      </c>
      <c r="E122" s="82">
        <v>46485</v>
      </c>
      <c r="F122" s="83">
        <v>44259</v>
      </c>
      <c r="G122" s="83">
        <v>45566</v>
      </c>
      <c r="H122" s="83">
        <v>43836</v>
      </c>
      <c r="I122" s="173">
        <v>17415</v>
      </c>
      <c r="J122" s="97">
        <v>16619</v>
      </c>
      <c r="K122" s="82">
        <v>17949</v>
      </c>
      <c r="L122" s="296">
        <v>17300</v>
      </c>
      <c r="M122" s="115">
        <v>131.69999999999999</v>
      </c>
      <c r="N122" s="93">
        <v>125.7</v>
      </c>
      <c r="O122" s="74">
        <f>SUM(M122/N122-1)*100</f>
        <v>4.7732696897374582</v>
      </c>
      <c r="P122" s="115">
        <v>538.5</v>
      </c>
      <c r="Q122" s="93">
        <v>519</v>
      </c>
      <c r="R122" s="74">
        <f>SUM(P122/Q122-1)*100</f>
        <v>3.7572254335260125</v>
      </c>
      <c r="S122" s="8"/>
      <c r="T122" s="8"/>
      <c r="U122" s="406"/>
      <c r="V122" s="8"/>
      <c r="W122" s="406"/>
      <c r="X122" s="8"/>
      <c r="Y122" s="8"/>
    </row>
    <row r="123" spans="1:25" ht="12.75">
      <c r="A123" s="360" t="s">
        <v>168</v>
      </c>
      <c r="B123" s="68"/>
      <c r="C123" s="80"/>
      <c r="D123" s="94" t="s">
        <v>24</v>
      </c>
      <c r="E123" s="82">
        <v>10929</v>
      </c>
      <c r="F123" s="83">
        <v>10302</v>
      </c>
      <c r="G123" s="83">
        <v>10503</v>
      </c>
      <c r="H123" s="83">
        <v>10212</v>
      </c>
      <c r="I123" s="173">
        <v>3816</v>
      </c>
      <c r="J123" s="97">
        <v>3564</v>
      </c>
      <c r="K123" s="82">
        <v>3708</v>
      </c>
      <c r="L123" s="296">
        <v>3566</v>
      </c>
      <c r="M123" s="115">
        <v>28.9</v>
      </c>
      <c r="N123" s="93">
        <v>27</v>
      </c>
      <c r="O123" s="74">
        <f>SUM(M123/N123-1)*100</f>
        <v>7.0370370370370416</v>
      </c>
      <c r="P123" s="115">
        <v>111.3</v>
      </c>
      <c r="Q123" s="93">
        <v>107</v>
      </c>
      <c r="R123" s="74">
        <f>SUM(P123/Q123-1)*100</f>
        <v>4.0186915887850505</v>
      </c>
      <c r="S123" s="8"/>
      <c r="T123" s="8"/>
      <c r="U123" s="406"/>
      <c r="V123" s="8"/>
      <c r="W123" s="406"/>
      <c r="X123" s="8"/>
      <c r="Y123" s="8"/>
    </row>
    <row r="124" spans="1:25" ht="12.75">
      <c r="A124" s="349"/>
      <c r="B124" s="79" t="s">
        <v>25</v>
      </c>
      <c r="C124" s="80">
        <v>82.2</v>
      </c>
      <c r="D124" s="94" t="s">
        <v>26</v>
      </c>
      <c r="E124" s="82">
        <f>+E122+E123</f>
        <v>57414</v>
      </c>
      <c r="F124" s="83">
        <f t="shared" ref="F124:N124" si="27">+F122+F123</f>
        <v>54561</v>
      </c>
      <c r="G124" s="83">
        <f t="shared" si="27"/>
        <v>56069</v>
      </c>
      <c r="H124" s="83">
        <f t="shared" si="27"/>
        <v>54048</v>
      </c>
      <c r="I124" s="173">
        <f t="shared" si="27"/>
        <v>21231</v>
      </c>
      <c r="J124" s="97">
        <f t="shared" si="27"/>
        <v>20183</v>
      </c>
      <c r="K124" s="82">
        <f t="shared" si="27"/>
        <v>21657</v>
      </c>
      <c r="L124" s="173">
        <f t="shared" si="27"/>
        <v>20866</v>
      </c>
      <c r="M124" s="115">
        <f t="shared" si="27"/>
        <v>160.6</v>
      </c>
      <c r="N124" s="93">
        <f t="shared" si="27"/>
        <v>152.69999999999999</v>
      </c>
      <c r="O124" s="74">
        <f>SUM(M124/N124-1)*100</f>
        <v>5.173542894564509</v>
      </c>
      <c r="P124" s="92">
        <f>+P122+P123</f>
        <v>649.79999999999995</v>
      </c>
      <c r="Q124" s="93">
        <f>+Q122+Q123</f>
        <v>626</v>
      </c>
      <c r="R124" s="74">
        <f>SUM(P124/Q124-1)*100</f>
        <v>3.8019169329073454</v>
      </c>
      <c r="S124" s="8"/>
      <c r="T124" s="86">
        <f>+P124*1000000/C124/365</f>
        <v>21657.83421657834</v>
      </c>
      <c r="U124" s="406">
        <f>+T124-K124</f>
        <v>0.83421657833969221</v>
      </c>
      <c r="V124" s="86">
        <f>+Q124*1000000/C124/365</f>
        <v>20864.580208645802</v>
      </c>
      <c r="W124" s="406">
        <f>+V124-L124</f>
        <v>-1.419791354197514</v>
      </c>
      <c r="X124" s="8"/>
      <c r="Y124" s="8"/>
    </row>
    <row r="125" spans="1:25" ht="12.75">
      <c r="A125" s="348"/>
      <c r="B125" s="9"/>
      <c r="C125" s="80"/>
      <c r="D125" s="57"/>
      <c r="E125" s="82"/>
      <c r="F125" s="83"/>
      <c r="G125" s="83"/>
      <c r="H125" s="83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  <c r="X125" s="8"/>
      <c r="Y125" s="8"/>
    </row>
    <row r="126" spans="1:25" ht="12.75">
      <c r="A126" s="349" t="s">
        <v>98</v>
      </c>
      <c r="B126" s="68"/>
      <c r="C126" s="80"/>
      <c r="D126" s="94" t="s">
        <v>20</v>
      </c>
      <c r="E126" s="82">
        <v>20804</v>
      </c>
      <c r="F126" s="83">
        <v>19817</v>
      </c>
      <c r="G126" s="83">
        <v>24655</v>
      </c>
      <c r="H126" s="83">
        <v>23940</v>
      </c>
      <c r="I126" s="173">
        <v>9198</v>
      </c>
      <c r="J126" s="97">
        <v>8765</v>
      </c>
      <c r="K126" s="82">
        <v>12775</v>
      </c>
      <c r="L126" s="296">
        <v>12450</v>
      </c>
      <c r="M126" s="115">
        <v>85.6</v>
      </c>
      <c r="N126" s="93">
        <v>81.599999999999994</v>
      </c>
      <c r="O126" s="74">
        <f>SUM(M126/N126-1)*100</f>
        <v>4.9019607843137303</v>
      </c>
      <c r="P126" s="115">
        <v>471.9</v>
      </c>
      <c r="Q126" s="93">
        <v>459.9</v>
      </c>
      <c r="R126" s="74">
        <f>SUM(P126/Q126-1)*100</f>
        <v>2.6092628832354858</v>
      </c>
      <c r="S126" s="8"/>
      <c r="T126" s="8"/>
      <c r="U126" s="406"/>
      <c r="V126" s="8"/>
      <c r="W126" s="406"/>
      <c r="X126" s="8"/>
      <c r="Y126" s="8"/>
    </row>
    <row r="127" spans="1:25" ht="12.75">
      <c r="A127" s="348"/>
      <c r="B127" s="9"/>
      <c r="C127" s="80"/>
      <c r="D127" s="94" t="s">
        <v>24</v>
      </c>
      <c r="E127" s="82">
        <v>8574</v>
      </c>
      <c r="F127" s="83">
        <v>8404.3799999999992</v>
      </c>
      <c r="G127" s="83">
        <v>9192</v>
      </c>
      <c r="H127" s="83">
        <v>8812</v>
      </c>
      <c r="I127" s="173">
        <v>5732</v>
      </c>
      <c r="J127" s="97">
        <v>5705</v>
      </c>
      <c r="K127" s="82">
        <v>6386</v>
      </c>
      <c r="L127" s="296">
        <v>6070</v>
      </c>
      <c r="M127" s="115">
        <v>53.4</v>
      </c>
      <c r="N127" s="93">
        <v>53.1</v>
      </c>
      <c r="O127" s="74">
        <f>SUM(M127/N127-1)*100</f>
        <v>0.56497175141241307</v>
      </c>
      <c r="P127" s="115">
        <v>235.9</v>
      </c>
      <c r="Q127" s="93">
        <v>224.2</v>
      </c>
      <c r="R127" s="74">
        <f>SUM(P127/Q127-1)*100</f>
        <v>5.2185548617305955</v>
      </c>
      <c r="S127" s="8"/>
      <c r="T127" s="8"/>
      <c r="U127" s="406"/>
      <c r="V127" s="8"/>
      <c r="W127" s="406"/>
      <c r="X127" s="8"/>
      <c r="Y127" s="8"/>
    </row>
    <row r="128" spans="1:25" ht="12.75">
      <c r="A128" s="349"/>
      <c r="B128" s="79" t="s">
        <v>25</v>
      </c>
      <c r="C128" s="80">
        <v>101.2</v>
      </c>
      <c r="D128" s="94" t="s">
        <v>26</v>
      </c>
      <c r="E128" s="82">
        <f>+E126+E127</f>
        <v>29378</v>
      </c>
      <c r="F128" s="83">
        <f t="shared" ref="F128:N128" si="28">+F126+F127</f>
        <v>28221.379999999997</v>
      </c>
      <c r="G128" s="83">
        <f t="shared" si="28"/>
        <v>33847</v>
      </c>
      <c r="H128" s="83">
        <f t="shared" si="28"/>
        <v>32752</v>
      </c>
      <c r="I128" s="173">
        <f t="shared" si="28"/>
        <v>14930</v>
      </c>
      <c r="J128" s="97">
        <f t="shared" si="28"/>
        <v>14470</v>
      </c>
      <c r="K128" s="82">
        <f t="shared" si="28"/>
        <v>19161</v>
      </c>
      <c r="L128" s="173">
        <f t="shared" si="28"/>
        <v>18520</v>
      </c>
      <c r="M128" s="115">
        <f t="shared" si="28"/>
        <v>139</v>
      </c>
      <c r="N128" s="93">
        <f t="shared" si="28"/>
        <v>134.69999999999999</v>
      </c>
      <c r="O128" s="74">
        <f>SUM(M128/N128-1)*100</f>
        <v>3.1922791388270255</v>
      </c>
      <c r="P128" s="92">
        <f>+P126+P127</f>
        <v>707.8</v>
      </c>
      <c r="Q128" s="93">
        <f>+Q126+Q127</f>
        <v>684.09999999999991</v>
      </c>
      <c r="R128" s="74">
        <f>SUM(P128/Q128-1)*100</f>
        <v>3.4644057886274116</v>
      </c>
      <c r="S128" s="8"/>
      <c r="T128" s="86">
        <f>+P128*1000000/C128/365</f>
        <v>19161.838756835779</v>
      </c>
      <c r="U128" s="406">
        <f>+T128-K128</f>
        <v>0.83875683577934979</v>
      </c>
      <c r="V128" s="86">
        <f>+Q128*1000000/C128/365</f>
        <v>18520.223076506572</v>
      </c>
      <c r="W128" s="406">
        <f>+V128-L128</f>
        <v>0.22307650657239719</v>
      </c>
      <c r="X128" s="8"/>
      <c r="Y128" s="8"/>
    </row>
    <row r="129" spans="1:25" ht="12.75">
      <c r="A129" s="348"/>
      <c r="B129" s="9"/>
      <c r="C129" s="80"/>
      <c r="D129" s="57"/>
      <c r="E129" s="82"/>
      <c r="F129" s="83"/>
      <c r="G129" s="83"/>
      <c r="H129" s="83"/>
      <c r="I129" s="173"/>
      <c r="J129" s="97"/>
      <c r="K129" s="82"/>
      <c r="L129" s="296"/>
      <c r="M129" s="92"/>
      <c r="N129" s="93"/>
      <c r="O129" s="74"/>
      <c r="P129" s="108"/>
      <c r="Q129" s="93"/>
      <c r="R129" s="74"/>
      <c r="S129" s="8"/>
      <c r="T129" s="8"/>
      <c r="U129" s="406"/>
      <c r="V129" s="8"/>
      <c r="W129" s="406"/>
      <c r="X129" s="8"/>
      <c r="Y129" s="8"/>
    </row>
    <row r="130" spans="1:25" ht="12.75">
      <c r="A130" s="349" t="s">
        <v>100</v>
      </c>
      <c r="B130" s="68"/>
      <c r="C130" s="101" t="s">
        <v>23</v>
      </c>
      <c r="D130" s="94" t="s">
        <v>20</v>
      </c>
      <c r="E130" s="82">
        <v>76249</v>
      </c>
      <c r="F130" s="83">
        <v>70384</v>
      </c>
      <c r="G130" s="83">
        <v>74997</v>
      </c>
      <c r="H130" s="83">
        <v>71671</v>
      </c>
      <c r="I130" s="173">
        <v>23860</v>
      </c>
      <c r="J130" s="97">
        <v>22079</v>
      </c>
      <c r="K130" s="82">
        <v>24526</v>
      </c>
      <c r="L130" s="296">
        <v>23444</v>
      </c>
      <c r="M130" s="115">
        <v>361.4</v>
      </c>
      <c r="N130" s="93">
        <v>334.4</v>
      </c>
      <c r="O130" s="74">
        <f>IF(M130-N130=0,"-",(M130-N130)/N130*100)</f>
        <v>8.0741626794258377</v>
      </c>
      <c r="P130" s="115">
        <v>1473.7</v>
      </c>
      <c r="Q130" s="93">
        <v>1408.7</v>
      </c>
      <c r="R130" s="74">
        <f>IF(P130-Q130=0,"-",(P130-Q130)/Q130*100)</f>
        <v>4.6141832895577481</v>
      </c>
      <c r="S130" s="8"/>
      <c r="T130" s="8"/>
      <c r="U130" s="406"/>
      <c r="V130" s="8"/>
      <c r="W130" s="406"/>
      <c r="X130" s="8"/>
      <c r="Y130" s="8"/>
    </row>
    <row r="131" spans="1:25" ht="12.75">
      <c r="A131" s="348"/>
      <c r="B131" s="9"/>
      <c r="C131" s="80"/>
      <c r="D131" s="94" t="s">
        <v>24</v>
      </c>
      <c r="E131" s="82">
        <v>30524</v>
      </c>
      <c r="F131" s="83">
        <v>28838</v>
      </c>
      <c r="G131" s="83">
        <v>29614</v>
      </c>
      <c r="H131" s="83">
        <v>28111</v>
      </c>
      <c r="I131" s="173">
        <v>12410</v>
      </c>
      <c r="J131" s="97">
        <v>11685</v>
      </c>
      <c r="K131" s="82">
        <v>12128</v>
      </c>
      <c r="L131" s="296">
        <v>11488</v>
      </c>
      <c r="M131" s="115">
        <v>188</v>
      </c>
      <c r="N131" s="93">
        <v>176.9</v>
      </c>
      <c r="O131" s="74">
        <f>IF(M131-N131=0,"-",(M131-N131)/N131*100)</f>
        <v>6.2747314867156554</v>
      </c>
      <c r="P131" s="115">
        <v>728.7</v>
      </c>
      <c r="Q131" s="93">
        <v>690.3</v>
      </c>
      <c r="R131" s="74">
        <f>IF(P131-Q131=0,"-",(P131-Q131)/Q131*100)</f>
        <v>5.5627987831377794</v>
      </c>
      <c r="S131" s="8"/>
      <c r="T131" s="8"/>
      <c r="U131" s="406"/>
      <c r="V131" s="8"/>
      <c r="W131" s="406"/>
      <c r="X131" s="8"/>
      <c r="Y131" s="8"/>
    </row>
    <row r="132" spans="1:25" ht="12.75">
      <c r="A132" s="350"/>
      <c r="B132" s="79" t="s">
        <v>25</v>
      </c>
      <c r="C132" s="80">
        <v>164.9</v>
      </c>
      <c r="D132" s="94" t="s">
        <v>26</v>
      </c>
      <c r="E132" s="82">
        <f t="shared" ref="E132:N132" si="29">E130+E131</f>
        <v>106773</v>
      </c>
      <c r="F132" s="83">
        <f t="shared" si="29"/>
        <v>99222</v>
      </c>
      <c r="G132" s="83">
        <f t="shared" si="29"/>
        <v>104611</v>
      </c>
      <c r="H132" s="83">
        <f t="shared" si="29"/>
        <v>99782</v>
      </c>
      <c r="I132" s="173">
        <f t="shared" si="29"/>
        <v>36270</v>
      </c>
      <c r="J132" s="97">
        <f t="shared" si="29"/>
        <v>33764</v>
      </c>
      <c r="K132" s="82">
        <f t="shared" si="29"/>
        <v>36654</v>
      </c>
      <c r="L132" s="173">
        <f t="shared" si="29"/>
        <v>34932</v>
      </c>
      <c r="M132" s="115">
        <f t="shared" si="29"/>
        <v>549.4</v>
      </c>
      <c r="N132" s="93">
        <f t="shared" si="29"/>
        <v>511.29999999999995</v>
      </c>
      <c r="O132" s="74">
        <f>IF(M132-N132=0,"-",(M132-N132)/N132*100)</f>
        <v>7.4515939761392573</v>
      </c>
      <c r="P132" s="92">
        <f>P130+P131</f>
        <v>2202.4</v>
      </c>
      <c r="Q132" s="93">
        <f>Q130+Q131</f>
        <v>2099</v>
      </c>
      <c r="R132" s="74">
        <f>IF(P132-Q132=0,"-",(P132-Q132)/Q132*100)</f>
        <v>4.9261553120533632</v>
      </c>
      <c r="S132" s="8"/>
      <c r="T132" s="86">
        <f>+P132*1000000/C132/365</f>
        <v>36591.707718251826</v>
      </c>
      <c r="U132" s="406">
        <f>+T132-K132</f>
        <v>-62.292281748173991</v>
      </c>
      <c r="V132" s="86">
        <f>+Q132*1000000/C132/365</f>
        <v>34873.771567658274</v>
      </c>
      <c r="W132" s="406">
        <f>+V132-L132</f>
        <v>-58.228432341726148</v>
      </c>
      <c r="X132" s="8"/>
      <c r="Y132" s="8"/>
    </row>
    <row r="133" spans="1:25" ht="12.75">
      <c r="A133" s="348"/>
      <c r="B133" s="9"/>
      <c r="C133" s="80"/>
      <c r="D133" s="57"/>
      <c r="E133" s="82"/>
      <c r="F133" s="83"/>
      <c r="G133" s="83"/>
      <c r="H133" s="83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  <c r="Y133" s="8"/>
    </row>
    <row r="134" spans="1:25" ht="12.75">
      <c r="A134" s="349" t="s">
        <v>169</v>
      </c>
      <c r="B134" s="68"/>
      <c r="C134" s="101" t="s">
        <v>23</v>
      </c>
      <c r="D134" s="94" t="s">
        <v>20</v>
      </c>
      <c r="E134" s="82">
        <v>51226</v>
      </c>
      <c r="F134" s="83">
        <v>45704</v>
      </c>
      <c r="G134" s="83">
        <v>50406</v>
      </c>
      <c r="H134" s="83">
        <v>47680</v>
      </c>
      <c r="I134" s="173">
        <v>23779</v>
      </c>
      <c r="J134" s="97">
        <v>21354</v>
      </c>
      <c r="K134" s="82">
        <v>24252</v>
      </c>
      <c r="L134" s="296">
        <v>22655</v>
      </c>
      <c r="M134" s="115">
        <v>164.1</v>
      </c>
      <c r="N134" s="93">
        <v>147.30000000000001</v>
      </c>
      <c r="O134" s="74">
        <f>IF(M134-N134=0,"-",(M134-N134)/N134*100)</f>
        <v>11.405295315682269</v>
      </c>
      <c r="P134" s="115">
        <v>663.9</v>
      </c>
      <c r="Q134" s="93">
        <v>620.1</v>
      </c>
      <c r="R134" s="74">
        <f>IF(P134-Q134=0,"-",(P134-Q134)/Q134*100)</f>
        <v>7.0633768746976218</v>
      </c>
      <c r="S134" s="8"/>
      <c r="T134" s="8"/>
      <c r="U134" s="406"/>
      <c r="V134" s="8"/>
      <c r="W134" s="406"/>
      <c r="X134" s="8"/>
      <c r="Y134" s="8"/>
    </row>
    <row r="135" spans="1:25" ht="12.75">
      <c r="A135" s="349" t="s">
        <v>102</v>
      </c>
      <c r="B135" s="68" t="s">
        <v>23</v>
      </c>
      <c r="C135" s="80"/>
      <c r="D135" s="94" t="s">
        <v>24</v>
      </c>
      <c r="E135" s="82">
        <v>20600</v>
      </c>
      <c r="F135" s="83">
        <v>19039</v>
      </c>
      <c r="G135" s="83">
        <v>20077</v>
      </c>
      <c r="H135" s="83">
        <v>19074</v>
      </c>
      <c r="I135" s="173">
        <v>12820</v>
      </c>
      <c r="J135" s="97">
        <v>11868</v>
      </c>
      <c r="K135" s="82">
        <v>12529</v>
      </c>
      <c r="L135" s="296">
        <v>11801</v>
      </c>
      <c r="M135" s="115">
        <v>88.4</v>
      </c>
      <c r="N135" s="93">
        <v>81.900000000000006</v>
      </c>
      <c r="O135" s="74">
        <f>IF(M135-N135=0,"-",(M135-N135)/N135*100)</f>
        <v>7.9365079365079358</v>
      </c>
      <c r="P135" s="115">
        <v>343</v>
      </c>
      <c r="Q135" s="93">
        <v>323.10000000000002</v>
      </c>
      <c r="R135" s="74">
        <f>IF(P135-Q135=0,"-",(P135-Q135)/Q135*100)</f>
        <v>6.159083874961305</v>
      </c>
      <c r="S135" s="8"/>
      <c r="T135" s="8"/>
      <c r="U135" s="406"/>
      <c r="V135" s="8"/>
      <c r="W135" s="406"/>
      <c r="X135" s="8"/>
      <c r="Y135" s="8"/>
    </row>
    <row r="136" spans="1:25" ht="12.75">
      <c r="A136" s="350"/>
      <c r="B136" s="79" t="s">
        <v>25</v>
      </c>
      <c r="C136" s="80">
        <v>88.6</v>
      </c>
      <c r="D136" s="94" t="s">
        <v>26</v>
      </c>
      <c r="E136" s="82">
        <f t="shared" ref="E136:N136" si="30">E134+E135</f>
        <v>71826</v>
      </c>
      <c r="F136" s="83">
        <f t="shared" si="30"/>
        <v>64743</v>
      </c>
      <c r="G136" s="83">
        <f t="shared" si="30"/>
        <v>70483</v>
      </c>
      <c r="H136" s="83">
        <f t="shared" si="30"/>
        <v>66754</v>
      </c>
      <c r="I136" s="173">
        <f t="shared" si="30"/>
        <v>36599</v>
      </c>
      <c r="J136" s="97">
        <f t="shared" si="30"/>
        <v>33222</v>
      </c>
      <c r="K136" s="82">
        <f t="shared" si="30"/>
        <v>36781</v>
      </c>
      <c r="L136" s="173">
        <f t="shared" si="30"/>
        <v>34456</v>
      </c>
      <c r="M136" s="115">
        <f t="shared" si="30"/>
        <v>252.5</v>
      </c>
      <c r="N136" s="93">
        <f t="shared" si="30"/>
        <v>229.20000000000002</v>
      </c>
      <c r="O136" s="74">
        <f>IF(M136-N136=0,"-",(M136-N136)/N136*100)</f>
        <v>10.165794066317618</v>
      </c>
      <c r="P136" s="92">
        <f>P134+P135</f>
        <v>1006.9</v>
      </c>
      <c r="Q136" s="93">
        <f>Q134+Q135</f>
        <v>943.2</v>
      </c>
      <c r="R136" s="74">
        <f>IF(P136-Q136=0,"-",(P136-Q136)/Q136*100)</f>
        <v>6.7536047497879492</v>
      </c>
      <c r="S136" s="8"/>
      <c r="T136" s="86">
        <f>+P136*1000000/75/365</f>
        <v>36781.735159817355</v>
      </c>
      <c r="U136" s="406">
        <f>+T136-K136</f>
        <v>0.73515981735545211</v>
      </c>
      <c r="V136" s="86">
        <f>+Q136*1000000/75/365</f>
        <v>34454.794520547948</v>
      </c>
      <c r="W136" s="406">
        <f>+V136-L136</f>
        <v>-1.2054794520518044</v>
      </c>
      <c r="X136" s="8" t="s">
        <v>103</v>
      </c>
      <c r="Y136" s="8"/>
    </row>
    <row r="137" spans="1:25" ht="12.75">
      <c r="A137" s="348"/>
      <c r="B137" s="9"/>
      <c r="C137" s="80"/>
      <c r="D137" s="57"/>
      <c r="E137" s="82"/>
      <c r="F137" s="83"/>
      <c r="G137" s="83"/>
      <c r="H137" s="83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  <c r="Y137" s="8"/>
    </row>
    <row r="138" spans="1:25" ht="12.75">
      <c r="A138" s="349" t="s">
        <v>105</v>
      </c>
      <c r="B138" s="68"/>
      <c r="C138" s="101" t="s">
        <v>23</v>
      </c>
      <c r="D138" s="94" t="s">
        <v>20</v>
      </c>
      <c r="E138" s="82">
        <v>55565</v>
      </c>
      <c r="F138" s="83">
        <v>53327</v>
      </c>
      <c r="G138" s="83">
        <v>65405</v>
      </c>
      <c r="H138" s="83">
        <v>63232</v>
      </c>
      <c r="I138" s="173">
        <v>20509</v>
      </c>
      <c r="J138" s="97">
        <v>19703</v>
      </c>
      <c r="K138" s="82">
        <v>24986</v>
      </c>
      <c r="L138" s="296">
        <v>24325</v>
      </c>
      <c r="M138" s="115">
        <v>213.8</v>
      </c>
      <c r="N138" s="93">
        <v>205.4</v>
      </c>
      <c r="O138" s="74">
        <f>IF(M138-N138=0,"-",(M138-N138)/N138*100)</f>
        <v>4.0895813047711806</v>
      </c>
      <c r="P138" s="115">
        <v>1033.3</v>
      </c>
      <c r="Q138" s="93">
        <v>1005.9</v>
      </c>
      <c r="R138" s="74">
        <f>IF(P138-Q138=0,"-",(P138-Q138)/Q138*100)</f>
        <v>2.7239288199622207</v>
      </c>
      <c r="S138" s="8"/>
      <c r="T138" s="8"/>
      <c r="U138" s="406"/>
      <c r="V138" s="8"/>
      <c r="W138" s="406"/>
      <c r="X138" s="8"/>
      <c r="Y138" s="8"/>
    </row>
    <row r="139" spans="1:25" ht="12.75">
      <c r="A139" s="348"/>
      <c r="B139" s="9"/>
      <c r="C139" s="80"/>
      <c r="D139" s="94" t="s">
        <v>24</v>
      </c>
      <c r="E139" s="82">
        <v>12453</v>
      </c>
      <c r="F139" s="83">
        <v>12172</v>
      </c>
      <c r="G139" s="83">
        <v>13474</v>
      </c>
      <c r="H139" s="83">
        <v>12797</v>
      </c>
      <c r="I139" s="173">
        <v>6756</v>
      </c>
      <c r="J139" s="97">
        <v>6642</v>
      </c>
      <c r="K139" s="82">
        <v>7237</v>
      </c>
      <c r="L139" s="296">
        <v>6993</v>
      </c>
      <c r="M139" s="115">
        <v>70.400000000000006</v>
      </c>
      <c r="N139" s="93">
        <v>69.2</v>
      </c>
      <c r="O139" s="74">
        <f>IF(M139-N139=0,"-",(M139-N139)/N139*100)</f>
        <v>1.7341040462427786</v>
      </c>
      <c r="P139" s="115">
        <v>299.3</v>
      </c>
      <c r="Q139" s="93">
        <v>289.2</v>
      </c>
      <c r="R139" s="74">
        <f>IF(P139-Q139=0,"-",(P139-Q139)/Q139*100)</f>
        <v>3.4923928077455124</v>
      </c>
      <c r="S139" s="8"/>
      <c r="T139" s="8"/>
      <c r="U139" s="406"/>
      <c r="V139" s="8"/>
      <c r="W139" s="406"/>
      <c r="X139" s="8"/>
      <c r="Y139" s="8"/>
    </row>
    <row r="140" spans="1:25" ht="12.75">
      <c r="A140" s="350"/>
      <c r="B140" s="79" t="s">
        <v>25</v>
      </c>
      <c r="C140" s="80">
        <v>113.3</v>
      </c>
      <c r="D140" s="94" t="s">
        <v>26</v>
      </c>
      <c r="E140" s="82">
        <f t="shared" ref="E140:N140" si="31">E138+E139</f>
        <v>68018</v>
      </c>
      <c r="F140" s="83">
        <f t="shared" si="31"/>
        <v>65499</v>
      </c>
      <c r="G140" s="83">
        <f t="shared" si="31"/>
        <v>78879</v>
      </c>
      <c r="H140" s="83">
        <f t="shared" si="31"/>
        <v>76029</v>
      </c>
      <c r="I140" s="173">
        <f t="shared" si="31"/>
        <v>27265</v>
      </c>
      <c r="J140" s="97">
        <f t="shared" si="31"/>
        <v>26345</v>
      </c>
      <c r="K140" s="82">
        <f t="shared" si="31"/>
        <v>32223</v>
      </c>
      <c r="L140" s="173">
        <f t="shared" si="31"/>
        <v>31318</v>
      </c>
      <c r="M140" s="115">
        <f t="shared" si="31"/>
        <v>284.20000000000005</v>
      </c>
      <c r="N140" s="93">
        <f t="shared" si="31"/>
        <v>274.60000000000002</v>
      </c>
      <c r="O140" s="74">
        <f>IF(M140-N140=0,"-",(M140-N140)/N140*100)</f>
        <v>3.4959941733430524</v>
      </c>
      <c r="P140" s="92">
        <f>P138+P139</f>
        <v>1332.6</v>
      </c>
      <c r="Q140" s="93">
        <f>Q138+Q139</f>
        <v>1295.0999999999999</v>
      </c>
      <c r="R140" s="74">
        <f>IF(P140-Q140=0,"-",(P140-Q140)/Q140*100)</f>
        <v>2.8955293027565441</v>
      </c>
      <c r="S140" s="8"/>
      <c r="T140" s="86">
        <f>+P140*1000000/C140/365</f>
        <v>32223.82086592753</v>
      </c>
      <c r="U140" s="406">
        <f>+T140-K140</f>
        <v>0.82086592752966681</v>
      </c>
      <c r="V140" s="86">
        <f>+Q140*1000000/C140/365</f>
        <v>31317.027167539207</v>
      </c>
      <c r="W140" s="406">
        <f>+V140-L140</f>
        <v>-0.97283246079314267</v>
      </c>
      <c r="X140" s="8"/>
      <c r="Y140" s="8"/>
    </row>
    <row r="141" spans="1:25" ht="12.75">
      <c r="A141" s="348"/>
      <c r="B141" s="9"/>
      <c r="C141" s="80"/>
      <c r="D141" s="57"/>
      <c r="E141" s="82"/>
      <c r="F141" s="83"/>
      <c r="G141" s="83"/>
      <c r="H141" s="83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  <c r="Y141" s="8"/>
    </row>
    <row r="142" spans="1:25" ht="12.75">
      <c r="A142" s="349" t="s">
        <v>170</v>
      </c>
      <c r="B142" s="68"/>
      <c r="C142" s="80"/>
      <c r="D142" s="94" t="s">
        <v>20</v>
      </c>
      <c r="E142" s="82">
        <v>112399.25</v>
      </c>
      <c r="F142" s="83">
        <v>109116.25</v>
      </c>
      <c r="G142" s="83">
        <v>123387</v>
      </c>
      <c r="H142" s="83">
        <v>121970</v>
      </c>
      <c r="I142" s="173">
        <v>40245</v>
      </c>
      <c r="J142" s="97">
        <v>39052</v>
      </c>
      <c r="K142" s="82">
        <v>45965</v>
      </c>
      <c r="L142" s="296">
        <v>45245</v>
      </c>
      <c r="M142" s="115">
        <v>168.5</v>
      </c>
      <c r="N142" s="93">
        <v>163.5</v>
      </c>
      <c r="O142" s="74">
        <f>SUM(M142/N142-1)*100</f>
        <v>3.0581039755351647</v>
      </c>
      <c r="P142" s="115">
        <v>763.4</v>
      </c>
      <c r="Q142" s="93">
        <v>751.4</v>
      </c>
      <c r="R142" s="74">
        <f>SUM(P142/Q142-1)*100</f>
        <v>1.5970188980569677</v>
      </c>
      <c r="S142" s="8"/>
      <c r="T142" s="8"/>
      <c r="U142" s="406"/>
      <c r="V142" s="8"/>
      <c r="W142" s="406"/>
      <c r="X142" s="8"/>
      <c r="Y142" s="8"/>
    </row>
    <row r="143" spans="1:25" ht="12.75">
      <c r="A143" s="348"/>
      <c r="B143" s="9"/>
      <c r="C143" s="80"/>
      <c r="D143" s="94" t="s">
        <v>24</v>
      </c>
      <c r="E143" s="82">
        <v>25073</v>
      </c>
      <c r="F143" s="83">
        <v>24378</v>
      </c>
      <c r="G143" s="83">
        <v>25668</v>
      </c>
      <c r="H143" s="83">
        <v>24872</v>
      </c>
      <c r="I143" s="173">
        <v>9851</v>
      </c>
      <c r="J143" s="97">
        <v>9661</v>
      </c>
      <c r="K143" s="82">
        <v>10253</v>
      </c>
      <c r="L143" s="296">
        <v>10000</v>
      </c>
      <c r="M143" s="115">
        <v>41.2</v>
      </c>
      <c r="N143" s="93">
        <v>40.4</v>
      </c>
      <c r="O143" s="74">
        <f>SUM(M143/N143-1)*100</f>
        <v>1.980198019801982</v>
      </c>
      <c r="P143" s="115">
        <v>170.3</v>
      </c>
      <c r="Q143" s="93">
        <v>166.1</v>
      </c>
      <c r="R143" s="74">
        <f>SUM(P143/Q143-1)*100</f>
        <v>2.5285972305840065</v>
      </c>
      <c r="S143" s="8"/>
      <c r="T143" s="8"/>
      <c r="U143" s="406"/>
      <c r="V143" s="8"/>
      <c r="W143" s="406"/>
      <c r="X143" s="8"/>
      <c r="Y143" s="8"/>
    </row>
    <row r="144" spans="1:25" ht="12.75">
      <c r="A144" s="349"/>
      <c r="B144" s="79" t="s">
        <v>25</v>
      </c>
      <c r="C144" s="80">
        <v>45.5</v>
      </c>
      <c r="D144" s="94" t="s">
        <v>26</v>
      </c>
      <c r="E144" s="82">
        <f>+E142+E143</f>
        <v>137472.25</v>
      </c>
      <c r="F144" s="83">
        <f t="shared" ref="F144:N144" si="32">+F142+F143</f>
        <v>133494.25</v>
      </c>
      <c r="G144" s="83">
        <f t="shared" si="32"/>
        <v>149055</v>
      </c>
      <c r="H144" s="83">
        <f t="shared" si="32"/>
        <v>146842</v>
      </c>
      <c r="I144" s="173">
        <f t="shared" si="32"/>
        <v>50096</v>
      </c>
      <c r="J144" s="97">
        <f t="shared" si="32"/>
        <v>48713</v>
      </c>
      <c r="K144" s="82">
        <f t="shared" si="32"/>
        <v>56218</v>
      </c>
      <c r="L144" s="173">
        <f t="shared" si="32"/>
        <v>55245</v>
      </c>
      <c r="M144" s="115">
        <f t="shared" si="32"/>
        <v>209.7</v>
      </c>
      <c r="N144" s="93">
        <f t="shared" si="32"/>
        <v>203.9</v>
      </c>
      <c r="O144" s="74">
        <f>SUM(M144/N144-1)*100</f>
        <v>2.844531633153502</v>
      </c>
      <c r="P144" s="92">
        <f>+P142+P143</f>
        <v>933.7</v>
      </c>
      <c r="Q144" s="93">
        <f>+Q142+Q143</f>
        <v>917.5</v>
      </c>
      <c r="R144" s="74">
        <f>SUM(P144/Q144-1)*100</f>
        <v>1.765667574931884</v>
      </c>
      <c r="S144" s="8"/>
      <c r="T144" s="86">
        <f>+P144*1000000/C144/365</f>
        <v>56221.586632545535</v>
      </c>
      <c r="U144" s="406">
        <f>+T144-K144</f>
        <v>3.5866325455353945</v>
      </c>
      <c r="V144" s="86">
        <f>+Q144*1000000/C144/365</f>
        <v>55246.12373927443</v>
      </c>
      <c r="W144" s="406">
        <f>+V144-L144</f>
        <v>1.1237392744296812</v>
      </c>
      <c r="X144" s="8"/>
      <c r="Y144" s="8"/>
    </row>
    <row r="145" spans="1:25" ht="12.75">
      <c r="A145" s="348"/>
      <c r="B145" s="9"/>
      <c r="C145" s="80"/>
      <c r="D145" s="57"/>
      <c r="E145" s="82"/>
      <c r="F145" s="83"/>
      <c r="G145" s="83"/>
      <c r="H145" s="83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  <c r="X145" s="8"/>
      <c r="Y145" s="8"/>
    </row>
    <row r="146" spans="1:25" ht="12.75">
      <c r="A146" s="349" t="s">
        <v>108</v>
      </c>
      <c r="B146" s="68"/>
      <c r="C146" s="80"/>
      <c r="D146" s="94" t="s">
        <v>20</v>
      </c>
      <c r="E146" s="82">
        <v>87614</v>
      </c>
      <c r="F146" s="83">
        <v>84991</v>
      </c>
      <c r="G146" s="83">
        <v>89267</v>
      </c>
      <c r="H146" s="83">
        <v>87688</v>
      </c>
      <c r="I146" s="173">
        <v>41645</v>
      </c>
      <c r="J146" s="97">
        <v>40325</v>
      </c>
      <c r="K146" s="82">
        <v>44516</v>
      </c>
      <c r="L146" s="296">
        <v>43842</v>
      </c>
      <c r="M146" s="115">
        <v>186.6</v>
      </c>
      <c r="N146" s="93">
        <v>180.7</v>
      </c>
      <c r="O146" s="74">
        <f>SUM(M146/N146-1)*100</f>
        <v>3.2650802434975201</v>
      </c>
      <c r="P146" s="115">
        <v>791.3</v>
      </c>
      <c r="Q146" s="93">
        <v>779.3</v>
      </c>
      <c r="R146" s="74">
        <f>SUM(P146/Q146-1)*100</f>
        <v>1.539843449249334</v>
      </c>
      <c r="S146" s="8"/>
      <c r="T146" s="8"/>
      <c r="U146" s="406"/>
      <c r="V146" s="8"/>
      <c r="W146" s="406"/>
      <c r="X146" s="8"/>
      <c r="Y146" s="8"/>
    </row>
    <row r="147" spans="1:25" ht="12.75">
      <c r="A147" s="348"/>
      <c r="B147" s="9"/>
      <c r="C147" s="80"/>
      <c r="D147" s="94" t="s">
        <v>24</v>
      </c>
      <c r="E147" s="82">
        <v>14657</v>
      </c>
      <c r="F147" s="83">
        <v>14542.87</v>
      </c>
      <c r="G147" s="83">
        <v>14874</v>
      </c>
      <c r="H147" s="83">
        <v>14668</v>
      </c>
      <c r="I147" s="173">
        <v>8396</v>
      </c>
      <c r="J147" s="97">
        <v>8427</v>
      </c>
      <c r="K147" s="82">
        <v>8647</v>
      </c>
      <c r="L147" s="296">
        <v>8578</v>
      </c>
      <c r="M147" s="115">
        <v>37.6</v>
      </c>
      <c r="N147" s="93">
        <v>37.799999999999997</v>
      </c>
      <c r="O147" s="74">
        <f>SUM(M147/N147-1)*100</f>
        <v>-0.52910052910051242</v>
      </c>
      <c r="P147" s="115">
        <v>153.69999999999999</v>
      </c>
      <c r="Q147" s="93">
        <v>152.5</v>
      </c>
      <c r="R147" s="74">
        <f>SUM(P147/Q147-1)*100</f>
        <v>0.78688524590162512</v>
      </c>
      <c r="S147" s="8"/>
      <c r="T147" s="8"/>
      <c r="U147" s="406"/>
      <c r="V147" s="8"/>
      <c r="W147" s="406"/>
      <c r="X147" s="8"/>
      <c r="Y147" s="8"/>
    </row>
    <row r="148" spans="1:25" ht="12.75">
      <c r="A148" s="349"/>
      <c r="B148" s="79" t="s">
        <v>25</v>
      </c>
      <c r="C148" s="80">
        <v>48.7</v>
      </c>
      <c r="D148" s="94" t="s">
        <v>26</v>
      </c>
      <c r="E148" s="82">
        <f>+E146+E147</f>
        <v>102271</v>
      </c>
      <c r="F148" s="83">
        <f t="shared" ref="F148:N148" si="33">+F146+F147</f>
        <v>99533.87</v>
      </c>
      <c r="G148" s="83">
        <f t="shared" si="33"/>
        <v>104141</v>
      </c>
      <c r="H148" s="83">
        <f t="shared" si="33"/>
        <v>102356</v>
      </c>
      <c r="I148" s="173">
        <f t="shared" si="33"/>
        <v>50041</v>
      </c>
      <c r="J148" s="97">
        <f t="shared" si="33"/>
        <v>48752</v>
      </c>
      <c r="K148" s="82">
        <f t="shared" si="33"/>
        <v>53163</v>
      </c>
      <c r="L148" s="173">
        <f t="shared" si="33"/>
        <v>52420</v>
      </c>
      <c r="M148" s="115">
        <f t="shared" si="33"/>
        <v>224.2</v>
      </c>
      <c r="N148" s="93">
        <f t="shared" si="33"/>
        <v>218.5</v>
      </c>
      <c r="O148" s="74">
        <f>SUM(M148/N148-1)*100</f>
        <v>2.608695652173898</v>
      </c>
      <c r="P148" s="92">
        <f>+P146+P147</f>
        <v>945</v>
      </c>
      <c r="Q148" s="93">
        <f>+Q146+Q147</f>
        <v>931.8</v>
      </c>
      <c r="R148" s="74">
        <f>SUM(P148/Q148-1)*100</f>
        <v>1.4166130070830674</v>
      </c>
      <c r="S148" s="8"/>
      <c r="T148" s="86">
        <f>+P148*1000000/C148/365</f>
        <v>53163.061517256894</v>
      </c>
      <c r="U148" s="406">
        <f>+T148-K148</f>
        <v>6.1517256894148886E-2</v>
      </c>
      <c r="V148" s="86">
        <f>+Q148*1000000/C148/365</f>
        <v>52420.466372253941</v>
      </c>
      <c r="W148" s="406">
        <f>+V148-L148</f>
        <v>0.46637225394078996</v>
      </c>
      <c r="X148" s="8"/>
      <c r="Y148" s="8"/>
    </row>
    <row r="149" spans="1:25" ht="12.75">
      <c r="A149" s="348"/>
      <c r="B149" s="9"/>
      <c r="C149" s="80"/>
      <c r="D149" s="57"/>
      <c r="E149" s="82"/>
      <c r="F149" s="83"/>
      <c r="G149" s="83"/>
      <c r="H149" s="83"/>
      <c r="I149" s="173"/>
      <c r="J149" s="97"/>
      <c r="K149" s="82"/>
      <c r="L149" s="296"/>
      <c r="M149" s="92"/>
      <c r="N149" s="93"/>
      <c r="O149" s="74"/>
      <c r="P149" s="108"/>
      <c r="Q149" s="93"/>
      <c r="R149" s="74"/>
      <c r="S149" s="8"/>
      <c r="T149" s="8"/>
      <c r="U149" s="406"/>
      <c r="V149" s="8"/>
      <c r="W149" s="406"/>
      <c r="X149" s="8"/>
      <c r="Y149" s="8"/>
    </row>
    <row r="150" spans="1:25" ht="12.75">
      <c r="A150" s="349" t="s">
        <v>109</v>
      </c>
      <c r="B150" s="68"/>
      <c r="C150" s="80"/>
      <c r="D150" s="94" t="s">
        <v>20</v>
      </c>
      <c r="E150" s="82">
        <v>84976</v>
      </c>
      <c r="F150" s="83">
        <v>81444</v>
      </c>
      <c r="G150" s="83">
        <v>95345</v>
      </c>
      <c r="H150" s="83">
        <v>92982</v>
      </c>
      <c r="I150" s="173">
        <v>25573</v>
      </c>
      <c r="J150" s="97">
        <v>24478</v>
      </c>
      <c r="K150" s="82">
        <v>28993</v>
      </c>
      <c r="L150" s="296">
        <v>28275</v>
      </c>
      <c r="M150" s="115">
        <v>313.8</v>
      </c>
      <c r="N150" s="93">
        <v>300.39999999999998</v>
      </c>
      <c r="O150" s="74">
        <f>IF(M150-N150=0,"-",(M150-N150)/N150*100)</f>
        <v>4.4607190412783071</v>
      </c>
      <c r="P150" s="115">
        <v>1411.7</v>
      </c>
      <c r="Q150" s="93">
        <v>1376.7</v>
      </c>
      <c r="R150" s="74">
        <f>IF(P150-Q150=0,"-",(P150-Q150)/Q150*100)</f>
        <v>2.5423113241810125</v>
      </c>
      <c r="S150" s="8"/>
      <c r="T150" s="8"/>
      <c r="U150" s="406"/>
      <c r="V150" s="8"/>
      <c r="W150" s="406"/>
      <c r="X150" s="8">
        <f>+P150+P158</f>
        <v>1623.9</v>
      </c>
      <c r="Y150" s="8">
        <f>+Q150+Q158</f>
        <v>1585.5</v>
      </c>
    </row>
    <row r="151" spans="1:25" ht="12.75">
      <c r="A151" s="349" t="s">
        <v>202</v>
      </c>
      <c r="B151" s="68"/>
      <c r="C151" s="80"/>
      <c r="D151" s="94" t="s">
        <v>24</v>
      </c>
      <c r="E151" s="82">
        <v>21552</v>
      </c>
      <c r="F151" s="83">
        <v>21366</v>
      </c>
      <c r="G151" s="83">
        <v>22663</v>
      </c>
      <c r="H151" s="83">
        <v>22301</v>
      </c>
      <c r="I151" s="173">
        <v>7868</v>
      </c>
      <c r="J151" s="97">
        <v>7910</v>
      </c>
      <c r="K151" s="82">
        <v>8295</v>
      </c>
      <c r="L151" s="296">
        <v>8186</v>
      </c>
      <c r="M151" s="115">
        <v>96.6</v>
      </c>
      <c r="N151" s="93">
        <v>97.1</v>
      </c>
      <c r="O151" s="74">
        <f>IF(M151-N151=0,"-",(M151-N151)/N151*100)</f>
        <v>-0.51493305870236872</v>
      </c>
      <c r="P151" s="115">
        <v>403.9</v>
      </c>
      <c r="Q151" s="93">
        <v>398.6</v>
      </c>
      <c r="R151" s="74">
        <f>IF(P151-Q151=0,"-",(P151-Q151)/Q151*100)</f>
        <v>1.3296537882588948</v>
      </c>
      <c r="S151" s="8"/>
      <c r="T151" s="8"/>
      <c r="U151" s="406"/>
      <c r="V151" s="8"/>
      <c r="W151" s="406"/>
      <c r="X151" s="8">
        <f>+P151+P159</f>
        <v>446.2</v>
      </c>
      <c r="Y151" s="8">
        <f>+Q151+Q159</f>
        <v>440.5</v>
      </c>
    </row>
    <row r="152" spans="1:25" ht="12.75">
      <c r="A152" s="350"/>
      <c r="B152" s="79" t="s">
        <v>25</v>
      </c>
      <c r="C152" s="80">
        <v>133.4</v>
      </c>
      <c r="D152" s="94" t="s">
        <v>26</v>
      </c>
      <c r="E152" s="82">
        <f t="shared" ref="E152:N152" si="34">E150+E151</f>
        <v>106528</v>
      </c>
      <c r="F152" s="83">
        <f t="shared" si="34"/>
        <v>102810</v>
      </c>
      <c r="G152" s="83">
        <f t="shared" si="34"/>
        <v>118008</v>
      </c>
      <c r="H152" s="83">
        <f t="shared" si="34"/>
        <v>115283</v>
      </c>
      <c r="I152" s="173">
        <f t="shared" si="34"/>
        <v>33441</v>
      </c>
      <c r="J152" s="97">
        <f t="shared" si="34"/>
        <v>32388</v>
      </c>
      <c r="K152" s="82">
        <f t="shared" si="34"/>
        <v>37288</v>
      </c>
      <c r="L152" s="173">
        <f t="shared" si="34"/>
        <v>36461</v>
      </c>
      <c r="M152" s="115">
        <f t="shared" si="34"/>
        <v>410.4</v>
      </c>
      <c r="N152" s="93">
        <f t="shared" si="34"/>
        <v>397.5</v>
      </c>
      <c r="O152" s="74">
        <f>IF(M152-N152=0,"-",(M152-N152)/N152*100)</f>
        <v>3.2452830188679185</v>
      </c>
      <c r="P152" s="92">
        <f>P150+P151</f>
        <v>1815.6</v>
      </c>
      <c r="Q152" s="93">
        <f>Q150+Q151</f>
        <v>1775.3000000000002</v>
      </c>
      <c r="R152" s="74">
        <f>IF(P152-Q152=0,"-",(P152-Q152)/Q152*100)</f>
        <v>2.2700388666704061</v>
      </c>
      <c r="S152" s="8"/>
      <c r="T152" s="86">
        <f>+P152*1000000/C152/365</f>
        <v>37288.205212462257</v>
      </c>
      <c r="U152" s="406">
        <f>+T152-K152</f>
        <v>0.20521246225689538</v>
      </c>
      <c r="V152" s="86">
        <f>+Q152*1000000/C152/365</f>
        <v>36460.536854860242</v>
      </c>
      <c r="W152" s="406">
        <f>+V152-L152</f>
        <v>-0.46314513975812588</v>
      </c>
      <c r="X152" s="8">
        <f>+X150+X151</f>
        <v>2070.1</v>
      </c>
      <c r="Y152" s="8">
        <f>+Y150+Y151</f>
        <v>2026</v>
      </c>
    </row>
    <row r="153" spans="1:25" ht="12.75">
      <c r="A153" s="348"/>
      <c r="B153" s="9"/>
      <c r="C153" s="80"/>
      <c r="D153" s="57"/>
      <c r="E153" s="82"/>
      <c r="F153" s="83"/>
      <c r="G153" s="83"/>
      <c r="H153" s="83"/>
      <c r="I153" s="173"/>
      <c r="J153" s="97"/>
      <c r="K153" s="82"/>
      <c r="L153" s="296"/>
      <c r="M153" s="92"/>
      <c r="N153" s="93"/>
      <c r="O153" s="74"/>
      <c r="P153" s="108"/>
      <c r="Q153" s="93"/>
      <c r="R153" s="74"/>
      <c r="S153" s="8"/>
      <c r="T153" s="86"/>
      <c r="U153" s="406"/>
      <c r="V153" s="8"/>
      <c r="W153" s="411"/>
      <c r="X153" s="8"/>
      <c r="Y153" s="8"/>
    </row>
    <row r="154" spans="1:25" ht="12.75">
      <c r="A154" s="349" t="s">
        <v>111</v>
      </c>
      <c r="B154" s="68"/>
      <c r="C154" s="80"/>
      <c r="D154" s="94" t="s">
        <v>20</v>
      </c>
      <c r="E154" s="82">
        <v>11185</v>
      </c>
      <c r="F154" s="83">
        <v>10634</v>
      </c>
      <c r="G154" s="83">
        <v>16224</v>
      </c>
      <c r="H154" s="83">
        <v>15824</v>
      </c>
      <c r="I154" s="173">
        <v>10465</v>
      </c>
      <c r="J154" s="97">
        <v>9992</v>
      </c>
      <c r="K154" s="82">
        <v>15277</v>
      </c>
      <c r="L154" s="296">
        <v>14912</v>
      </c>
      <c r="M154" s="115">
        <v>34.5</v>
      </c>
      <c r="N154" s="93">
        <v>32.9</v>
      </c>
      <c r="O154" s="74">
        <f>IF(M154-N154=0,"-",(M154-N154)/N154*100)</f>
        <v>4.8632218844984854</v>
      </c>
      <c r="P154" s="115">
        <v>200</v>
      </c>
      <c r="Q154" s="93">
        <v>195.2</v>
      </c>
      <c r="R154" s="74">
        <f>IF(P154-Q154=0,"-",(P154-Q154)/Q154*100)</f>
        <v>2.4590163934426288</v>
      </c>
      <c r="S154" s="8"/>
      <c r="T154" s="8"/>
      <c r="U154" s="406"/>
      <c r="V154" s="8"/>
      <c r="W154" s="406"/>
      <c r="X154" s="8"/>
      <c r="Y154" s="8"/>
    </row>
    <row r="155" spans="1:25" ht="12.75">
      <c r="A155" s="351" t="s">
        <v>180</v>
      </c>
      <c r="B155" s="68"/>
      <c r="C155" s="80"/>
      <c r="D155" s="94" t="s">
        <v>24</v>
      </c>
      <c r="E155" s="82">
        <v>3371</v>
      </c>
      <c r="F155" s="83">
        <v>3385</v>
      </c>
      <c r="G155" s="83">
        <v>3962</v>
      </c>
      <c r="H155" s="83">
        <v>3862</v>
      </c>
      <c r="I155" s="173">
        <v>3114</v>
      </c>
      <c r="J155" s="97">
        <v>3169</v>
      </c>
      <c r="K155" s="82">
        <v>3695</v>
      </c>
      <c r="L155" s="296">
        <v>3617</v>
      </c>
      <c r="M155" s="115">
        <v>10.3</v>
      </c>
      <c r="N155" s="93">
        <v>10.4</v>
      </c>
      <c r="O155" s="74">
        <f>IF(M155-N155=0,"-",(M155-N155)/N155*100)</f>
        <v>-0.96153846153845812</v>
      </c>
      <c r="P155" s="115">
        <v>48.3</v>
      </c>
      <c r="Q155" s="93">
        <v>47.3</v>
      </c>
      <c r="R155" s="74">
        <f>IF(P155-Q155=0,"-",(P155-Q155)/Q155*100)</f>
        <v>2.1141649048625792</v>
      </c>
      <c r="S155" s="8"/>
      <c r="T155" s="8"/>
      <c r="U155" s="406"/>
      <c r="V155" s="8"/>
      <c r="W155" s="406"/>
      <c r="X155" s="8"/>
      <c r="Y155" s="8"/>
    </row>
    <row r="156" spans="1:25" ht="12.75">
      <c r="A156" s="350"/>
      <c r="B156" s="79" t="s">
        <v>25</v>
      </c>
      <c r="C156" s="80">
        <v>36.6</v>
      </c>
      <c r="D156" s="94" t="s">
        <v>26</v>
      </c>
      <c r="E156" s="82">
        <f t="shared" ref="E156:N156" si="35">E154+E155</f>
        <v>14556</v>
      </c>
      <c r="F156" s="83">
        <f t="shared" si="35"/>
        <v>14019</v>
      </c>
      <c r="G156" s="83">
        <f t="shared" si="35"/>
        <v>20186</v>
      </c>
      <c r="H156" s="83">
        <f t="shared" si="35"/>
        <v>19686</v>
      </c>
      <c r="I156" s="173">
        <f t="shared" si="35"/>
        <v>13579</v>
      </c>
      <c r="J156" s="97">
        <f t="shared" si="35"/>
        <v>13161</v>
      </c>
      <c r="K156" s="82">
        <f t="shared" si="35"/>
        <v>18972</v>
      </c>
      <c r="L156" s="173">
        <f t="shared" si="35"/>
        <v>18529</v>
      </c>
      <c r="M156" s="115">
        <f t="shared" si="35"/>
        <v>44.8</v>
      </c>
      <c r="N156" s="93">
        <f t="shared" si="35"/>
        <v>43.3</v>
      </c>
      <c r="O156" s="74">
        <f>IF(M156-N156=0,"-",(M156-N156)/N156*100)</f>
        <v>3.4642032332563515</v>
      </c>
      <c r="P156" s="92">
        <f>P154+P155</f>
        <v>248.3</v>
      </c>
      <c r="Q156" s="93">
        <f>Q154+Q155</f>
        <v>242.5</v>
      </c>
      <c r="R156" s="74">
        <f>IF(P156-Q156=0,"-",(P156-Q156)/Q156*100)</f>
        <v>2.3917525773195925</v>
      </c>
      <c r="S156" s="8"/>
      <c r="T156" s="86">
        <f>+P156*1000000/C156/365</f>
        <v>18586.720562916384</v>
      </c>
      <c r="U156" s="406">
        <f>+T156-K156</f>
        <v>-385.27943708361636</v>
      </c>
      <c r="V156" s="86">
        <f>+Q156*1000000/C156/365</f>
        <v>18152.556329066545</v>
      </c>
      <c r="W156" s="406">
        <f>+V156-L156</f>
        <v>-376.443670933455</v>
      </c>
      <c r="X156" s="8"/>
      <c r="Y156" s="8"/>
    </row>
    <row r="157" spans="1:25" ht="12.75">
      <c r="A157" s="348"/>
      <c r="B157" s="9"/>
      <c r="C157" s="80"/>
      <c r="D157" s="57"/>
      <c r="E157" s="82"/>
      <c r="F157" s="83"/>
      <c r="G157" s="83"/>
      <c r="H157" s="83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6"/>
      <c r="W157" s="406"/>
      <c r="X157" s="8"/>
      <c r="Y157" s="8"/>
    </row>
    <row r="158" spans="1:25" ht="12.75">
      <c r="A158" s="349" t="s">
        <v>203</v>
      </c>
      <c r="B158" s="68"/>
      <c r="C158" s="80"/>
      <c r="D158" s="94" t="s">
        <v>20</v>
      </c>
      <c r="E158" s="82">
        <v>23379</v>
      </c>
      <c r="F158" s="83">
        <v>22453</v>
      </c>
      <c r="G158" s="83">
        <v>27490</v>
      </c>
      <c r="H158" s="83">
        <v>27049</v>
      </c>
      <c r="I158" s="173">
        <v>23379</v>
      </c>
      <c r="J158" s="172">
        <v>22453</v>
      </c>
      <c r="K158" s="82">
        <v>27490</v>
      </c>
      <c r="L158" s="97">
        <v>27049</v>
      </c>
      <c r="M158" s="115">
        <v>45.5</v>
      </c>
      <c r="N158" s="93">
        <v>43.7</v>
      </c>
      <c r="O158" s="74">
        <f>IF(M158-N158=0,"-",(M158-N158)/N158*100)</f>
        <v>4.1189931350114346</v>
      </c>
      <c r="P158" s="115">
        <v>212.2</v>
      </c>
      <c r="Q158" s="93">
        <v>208.8</v>
      </c>
      <c r="R158" s="74">
        <f>IF(P158-Q158=0,"-",(P158-Q158)/Q158*100)</f>
        <v>1.628352490421445</v>
      </c>
      <c r="S158" s="8"/>
      <c r="T158" s="8"/>
      <c r="U158" s="406"/>
      <c r="V158" s="8"/>
      <c r="W158" s="406"/>
      <c r="X158" s="8"/>
      <c r="Y158" s="8"/>
    </row>
    <row r="159" spans="1:25" ht="12.75">
      <c r="A159" s="348"/>
      <c r="B159" s="9"/>
      <c r="C159" s="80"/>
      <c r="D159" s="94" t="s">
        <v>24</v>
      </c>
      <c r="E159" s="82">
        <v>5336</v>
      </c>
      <c r="F159" s="83">
        <v>5329</v>
      </c>
      <c r="G159" s="83">
        <v>5480</v>
      </c>
      <c r="H159" s="83">
        <v>5432</v>
      </c>
      <c r="I159" s="173">
        <v>5336</v>
      </c>
      <c r="J159" s="172">
        <v>5329</v>
      </c>
      <c r="K159" s="82">
        <v>5480</v>
      </c>
      <c r="L159" s="97">
        <v>5432</v>
      </c>
      <c r="M159" s="115">
        <v>10.4</v>
      </c>
      <c r="N159" s="93">
        <v>10.4</v>
      </c>
      <c r="O159" s="74" t="str">
        <f>IF(M159-N159=0,"-",(M159-N159)/N159*100)</f>
        <v>-</v>
      </c>
      <c r="P159" s="115">
        <v>42.3</v>
      </c>
      <c r="Q159" s="93">
        <v>41.9</v>
      </c>
      <c r="R159" s="74">
        <f>IF(P159-Q159=0,"-",(P159-Q159)/Q159*100)</f>
        <v>0.95465393794749065</v>
      </c>
      <c r="S159" s="8"/>
      <c r="T159" s="8"/>
      <c r="U159" s="406"/>
      <c r="V159" s="8"/>
      <c r="W159" s="406"/>
      <c r="X159" s="8"/>
      <c r="Y159" s="8"/>
    </row>
    <row r="160" spans="1:25" ht="12.75">
      <c r="A160" s="350"/>
      <c r="B160" s="79" t="s">
        <v>25</v>
      </c>
      <c r="C160" s="80">
        <v>21.5</v>
      </c>
      <c r="D160" s="94" t="s">
        <v>26</v>
      </c>
      <c r="E160" s="82">
        <f t="shared" ref="E160:L160" si="36">+E158+E159</f>
        <v>28715</v>
      </c>
      <c r="F160" s="83">
        <f t="shared" si="36"/>
        <v>27782</v>
      </c>
      <c r="G160" s="83">
        <f t="shared" si="36"/>
        <v>32970</v>
      </c>
      <c r="H160" s="83">
        <f t="shared" si="36"/>
        <v>32481</v>
      </c>
      <c r="I160" s="173">
        <f t="shared" si="36"/>
        <v>28715</v>
      </c>
      <c r="J160" s="97">
        <f t="shared" si="36"/>
        <v>27782</v>
      </c>
      <c r="K160" s="82">
        <f t="shared" si="36"/>
        <v>32970</v>
      </c>
      <c r="L160" s="173">
        <f t="shared" si="36"/>
        <v>32481</v>
      </c>
      <c r="M160" s="115">
        <f>M158+M159</f>
        <v>55.9</v>
      </c>
      <c r="N160" s="93">
        <f>N158+N159</f>
        <v>54.1</v>
      </c>
      <c r="O160" s="74">
        <f>IF(M160-N160=0,"-",(M160-N160)/N160*100)</f>
        <v>3.3271719038816956</v>
      </c>
      <c r="P160" s="92">
        <f>P158+P159</f>
        <v>254.5</v>
      </c>
      <c r="Q160" s="93">
        <f>Q158+Q159</f>
        <v>250.70000000000002</v>
      </c>
      <c r="R160" s="74">
        <f>IF(P160-Q160=0,"-",(P160-Q160)/Q160*100)</f>
        <v>1.5157558835261198</v>
      </c>
      <c r="S160" s="8"/>
      <c r="T160" s="86">
        <f>+P160*1000000/21.15/365</f>
        <v>32967.388840312189</v>
      </c>
      <c r="U160" s="406">
        <f>+T160-K160</f>
        <v>-2.6111596878108685</v>
      </c>
      <c r="V160" s="86">
        <f>+Q160*1000000/21.15/365</f>
        <v>32475.144920496139</v>
      </c>
      <c r="W160" s="406">
        <f>+V160-L160</f>
        <v>-5.8550795038609067</v>
      </c>
      <c r="X160" s="8" t="s">
        <v>204</v>
      </c>
      <c r="Y160" s="8"/>
    </row>
    <row r="161" spans="1:25" ht="12.75">
      <c r="A161" s="348"/>
      <c r="B161" s="9"/>
      <c r="C161" s="80"/>
      <c r="D161" s="57"/>
      <c r="E161" s="82"/>
      <c r="F161" s="83"/>
      <c r="G161" s="83"/>
      <c r="H161" s="83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  <c r="Y161" s="8"/>
    </row>
    <row r="162" spans="1:25" ht="12.75">
      <c r="A162" s="349" t="s">
        <v>113</v>
      </c>
      <c r="B162" s="68"/>
      <c r="C162" s="80"/>
      <c r="D162" s="94" t="s">
        <v>20</v>
      </c>
      <c r="E162" s="82">
        <v>71087.38</v>
      </c>
      <c r="F162" s="83">
        <v>65897</v>
      </c>
      <c r="G162" s="83">
        <v>72422</v>
      </c>
      <c r="H162" s="83">
        <v>69260</v>
      </c>
      <c r="I162" s="173">
        <v>34526</v>
      </c>
      <c r="J162" s="97">
        <v>30871</v>
      </c>
      <c r="K162" s="82">
        <v>37043</v>
      </c>
      <c r="L162" s="296">
        <v>34984.54</v>
      </c>
      <c r="M162" s="115">
        <v>289.39999999999998</v>
      </c>
      <c r="N162" s="93">
        <v>258.7</v>
      </c>
      <c r="O162" s="74">
        <f>SUM(M162/N162-1)*100</f>
        <v>11.867027444916879</v>
      </c>
      <c r="P162" s="115">
        <v>1231.7</v>
      </c>
      <c r="Q162" s="93">
        <v>1163.3</v>
      </c>
      <c r="R162" s="74">
        <f>SUM(P162/Q162-1)*100</f>
        <v>5.8798246368090945</v>
      </c>
      <c r="S162" s="8"/>
      <c r="T162" s="8"/>
      <c r="U162" s="406"/>
      <c r="V162" s="8"/>
      <c r="W162" s="406"/>
      <c r="X162" s="8"/>
      <c r="Y162" s="8"/>
    </row>
    <row r="163" spans="1:25" ht="12.75">
      <c r="A163" s="348"/>
      <c r="B163" s="9"/>
      <c r="C163" s="80"/>
      <c r="D163" s="94" t="s">
        <v>24</v>
      </c>
      <c r="E163" s="82">
        <v>25727</v>
      </c>
      <c r="F163" s="83">
        <v>25053</v>
      </c>
      <c r="G163" s="83">
        <v>25770</v>
      </c>
      <c r="H163" s="83">
        <v>25015</v>
      </c>
      <c r="I163" s="173">
        <v>16665</v>
      </c>
      <c r="J163" s="97">
        <v>15998</v>
      </c>
      <c r="K163" s="82">
        <v>16657</v>
      </c>
      <c r="L163" s="296">
        <v>16025</v>
      </c>
      <c r="M163" s="115">
        <v>139.69999999999999</v>
      </c>
      <c r="N163" s="93">
        <v>134.1</v>
      </c>
      <c r="O163" s="74">
        <f>SUM(M163/N163-1)*100</f>
        <v>4.1759880686055073</v>
      </c>
      <c r="P163" s="115">
        <v>553.9</v>
      </c>
      <c r="Q163" s="93">
        <v>532.9</v>
      </c>
      <c r="R163" s="74">
        <f>SUM(P163/Q163-1)*100</f>
        <v>3.9407018202289423</v>
      </c>
      <c r="S163" s="8"/>
      <c r="T163" s="8"/>
      <c r="U163" s="406"/>
      <c r="V163" s="8"/>
      <c r="W163" s="406"/>
      <c r="X163" s="8"/>
      <c r="Y163" s="8"/>
    </row>
    <row r="164" spans="1:25" ht="12.75">
      <c r="A164" s="349"/>
      <c r="B164" s="79" t="s">
        <v>25</v>
      </c>
      <c r="C164" s="80">
        <v>91.1</v>
      </c>
      <c r="D164" s="94" t="s">
        <v>26</v>
      </c>
      <c r="E164" s="82">
        <f>+E162+E163</f>
        <v>96814.38</v>
      </c>
      <c r="F164" s="83">
        <f t="shared" ref="F164:N164" si="37">+F162+F163</f>
        <v>90950</v>
      </c>
      <c r="G164" s="83">
        <f t="shared" si="37"/>
        <v>98192</v>
      </c>
      <c r="H164" s="83">
        <f t="shared" si="37"/>
        <v>94275</v>
      </c>
      <c r="I164" s="173">
        <f t="shared" si="37"/>
        <v>51191</v>
      </c>
      <c r="J164" s="97">
        <f t="shared" si="37"/>
        <v>46869</v>
      </c>
      <c r="K164" s="82">
        <f t="shared" si="37"/>
        <v>53700</v>
      </c>
      <c r="L164" s="173">
        <f t="shared" si="37"/>
        <v>51009.54</v>
      </c>
      <c r="M164" s="115">
        <f t="shared" si="37"/>
        <v>429.09999999999997</v>
      </c>
      <c r="N164" s="93">
        <f t="shared" si="37"/>
        <v>392.79999999999995</v>
      </c>
      <c r="O164" s="74">
        <f>SUM(M164/N164-1)*100</f>
        <v>9.241344195519364</v>
      </c>
      <c r="P164" s="92">
        <f>+P162+P163</f>
        <v>1785.6</v>
      </c>
      <c r="Q164" s="93">
        <f>+Q162+Q163</f>
        <v>1696.1999999999998</v>
      </c>
      <c r="R164" s="74">
        <f>SUM(P164/Q164-1)*100</f>
        <v>5.2706048814998185</v>
      </c>
      <c r="S164" s="8"/>
      <c r="T164" s="86">
        <f>+P164*1000000/C164/365</f>
        <v>53699.833090236541</v>
      </c>
      <c r="U164" s="406">
        <f>+T164-K164</f>
        <v>-0.16690976345853414</v>
      </c>
      <c r="V164" s="86">
        <f>+Q164*1000000/C164/365</f>
        <v>51011.232575974012</v>
      </c>
      <c r="W164" s="406">
        <f>+V164-L164</f>
        <v>1.6925759740115609</v>
      </c>
      <c r="X164" s="8"/>
      <c r="Y164" s="8"/>
    </row>
    <row r="165" spans="1:25" ht="12.75">
      <c r="A165" s="348"/>
      <c r="B165" s="9"/>
      <c r="C165" s="80"/>
      <c r="D165" s="57"/>
      <c r="E165" s="82"/>
      <c r="F165" s="83"/>
      <c r="G165" s="83"/>
      <c r="H165" s="83"/>
      <c r="I165" s="173"/>
      <c r="J165" s="97"/>
      <c r="K165" s="82"/>
      <c r="L165" s="296"/>
      <c r="M165" s="92"/>
      <c r="N165" s="93"/>
      <c r="O165" s="74"/>
      <c r="P165" s="108"/>
      <c r="Q165" s="93"/>
      <c r="R165" s="74"/>
      <c r="S165" s="8"/>
      <c r="T165" s="8"/>
      <c r="U165" s="406"/>
      <c r="V165" s="8"/>
      <c r="W165" s="406"/>
      <c r="X165" s="8"/>
      <c r="Y165" s="8"/>
    </row>
    <row r="166" spans="1:25" ht="12.75">
      <c r="A166" s="349" t="s">
        <v>115</v>
      </c>
      <c r="B166" s="68"/>
      <c r="C166" s="80"/>
      <c r="D166" s="94" t="s">
        <v>20</v>
      </c>
      <c r="E166" s="82">
        <v>142700</v>
      </c>
      <c r="F166" s="83">
        <v>137661.12</v>
      </c>
      <c r="G166" s="83">
        <v>144154</v>
      </c>
      <c r="H166" s="83">
        <v>139229</v>
      </c>
      <c r="I166" s="173">
        <v>41480</v>
      </c>
      <c r="J166" s="97">
        <v>39615</v>
      </c>
      <c r="K166" s="82">
        <v>44342</v>
      </c>
      <c r="L166" s="296">
        <v>42860.85</v>
      </c>
      <c r="M166" s="115">
        <v>311.8</v>
      </c>
      <c r="N166" s="93">
        <v>297.8</v>
      </c>
      <c r="O166" s="74">
        <f>SUM(M166/N166-1)*100</f>
        <v>4.7011417058428373</v>
      </c>
      <c r="P166" s="115">
        <v>1322.3</v>
      </c>
      <c r="Q166" s="93">
        <v>1278.0999999999999</v>
      </c>
      <c r="R166" s="74">
        <f>SUM(P166/Q166-1)*100</f>
        <v>3.4582583522416055</v>
      </c>
      <c r="S166" s="8"/>
      <c r="T166" s="8"/>
      <c r="U166" s="406"/>
      <c r="V166" s="8"/>
      <c r="W166" s="406"/>
      <c r="X166" s="8"/>
      <c r="Y166" s="8"/>
    </row>
    <row r="167" spans="1:25" ht="12.75">
      <c r="A167" s="348"/>
      <c r="B167" s="9"/>
      <c r="C167" s="80"/>
      <c r="D167" s="94" t="s">
        <v>24</v>
      </c>
      <c r="E167" s="82">
        <v>27721</v>
      </c>
      <c r="F167" s="83">
        <v>27572</v>
      </c>
      <c r="G167" s="83">
        <v>28078</v>
      </c>
      <c r="H167" s="83">
        <v>27139.97</v>
      </c>
      <c r="I167" s="173">
        <v>9323</v>
      </c>
      <c r="J167" s="97">
        <v>9295</v>
      </c>
      <c r="K167" s="82">
        <v>9576</v>
      </c>
      <c r="L167" s="296">
        <v>9352</v>
      </c>
      <c r="M167" s="115">
        <v>70.099999999999994</v>
      </c>
      <c r="N167" s="93">
        <v>69.900000000000006</v>
      </c>
      <c r="O167" s="74">
        <f>SUM(M167/N167-1)*100</f>
        <v>0.28612303290413976</v>
      </c>
      <c r="P167" s="115">
        <v>285.5</v>
      </c>
      <c r="Q167" s="93">
        <v>278.89999999999998</v>
      </c>
      <c r="R167" s="74">
        <f>SUM(P167/Q167-1)*100</f>
        <v>2.3664395840803154</v>
      </c>
      <c r="S167" s="8"/>
      <c r="T167" s="8"/>
      <c r="U167" s="406"/>
      <c r="V167" s="8"/>
      <c r="W167" s="406"/>
      <c r="X167" s="8"/>
      <c r="Y167" s="8"/>
    </row>
    <row r="168" spans="1:25" ht="12.75">
      <c r="A168" s="349"/>
      <c r="B168" s="79" t="s">
        <v>25</v>
      </c>
      <c r="C168" s="80">
        <v>81.7</v>
      </c>
      <c r="D168" s="94" t="s">
        <v>26</v>
      </c>
      <c r="E168" s="82">
        <f>+E166+E167</f>
        <v>170421</v>
      </c>
      <c r="F168" s="83">
        <f t="shared" ref="F168:N168" si="38">+F166+F167</f>
        <v>165233.12</v>
      </c>
      <c r="G168" s="83">
        <f t="shared" si="38"/>
        <v>172232</v>
      </c>
      <c r="H168" s="83">
        <f t="shared" si="38"/>
        <v>166368.97</v>
      </c>
      <c r="I168" s="173">
        <f t="shared" si="38"/>
        <v>50803</v>
      </c>
      <c r="J168" s="97">
        <f t="shared" si="38"/>
        <v>48910</v>
      </c>
      <c r="K168" s="82">
        <f t="shared" si="38"/>
        <v>53918</v>
      </c>
      <c r="L168" s="173">
        <f t="shared" si="38"/>
        <v>52212.85</v>
      </c>
      <c r="M168" s="115">
        <f t="shared" si="38"/>
        <v>381.9</v>
      </c>
      <c r="N168" s="93">
        <f t="shared" si="38"/>
        <v>367.70000000000005</v>
      </c>
      <c r="O168" s="74">
        <f>SUM(M168/N168-1)*100</f>
        <v>3.8618438944791667</v>
      </c>
      <c r="P168" s="92">
        <f>+P166+P167</f>
        <v>1607.8</v>
      </c>
      <c r="Q168" s="93">
        <f>+Q166+Q167</f>
        <v>1557</v>
      </c>
      <c r="R168" s="74">
        <f>SUM(P168/Q168-1)*100</f>
        <v>3.2626846499678841</v>
      </c>
      <c r="S168" s="8"/>
      <c r="T168" s="86">
        <f>+P168*1000000/C168/365</f>
        <v>53915.930316393089</v>
      </c>
      <c r="U168" s="406">
        <f>+T168-K168</f>
        <v>-2.069683606910985</v>
      </c>
      <c r="V168" s="86">
        <f>+Q168*1000000/C168/365</f>
        <v>52212.404218574469</v>
      </c>
      <c r="W168" s="406">
        <f>+V168-L168</f>
        <v>-0.44578142552927602</v>
      </c>
      <c r="X168" s="8"/>
      <c r="Y168" s="8"/>
    </row>
    <row r="169" spans="1:25" ht="12.75">
      <c r="A169" s="348"/>
      <c r="B169" s="9"/>
      <c r="C169" s="80"/>
      <c r="D169" s="57"/>
      <c r="E169" s="82"/>
      <c r="F169" s="83"/>
      <c r="G169" s="83"/>
      <c r="H169" s="83"/>
      <c r="I169" s="173"/>
      <c r="J169" s="97"/>
      <c r="K169" s="82"/>
      <c r="L169" s="296"/>
      <c r="M169" s="92"/>
      <c r="N169" s="93"/>
      <c r="O169" s="74"/>
      <c r="P169" s="108"/>
      <c r="Q169" s="93"/>
      <c r="R169" s="74"/>
      <c r="S169" s="8"/>
      <c r="T169" s="8"/>
      <c r="U169" s="406"/>
      <c r="V169" s="8"/>
      <c r="W169" s="406"/>
      <c r="X169" s="8"/>
      <c r="Y169" s="8"/>
    </row>
    <row r="170" spans="1:25" ht="12.75">
      <c r="A170" s="349" t="s">
        <v>116</v>
      </c>
      <c r="B170" s="68"/>
      <c r="C170" s="80"/>
      <c r="D170" s="94" t="s">
        <v>20</v>
      </c>
      <c r="E170" s="82">
        <v>179002</v>
      </c>
      <c r="F170" s="83">
        <v>169987.87</v>
      </c>
      <c r="G170" s="83">
        <v>177643</v>
      </c>
      <c r="H170" s="83">
        <v>171475</v>
      </c>
      <c r="I170" s="173">
        <v>36524</v>
      </c>
      <c r="J170" s="97">
        <v>34145</v>
      </c>
      <c r="K170" s="82">
        <v>37858</v>
      </c>
      <c r="L170" s="296">
        <v>36567</v>
      </c>
      <c r="M170" s="115">
        <v>917.3</v>
      </c>
      <c r="N170" s="93">
        <v>857.6</v>
      </c>
      <c r="O170" s="74">
        <f>SUM(M170/N170-1)*100</f>
        <v>6.9612873134328179</v>
      </c>
      <c r="P170" s="115">
        <v>3772.4</v>
      </c>
      <c r="Q170" s="93">
        <v>3643.8</v>
      </c>
      <c r="R170" s="74">
        <f>SUM(P170/Q170-1)*100</f>
        <v>3.529282617048124</v>
      </c>
      <c r="S170" s="8"/>
      <c r="T170" s="8"/>
      <c r="U170" s="406"/>
      <c r="V170" s="8"/>
      <c r="W170" s="406"/>
      <c r="X170" s="8"/>
      <c r="Y170" s="8"/>
    </row>
    <row r="171" spans="1:25" ht="12.75">
      <c r="A171" s="348"/>
      <c r="B171" s="9"/>
      <c r="C171" s="80"/>
      <c r="D171" s="94" t="s">
        <v>24</v>
      </c>
      <c r="E171" s="82">
        <v>49225</v>
      </c>
      <c r="F171" s="83">
        <v>48165</v>
      </c>
      <c r="G171" s="83">
        <v>48828</v>
      </c>
      <c r="H171" s="83">
        <v>47760</v>
      </c>
      <c r="I171" s="173">
        <v>14025</v>
      </c>
      <c r="J171" s="97">
        <v>13641</v>
      </c>
      <c r="K171" s="82">
        <v>13863.64</v>
      </c>
      <c r="L171" s="296">
        <v>13484</v>
      </c>
      <c r="M171" s="115">
        <v>352.2</v>
      </c>
      <c r="N171" s="93">
        <v>342.6</v>
      </c>
      <c r="O171" s="74">
        <f>SUM(M171/N171-1)*100</f>
        <v>2.8021015761821255</v>
      </c>
      <c r="P171" s="115">
        <v>1381.4</v>
      </c>
      <c r="Q171" s="93">
        <v>1343.7</v>
      </c>
      <c r="R171" s="74">
        <f>SUM(P171/Q171-1)*100</f>
        <v>2.8056857929597445</v>
      </c>
      <c r="S171" s="8"/>
      <c r="T171" s="8"/>
      <c r="U171" s="406"/>
      <c r="V171" s="8"/>
      <c r="W171" s="406"/>
      <c r="X171" s="8"/>
      <c r="Y171" s="8"/>
    </row>
    <row r="172" spans="1:25" ht="12.75">
      <c r="A172" s="349"/>
      <c r="B172" s="79" t="s">
        <v>25</v>
      </c>
      <c r="C172" s="80">
        <v>273</v>
      </c>
      <c r="D172" s="94" t="s">
        <v>26</v>
      </c>
      <c r="E172" s="82">
        <f>+E170+E171</f>
        <v>228227</v>
      </c>
      <c r="F172" s="83">
        <f t="shared" ref="F172:N172" si="39">+F170+F171</f>
        <v>218152.87</v>
      </c>
      <c r="G172" s="83">
        <f t="shared" si="39"/>
        <v>226471</v>
      </c>
      <c r="H172" s="83">
        <f t="shared" si="39"/>
        <v>219235</v>
      </c>
      <c r="I172" s="173">
        <f t="shared" si="39"/>
        <v>50549</v>
      </c>
      <c r="J172" s="97">
        <f t="shared" si="39"/>
        <v>47786</v>
      </c>
      <c r="K172" s="82">
        <f t="shared" si="39"/>
        <v>51721.64</v>
      </c>
      <c r="L172" s="173">
        <f t="shared" si="39"/>
        <v>50051</v>
      </c>
      <c r="M172" s="115">
        <f t="shared" si="39"/>
        <v>1269.5</v>
      </c>
      <c r="N172" s="93">
        <f t="shared" si="39"/>
        <v>1200.2</v>
      </c>
      <c r="O172" s="74">
        <f>SUM(M172/N172-1)*100</f>
        <v>5.7740376603899302</v>
      </c>
      <c r="P172" s="92">
        <f>+P170+P171</f>
        <v>5153.8</v>
      </c>
      <c r="Q172" s="93">
        <f>+Q170+Q171</f>
        <v>4987.5</v>
      </c>
      <c r="R172" s="74">
        <f>SUM(P172/Q172-1)*100</f>
        <v>3.3343358395990119</v>
      </c>
      <c r="S172" s="8"/>
      <c r="T172" s="86">
        <f>+P172*1000000/C172/365</f>
        <v>51721.61172161172</v>
      </c>
      <c r="U172" s="406">
        <f>+T172-K172</f>
        <v>-2.8278388279431965E-2</v>
      </c>
      <c r="V172" s="86">
        <f>+Q172*1000000/C172/365</f>
        <v>50052.687038988406</v>
      </c>
      <c r="W172" s="406">
        <f>+V172-L172</f>
        <v>1.6870389884061296</v>
      </c>
      <c r="X172" s="8"/>
      <c r="Y172" s="8"/>
    </row>
    <row r="173" spans="1:25" ht="12.75">
      <c r="A173" s="348"/>
      <c r="B173" s="9"/>
      <c r="C173" s="80"/>
      <c r="D173" s="57"/>
      <c r="E173" s="82"/>
      <c r="F173" s="83"/>
      <c r="G173" s="83"/>
      <c r="H173" s="83"/>
      <c r="I173" s="173"/>
      <c r="J173" s="97"/>
      <c r="K173" s="82"/>
      <c r="L173" s="296"/>
      <c r="M173" s="92"/>
      <c r="N173" s="93"/>
      <c r="O173" s="74"/>
      <c r="P173" s="108"/>
      <c r="Q173" s="93"/>
      <c r="R173" s="74"/>
      <c r="S173" s="8"/>
      <c r="T173" s="8"/>
      <c r="U173" s="406"/>
      <c r="V173" s="8"/>
      <c r="W173" s="406"/>
      <c r="X173" s="8"/>
      <c r="Y173" s="8"/>
    </row>
    <row r="174" spans="1:25" ht="12.75">
      <c r="A174" s="349" t="s">
        <v>117</v>
      </c>
      <c r="B174" s="68"/>
      <c r="C174" s="80"/>
      <c r="D174" s="94" t="s">
        <v>20</v>
      </c>
      <c r="E174" s="82">
        <v>37183</v>
      </c>
      <c r="F174" s="83">
        <v>34931</v>
      </c>
      <c r="G174" s="83">
        <v>38182.14</v>
      </c>
      <c r="H174" s="83">
        <v>36985.03</v>
      </c>
      <c r="I174" s="173">
        <v>25378.42</v>
      </c>
      <c r="J174" s="97">
        <v>23875</v>
      </c>
      <c r="K174" s="82">
        <v>26807</v>
      </c>
      <c r="L174" s="296">
        <v>26074</v>
      </c>
      <c r="M174" s="115">
        <v>105.8</v>
      </c>
      <c r="N174" s="93">
        <v>99.5</v>
      </c>
      <c r="O174" s="74">
        <f>SUM(M174/N174-1)*100</f>
        <v>6.3316582914572761</v>
      </c>
      <c r="P174" s="115">
        <v>443.2</v>
      </c>
      <c r="Q174" s="93">
        <v>431.1</v>
      </c>
      <c r="R174" s="74">
        <f>SUM(P174/Q174-1)*100</f>
        <v>2.8067733704476794</v>
      </c>
      <c r="S174" s="8"/>
      <c r="T174" s="8"/>
      <c r="U174" s="406"/>
      <c r="V174" s="8"/>
      <c r="W174" s="406"/>
      <c r="X174" s="8"/>
      <c r="Y174" s="8"/>
    </row>
    <row r="175" spans="1:25" ht="12.75">
      <c r="A175" s="349" t="s">
        <v>118</v>
      </c>
      <c r="B175" s="68"/>
      <c r="C175" s="80"/>
      <c r="D175" s="94" t="s">
        <v>24</v>
      </c>
      <c r="E175" s="82">
        <v>13953</v>
      </c>
      <c r="F175" s="83">
        <v>13598</v>
      </c>
      <c r="G175" s="83">
        <v>13692</v>
      </c>
      <c r="H175" s="83">
        <v>13372</v>
      </c>
      <c r="I175" s="173">
        <v>11208</v>
      </c>
      <c r="J175" s="97">
        <v>11006</v>
      </c>
      <c r="K175" s="82">
        <v>11062</v>
      </c>
      <c r="L175" s="296">
        <v>10819</v>
      </c>
      <c r="M175" s="115">
        <v>46.7</v>
      </c>
      <c r="N175" s="93">
        <v>45.9</v>
      </c>
      <c r="O175" s="74">
        <f>SUM(M175/N175-1)*100</f>
        <v>1.7429193899782147</v>
      </c>
      <c r="P175" s="115">
        <v>182.9</v>
      </c>
      <c r="Q175" s="93">
        <v>178.9</v>
      </c>
      <c r="R175" s="74">
        <f>SUM(P175/Q175-1)*100</f>
        <v>2.2358859698155431</v>
      </c>
      <c r="S175" s="8"/>
      <c r="T175" s="8"/>
      <c r="U175" s="406"/>
      <c r="V175" s="8"/>
      <c r="W175" s="406"/>
      <c r="X175" s="8"/>
      <c r="Y175" s="8"/>
    </row>
    <row r="176" spans="1:25" ht="12.75">
      <c r="A176" s="349" t="s">
        <v>119</v>
      </c>
      <c r="B176" s="79" t="s">
        <v>25</v>
      </c>
      <c r="C176" s="80">
        <v>45.3</v>
      </c>
      <c r="D176" s="94" t="s">
        <v>26</v>
      </c>
      <c r="E176" s="82">
        <f>+E174+E175</f>
        <v>51136</v>
      </c>
      <c r="F176" s="83">
        <f t="shared" ref="F176:N176" si="40">+F174+F175</f>
        <v>48529</v>
      </c>
      <c r="G176" s="83">
        <f t="shared" si="40"/>
        <v>51874.14</v>
      </c>
      <c r="H176" s="83">
        <f t="shared" si="40"/>
        <v>50357.03</v>
      </c>
      <c r="I176" s="173">
        <f t="shared" si="40"/>
        <v>36586.42</v>
      </c>
      <c r="J176" s="97">
        <f t="shared" si="40"/>
        <v>34881</v>
      </c>
      <c r="K176" s="82">
        <f t="shared" si="40"/>
        <v>37869</v>
      </c>
      <c r="L176" s="173">
        <f t="shared" si="40"/>
        <v>36893</v>
      </c>
      <c r="M176" s="115">
        <f t="shared" si="40"/>
        <v>152.5</v>
      </c>
      <c r="N176" s="93">
        <f t="shared" si="40"/>
        <v>145.4</v>
      </c>
      <c r="O176" s="74">
        <f>SUM(M176/N176-1)*100</f>
        <v>4.8830811554332776</v>
      </c>
      <c r="P176" s="92">
        <f>+P174+P175</f>
        <v>626.1</v>
      </c>
      <c r="Q176" s="93">
        <f>+Q174+Q175</f>
        <v>610</v>
      </c>
      <c r="R176" s="74">
        <f>SUM(P176/Q176-1)*100</f>
        <v>2.6393442622950847</v>
      </c>
      <c r="S176" s="8"/>
      <c r="T176" s="86">
        <f>+P176*1000000/C176/365</f>
        <v>37866.279597205845</v>
      </c>
      <c r="U176" s="406">
        <f>+T176-K176</f>
        <v>-2.720402794155234</v>
      </c>
      <c r="V176" s="86">
        <f>+Q176*1000000/C176/365</f>
        <v>36892.557984819621</v>
      </c>
      <c r="W176" s="406">
        <f>+V176-L176</f>
        <v>-0.44201518037880305</v>
      </c>
      <c r="X176" s="8"/>
      <c r="Y176" s="8"/>
    </row>
    <row r="177" spans="1:25" ht="12.75">
      <c r="A177" s="348"/>
      <c r="B177" s="9"/>
      <c r="C177" s="80"/>
      <c r="D177" s="57"/>
      <c r="E177" s="82"/>
      <c r="F177" s="83"/>
      <c r="G177" s="83"/>
      <c r="H177" s="83"/>
      <c r="I177" s="173"/>
      <c r="J177" s="97"/>
      <c r="K177" s="82"/>
      <c r="L177" s="296"/>
      <c r="M177" s="92"/>
      <c r="N177" s="93"/>
      <c r="O177" s="74"/>
      <c r="P177" s="108"/>
      <c r="Q177" s="93"/>
      <c r="R177" s="74"/>
      <c r="S177" s="8"/>
      <c r="T177" s="8"/>
      <c r="U177" s="406"/>
      <c r="V177" s="8"/>
      <c r="W177" s="406"/>
      <c r="X177" s="8"/>
      <c r="Y177" s="8"/>
    </row>
    <row r="178" spans="1:25" ht="12.75">
      <c r="A178" s="349" t="s">
        <v>120</v>
      </c>
      <c r="B178" s="68"/>
      <c r="C178" s="80"/>
      <c r="D178" s="94" t="s">
        <v>20</v>
      </c>
      <c r="E178" s="82">
        <v>55503</v>
      </c>
      <c r="F178" s="83">
        <v>52502</v>
      </c>
      <c r="G178" s="83">
        <v>63394</v>
      </c>
      <c r="H178" s="83">
        <v>61082</v>
      </c>
      <c r="I178" s="173">
        <v>22186</v>
      </c>
      <c r="J178" s="97">
        <v>21124</v>
      </c>
      <c r="K178" s="82">
        <v>25442</v>
      </c>
      <c r="L178" s="296">
        <v>24611</v>
      </c>
      <c r="M178" s="115">
        <v>133.5</v>
      </c>
      <c r="N178" s="93">
        <v>127.1</v>
      </c>
      <c r="O178" s="74">
        <f>SUM(M178/N178-1)*100</f>
        <v>5.0354051927615995</v>
      </c>
      <c r="P178" s="115">
        <v>607.29999999999995</v>
      </c>
      <c r="Q178" s="93">
        <v>587.5</v>
      </c>
      <c r="R178" s="74">
        <f>SUM(P178/Q178-1)*100</f>
        <v>3.3702127659574366</v>
      </c>
      <c r="S178" s="8"/>
      <c r="T178" s="8"/>
      <c r="U178" s="406"/>
      <c r="V178" s="8"/>
      <c r="W178" s="406"/>
      <c r="X178" s="8"/>
      <c r="Y178" s="8"/>
    </row>
    <row r="179" spans="1:25" ht="12.75">
      <c r="A179" s="348"/>
      <c r="B179" s="9"/>
      <c r="C179" s="80"/>
      <c r="D179" s="94" t="s">
        <v>24</v>
      </c>
      <c r="E179" s="82">
        <v>9931</v>
      </c>
      <c r="F179" s="83">
        <v>9793</v>
      </c>
      <c r="G179" s="83">
        <v>10590</v>
      </c>
      <c r="H179" s="83">
        <v>10174</v>
      </c>
      <c r="I179" s="173">
        <v>4351</v>
      </c>
      <c r="J179" s="97">
        <v>4312.6499999999996</v>
      </c>
      <c r="K179" s="82">
        <v>4641.16</v>
      </c>
      <c r="L179" s="296">
        <v>4466</v>
      </c>
      <c r="M179" s="115">
        <v>26.2</v>
      </c>
      <c r="N179" s="93">
        <v>25.9</v>
      </c>
      <c r="O179" s="74">
        <f>SUM(M179/N179-1)*100</f>
        <v>1.158301158301156</v>
      </c>
      <c r="P179" s="115">
        <v>110.8</v>
      </c>
      <c r="Q179" s="93">
        <v>106.6</v>
      </c>
      <c r="R179" s="74">
        <f>SUM(P179/Q179-1)*100</f>
        <v>3.9399624765478425</v>
      </c>
      <c r="S179" s="8"/>
      <c r="T179" s="8"/>
      <c r="U179" s="406"/>
      <c r="V179" s="8"/>
      <c r="W179" s="406"/>
      <c r="X179" s="8"/>
      <c r="Y179" s="8"/>
    </row>
    <row r="180" spans="1:25" ht="12.75">
      <c r="A180" s="349"/>
      <c r="B180" s="79" t="s">
        <v>25</v>
      </c>
      <c r="C180" s="80">
        <v>65.400000000000006</v>
      </c>
      <c r="D180" s="94" t="s">
        <v>26</v>
      </c>
      <c r="E180" s="82">
        <f>+E178+E179</f>
        <v>65434</v>
      </c>
      <c r="F180" s="83">
        <f t="shared" ref="F180:N180" si="41">+F178+F179</f>
        <v>62295</v>
      </c>
      <c r="G180" s="83">
        <f t="shared" si="41"/>
        <v>73984</v>
      </c>
      <c r="H180" s="83">
        <f t="shared" si="41"/>
        <v>71256</v>
      </c>
      <c r="I180" s="173">
        <f t="shared" si="41"/>
        <v>26537</v>
      </c>
      <c r="J180" s="97">
        <f t="shared" si="41"/>
        <v>25436.65</v>
      </c>
      <c r="K180" s="82">
        <f t="shared" si="41"/>
        <v>30083.16</v>
      </c>
      <c r="L180" s="173">
        <f t="shared" si="41"/>
        <v>29077</v>
      </c>
      <c r="M180" s="115">
        <f t="shared" si="41"/>
        <v>159.69999999999999</v>
      </c>
      <c r="N180" s="93">
        <f t="shared" si="41"/>
        <v>153</v>
      </c>
      <c r="O180" s="74">
        <f>SUM(M180/N180-1)*100</f>
        <v>4.3790849673202459</v>
      </c>
      <c r="P180" s="92">
        <f>+P178+P179</f>
        <v>718.09999999999991</v>
      </c>
      <c r="Q180" s="93">
        <f>+Q178+Q179</f>
        <v>694.1</v>
      </c>
      <c r="R180" s="74">
        <f>SUM(P180/Q180-1)*100</f>
        <v>3.4577150266531964</v>
      </c>
      <c r="S180" s="8"/>
      <c r="T180" s="86">
        <f>+P180*1000000/C180/365</f>
        <v>30082.526915504161</v>
      </c>
      <c r="U180" s="406">
        <f>+T180-K180</f>
        <v>-0.6330844958392845</v>
      </c>
      <c r="V180" s="86">
        <f>+Q180*1000000/C180/365</f>
        <v>29077.122868752878</v>
      </c>
      <c r="W180" s="406">
        <f>+V180-L180</f>
        <v>0.1228687528782757</v>
      </c>
      <c r="X180" s="8"/>
      <c r="Y180" s="8"/>
    </row>
    <row r="181" spans="1:25" ht="12.75">
      <c r="A181" s="348"/>
      <c r="B181" s="9"/>
      <c r="C181" s="80"/>
      <c r="D181" s="57"/>
      <c r="E181" s="82"/>
      <c r="F181" s="83"/>
      <c r="G181" s="83"/>
      <c r="H181" s="83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  <c r="Y181" s="8"/>
    </row>
    <row r="182" spans="1:25" ht="12.75">
      <c r="A182" s="349" t="s">
        <v>122</v>
      </c>
      <c r="B182" s="68"/>
      <c r="C182" s="80"/>
      <c r="D182" s="94" t="s">
        <v>20</v>
      </c>
      <c r="E182" s="82">
        <v>135648</v>
      </c>
      <c r="F182" s="83">
        <v>140342</v>
      </c>
      <c r="G182" s="83">
        <v>132579</v>
      </c>
      <c r="H182" s="83">
        <v>132723</v>
      </c>
      <c r="I182" s="173">
        <v>375205</v>
      </c>
      <c r="J182" s="97">
        <v>36255</v>
      </c>
      <c r="K182" s="82">
        <v>37770</v>
      </c>
      <c r="L182" s="296">
        <v>36930</v>
      </c>
      <c r="M182" s="115">
        <v>274.5</v>
      </c>
      <c r="N182" s="93">
        <v>265.2</v>
      </c>
      <c r="O182" s="74">
        <f>IF(M182-N182=0,"-",(M182-N182)/N182*100)</f>
        <v>3.5067873303167465</v>
      </c>
      <c r="P182" s="115">
        <v>1096</v>
      </c>
      <c r="Q182" s="93">
        <v>1071.5999999999999</v>
      </c>
      <c r="R182" s="74">
        <f>IF(P182-Q182=0,"-",(P182-Q182)/Q182*100)</f>
        <v>2.2769690182904156</v>
      </c>
      <c r="S182" s="8"/>
      <c r="T182" s="8"/>
      <c r="U182" s="406"/>
      <c r="V182" s="8"/>
      <c r="W182" s="406"/>
      <c r="X182" s="8"/>
      <c r="Y182" s="8"/>
    </row>
    <row r="183" spans="1:25" ht="12.75">
      <c r="A183" s="349" t="s">
        <v>123</v>
      </c>
      <c r="B183" s="68"/>
      <c r="C183" s="80"/>
      <c r="D183" s="94" t="s">
        <v>24</v>
      </c>
      <c r="E183" s="82">
        <v>18554</v>
      </c>
      <c r="F183" s="83">
        <v>17958</v>
      </c>
      <c r="G183" s="83">
        <v>18131</v>
      </c>
      <c r="H183" s="83">
        <v>17466</v>
      </c>
      <c r="I183" s="173">
        <v>5189</v>
      </c>
      <c r="J183" s="97">
        <v>5037</v>
      </c>
      <c r="K183" s="82">
        <v>5139</v>
      </c>
      <c r="L183" s="296">
        <v>4960</v>
      </c>
      <c r="M183" s="115">
        <v>38</v>
      </c>
      <c r="N183" s="93">
        <v>36.799999999999997</v>
      </c>
      <c r="O183" s="74">
        <f>IF(M183-N183=0,"-",(M183-N183)/N183*100)</f>
        <v>3.2608695652173996</v>
      </c>
      <c r="P183" s="115">
        <v>149.1</v>
      </c>
      <c r="Q183" s="93">
        <v>143.9</v>
      </c>
      <c r="R183" s="74">
        <f>IF(P183-Q183=0,"-",(P183-Q183)/Q183*100)</f>
        <v>3.6136205698401582</v>
      </c>
      <c r="S183" s="8"/>
      <c r="T183" s="8"/>
      <c r="U183" s="406"/>
      <c r="V183" s="8"/>
      <c r="W183" s="406"/>
      <c r="X183" s="8"/>
      <c r="Y183" s="8"/>
    </row>
    <row r="184" spans="1:25" ht="12.75">
      <c r="A184" s="349" t="s">
        <v>124</v>
      </c>
      <c r="B184" s="79" t="s">
        <v>25</v>
      </c>
      <c r="C184" s="80">
        <v>79.5</v>
      </c>
      <c r="D184" s="94" t="s">
        <v>26</v>
      </c>
      <c r="E184" s="82">
        <f t="shared" ref="E184:N184" si="42">E182+E183</f>
        <v>154202</v>
      </c>
      <c r="F184" s="83">
        <f t="shared" si="42"/>
        <v>158300</v>
      </c>
      <c r="G184" s="83">
        <f t="shared" si="42"/>
        <v>150710</v>
      </c>
      <c r="H184" s="83">
        <f t="shared" si="42"/>
        <v>150189</v>
      </c>
      <c r="I184" s="173">
        <f t="shared" si="42"/>
        <v>380394</v>
      </c>
      <c r="J184" s="97">
        <f t="shared" si="42"/>
        <v>41292</v>
      </c>
      <c r="K184" s="82">
        <f t="shared" si="42"/>
        <v>42909</v>
      </c>
      <c r="L184" s="173">
        <f t="shared" si="42"/>
        <v>41890</v>
      </c>
      <c r="M184" s="115">
        <f t="shared" si="42"/>
        <v>312.5</v>
      </c>
      <c r="N184" s="93">
        <f t="shared" si="42"/>
        <v>302</v>
      </c>
      <c r="O184" s="74">
        <f>IF(M184-N184=0,"-",(M184-N184)/N184*100)</f>
        <v>3.4768211920529799</v>
      </c>
      <c r="P184" s="92">
        <f>P182+P183</f>
        <v>1245.0999999999999</v>
      </c>
      <c r="Q184" s="93">
        <f>Q182+Q183</f>
        <v>1215.5</v>
      </c>
      <c r="R184" s="74">
        <f>IF(P184-Q184=0,"-",(P184-Q184)/Q184*100)</f>
        <v>2.4352118469765456</v>
      </c>
      <c r="S184" s="8"/>
      <c r="T184" s="86">
        <f>+P184*1000000/C184/365</f>
        <v>42908.58964418024</v>
      </c>
      <c r="U184" s="406">
        <f>+T184-K184</f>
        <v>-0.41035581976029789</v>
      </c>
      <c r="V184" s="86">
        <f>+Q184*1000000/C184/365</f>
        <v>41888.515550960627</v>
      </c>
      <c r="W184" s="406">
        <f>+V184-L184</f>
        <v>-1.4844490393734304</v>
      </c>
      <c r="X184" s="8"/>
      <c r="Y184" s="8"/>
    </row>
    <row r="185" spans="1:25" ht="12.75">
      <c r="A185" s="348"/>
      <c r="B185" s="9"/>
      <c r="C185" s="80"/>
      <c r="D185" s="57"/>
      <c r="E185" s="82"/>
      <c r="F185" s="83"/>
      <c r="G185" s="83"/>
      <c r="H185" s="83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  <c r="Y185" s="8"/>
    </row>
    <row r="186" spans="1:25" ht="12.75">
      <c r="A186" s="349" t="s">
        <v>126</v>
      </c>
      <c r="B186" s="68"/>
      <c r="C186" s="80"/>
      <c r="D186" s="94" t="s">
        <v>20</v>
      </c>
      <c r="E186" s="82">
        <v>35549</v>
      </c>
      <c r="F186" s="83">
        <v>34075</v>
      </c>
      <c r="G186" s="83">
        <v>36226</v>
      </c>
      <c r="H186" s="83">
        <v>35125</v>
      </c>
      <c r="I186" s="173">
        <v>12060</v>
      </c>
      <c r="J186" s="97">
        <v>11817</v>
      </c>
      <c r="K186" s="82">
        <v>12814</v>
      </c>
      <c r="L186" s="296">
        <v>12474</v>
      </c>
      <c r="M186" s="115">
        <v>127.5</v>
      </c>
      <c r="N186" s="93">
        <v>124.9</v>
      </c>
      <c r="O186" s="74">
        <f>IF(M186-N186=0,"-",(M186-N186)/N186*100)</f>
        <v>2.0816653322658083</v>
      </c>
      <c r="P186" s="115">
        <v>537.4</v>
      </c>
      <c r="Q186" s="93">
        <v>523.1</v>
      </c>
      <c r="R186" s="74">
        <f>IF(P186-Q186=0,"-",(P186-Q186)/Q186*100)</f>
        <v>2.7337029248709528</v>
      </c>
      <c r="S186" s="8"/>
      <c r="T186" s="8"/>
      <c r="U186" s="406"/>
      <c r="V186" s="8"/>
      <c r="W186" s="406"/>
      <c r="X186" s="8"/>
      <c r="Y186" s="8"/>
    </row>
    <row r="187" spans="1:25" ht="12.75">
      <c r="A187" s="349" t="s">
        <v>127</v>
      </c>
      <c r="B187" s="68"/>
      <c r="C187" s="80"/>
      <c r="D187" s="94" t="s">
        <v>24</v>
      </c>
      <c r="E187" s="82">
        <v>8120</v>
      </c>
      <c r="F187" s="83">
        <v>7922</v>
      </c>
      <c r="G187" s="83">
        <v>8131</v>
      </c>
      <c r="H187" s="83">
        <v>7768</v>
      </c>
      <c r="I187" s="173">
        <v>2865</v>
      </c>
      <c r="J187" s="97">
        <v>2915</v>
      </c>
      <c r="K187" s="82">
        <v>2885</v>
      </c>
      <c r="L187" s="296">
        <v>2840</v>
      </c>
      <c r="M187" s="115">
        <v>30.3</v>
      </c>
      <c r="N187" s="93">
        <v>30.8</v>
      </c>
      <c r="O187" s="74">
        <f>IF(M187-N187=0,"-",(M187-N187)/N187*100)</f>
        <v>-1.6233766233766231</v>
      </c>
      <c r="P187" s="115">
        <v>121</v>
      </c>
      <c r="Q187" s="93">
        <v>119.1</v>
      </c>
      <c r="R187" s="74">
        <f>IF(P187-Q187=0,"-",(P187-Q187)/Q187*100)</f>
        <v>1.5952980688497109</v>
      </c>
      <c r="S187" s="8"/>
      <c r="T187" s="8"/>
      <c r="U187" s="406"/>
      <c r="V187" s="8"/>
      <c r="W187" s="406"/>
      <c r="X187" s="8"/>
      <c r="Y187" s="8"/>
    </row>
    <row r="188" spans="1:25" ht="12.75">
      <c r="A188" s="350"/>
      <c r="B188" s="79" t="s">
        <v>25</v>
      </c>
      <c r="C188" s="80">
        <v>114.9</v>
      </c>
      <c r="D188" s="94" t="s">
        <v>26</v>
      </c>
      <c r="E188" s="82">
        <f t="shared" ref="E188:N188" si="43">E186+E187</f>
        <v>43669</v>
      </c>
      <c r="F188" s="83">
        <f t="shared" si="43"/>
        <v>41997</v>
      </c>
      <c r="G188" s="83">
        <f t="shared" si="43"/>
        <v>44357</v>
      </c>
      <c r="H188" s="83">
        <f t="shared" si="43"/>
        <v>42893</v>
      </c>
      <c r="I188" s="173">
        <f t="shared" si="43"/>
        <v>14925</v>
      </c>
      <c r="J188" s="97">
        <f t="shared" si="43"/>
        <v>14732</v>
      </c>
      <c r="K188" s="82">
        <f t="shared" si="43"/>
        <v>15699</v>
      </c>
      <c r="L188" s="173">
        <f t="shared" si="43"/>
        <v>15314</v>
      </c>
      <c r="M188" s="115">
        <f t="shared" si="43"/>
        <v>157.80000000000001</v>
      </c>
      <c r="N188" s="93">
        <f t="shared" si="43"/>
        <v>155.70000000000002</v>
      </c>
      <c r="O188" s="74">
        <f>IF(M188-N188=0,"-",(M188-N188)/N188*100)</f>
        <v>1.3487475915221541</v>
      </c>
      <c r="P188" s="92">
        <f>P186+P187</f>
        <v>658.4</v>
      </c>
      <c r="Q188" s="93">
        <f>Q186+Q187</f>
        <v>642.20000000000005</v>
      </c>
      <c r="R188" s="74">
        <f>IF(P188-Q188=0,"-",(P188-Q188)/Q188*100)</f>
        <v>2.5225786359389488</v>
      </c>
      <c r="S188" s="8"/>
      <c r="T188" s="86">
        <f>+P188*1000000/C188/365</f>
        <v>15699.178559080558</v>
      </c>
      <c r="U188" s="406">
        <f>+T188-K188</f>
        <v>0.17855908055753389</v>
      </c>
      <c r="V188" s="86">
        <f>+Q188*1000000/C188/365</f>
        <v>15312.898649212537</v>
      </c>
      <c r="W188" s="406">
        <f>+V188-L188</f>
        <v>-1.1013507874631614</v>
      </c>
      <c r="X188" s="8"/>
      <c r="Y188" s="8"/>
    </row>
    <row r="189" spans="1:25" ht="12.75">
      <c r="A189" s="348"/>
      <c r="B189" s="9"/>
      <c r="C189" s="80"/>
      <c r="D189" s="57"/>
      <c r="E189" s="82"/>
      <c r="F189" s="83"/>
      <c r="G189" s="83"/>
      <c r="H189" s="83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  <c r="Y189" s="8"/>
    </row>
    <row r="190" spans="1:25" ht="12.75">
      <c r="A190" s="349" t="s">
        <v>128</v>
      </c>
      <c r="B190" s="68"/>
      <c r="C190" s="80"/>
      <c r="D190" s="94" t="s">
        <v>20</v>
      </c>
      <c r="E190" s="82">
        <v>27088</v>
      </c>
      <c r="F190" s="83">
        <v>24724</v>
      </c>
      <c r="G190" s="83">
        <v>26646</v>
      </c>
      <c r="H190" s="83">
        <v>26036</v>
      </c>
      <c r="I190" s="173">
        <v>10447</v>
      </c>
      <c r="J190" s="97">
        <v>8606</v>
      </c>
      <c r="K190" s="82">
        <v>10575</v>
      </c>
      <c r="L190" s="296">
        <v>10011</v>
      </c>
      <c r="M190" s="115">
        <v>83.6</v>
      </c>
      <c r="N190" s="93">
        <v>68.900000000000006</v>
      </c>
      <c r="O190" s="74">
        <f>IF(M190-N190=0,"-",(M190-N190)/N190*100)</f>
        <v>21.335268505079807</v>
      </c>
      <c r="P190" s="115">
        <v>335.8</v>
      </c>
      <c r="Q190" s="93">
        <v>317.89999999999998</v>
      </c>
      <c r="R190" s="74">
        <f>IF(P190-Q190=0,"-",(P190-Q190)/Q190*100)</f>
        <v>5.6307014784523544</v>
      </c>
      <c r="S190" s="8"/>
      <c r="T190" s="8"/>
      <c r="U190" s="406"/>
      <c r="V190" s="8"/>
      <c r="W190" s="406"/>
      <c r="X190" s="8"/>
      <c r="Y190" s="8"/>
    </row>
    <row r="191" spans="1:25" ht="12.75">
      <c r="A191" s="349" t="s">
        <v>129</v>
      </c>
      <c r="B191" s="68"/>
      <c r="C191" s="80"/>
      <c r="D191" s="94" t="s">
        <v>24</v>
      </c>
      <c r="E191" s="82">
        <v>4481</v>
      </c>
      <c r="F191" s="83">
        <v>4332</v>
      </c>
      <c r="G191" s="83">
        <v>4247</v>
      </c>
      <c r="H191" s="83">
        <v>4190</v>
      </c>
      <c r="I191" s="173">
        <v>1854</v>
      </c>
      <c r="J191" s="97">
        <v>1603</v>
      </c>
      <c r="K191" s="82">
        <v>1780</v>
      </c>
      <c r="L191" s="296">
        <v>1713</v>
      </c>
      <c r="M191" s="115">
        <v>14.8</v>
      </c>
      <c r="N191" s="93">
        <v>12.8</v>
      </c>
      <c r="O191" s="74">
        <f>IF(M191-N191=0,"-",(M191-N191)/N191*100)</f>
        <v>15.625</v>
      </c>
      <c r="P191" s="115">
        <v>56.5</v>
      </c>
      <c r="Q191" s="93">
        <v>54.4</v>
      </c>
      <c r="R191" s="74">
        <f>IF(P191-Q191=0,"-",(P191-Q191)/Q191*100)</f>
        <v>3.8602941176470615</v>
      </c>
      <c r="S191" s="8"/>
      <c r="T191" s="8"/>
      <c r="U191" s="406"/>
      <c r="V191" s="8"/>
      <c r="W191" s="406"/>
      <c r="X191" s="8"/>
      <c r="Y191" s="8"/>
    </row>
    <row r="192" spans="1:25" ht="12.75">
      <c r="A192" s="350"/>
      <c r="B192" s="79" t="s">
        <v>25</v>
      </c>
      <c r="C192" s="80">
        <v>87</v>
      </c>
      <c r="D192" s="94" t="s">
        <v>26</v>
      </c>
      <c r="E192" s="82">
        <f t="shared" ref="E192:N192" si="44">E190+E191</f>
        <v>31569</v>
      </c>
      <c r="F192" s="83">
        <f t="shared" si="44"/>
        <v>29056</v>
      </c>
      <c r="G192" s="83">
        <f t="shared" si="44"/>
        <v>30893</v>
      </c>
      <c r="H192" s="83">
        <f t="shared" si="44"/>
        <v>30226</v>
      </c>
      <c r="I192" s="173">
        <f t="shared" si="44"/>
        <v>12301</v>
      </c>
      <c r="J192" s="97">
        <f t="shared" si="44"/>
        <v>10209</v>
      </c>
      <c r="K192" s="82">
        <f t="shared" si="44"/>
        <v>12355</v>
      </c>
      <c r="L192" s="173">
        <f t="shared" si="44"/>
        <v>11724</v>
      </c>
      <c r="M192" s="115">
        <f t="shared" si="44"/>
        <v>98.399999999999991</v>
      </c>
      <c r="N192" s="93">
        <f t="shared" si="44"/>
        <v>81.7</v>
      </c>
      <c r="O192" s="74">
        <f>IF(M192-N192=0,"-",(M192-N192)/N192*100)</f>
        <v>20.440636474908185</v>
      </c>
      <c r="P192" s="92">
        <f>P190+P191</f>
        <v>392.3</v>
      </c>
      <c r="Q192" s="93">
        <f>Q190+Q191</f>
        <v>372.29999999999995</v>
      </c>
      <c r="R192" s="74">
        <f>IF(P192-Q192=0,"-",(P192-Q192)/Q192*100)</f>
        <v>5.3720118184260164</v>
      </c>
      <c r="S192" s="8"/>
      <c r="T192" s="86">
        <f>+P192*1000000/C192/365</f>
        <v>12353.960006298223</v>
      </c>
      <c r="U192" s="406">
        <f>+T192-K192</f>
        <v>-1.0399937017773482</v>
      </c>
      <c r="V192" s="86">
        <f>+Q192*1000000/C192/365</f>
        <v>11724.137931034482</v>
      </c>
      <c r="W192" s="406">
        <f>+V192-L192</f>
        <v>0.13793103448188049</v>
      </c>
      <c r="X192" s="8"/>
      <c r="Y192" s="8"/>
    </row>
    <row r="193" spans="1:25" ht="12.75">
      <c r="A193" s="348"/>
      <c r="B193" s="9"/>
      <c r="C193" s="80"/>
      <c r="D193" s="57"/>
      <c r="E193" s="82"/>
      <c r="F193" s="83"/>
      <c r="G193" s="83"/>
      <c r="H193" s="83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  <c r="Y193" s="8"/>
    </row>
    <row r="194" spans="1:25" ht="12.75">
      <c r="A194" s="349" t="s">
        <v>130</v>
      </c>
      <c r="B194" s="68"/>
      <c r="C194" s="80"/>
      <c r="D194" s="94" t="s">
        <v>20</v>
      </c>
      <c r="E194" s="82">
        <v>78043</v>
      </c>
      <c r="F194" s="83">
        <v>72597</v>
      </c>
      <c r="G194" s="83">
        <v>80549</v>
      </c>
      <c r="H194" s="83">
        <v>77422</v>
      </c>
      <c r="I194" s="173">
        <v>28443</v>
      </c>
      <c r="J194" s="97">
        <v>26647</v>
      </c>
      <c r="K194" s="82">
        <v>31086.01</v>
      </c>
      <c r="L194" s="296">
        <v>30208</v>
      </c>
      <c r="M194" s="115">
        <v>350.1</v>
      </c>
      <c r="N194" s="93">
        <v>328</v>
      </c>
      <c r="O194" s="74">
        <f>SUM(M194/N194-1)*100</f>
        <v>6.7378048780487809</v>
      </c>
      <c r="P194" s="115">
        <v>1518.1</v>
      </c>
      <c r="Q194" s="93">
        <v>1475.3</v>
      </c>
      <c r="R194" s="74">
        <f>SUM(P194/Q194-1)*100</f>
        <v>2.9011048600284584</v>
      </c>
      <c r="S194" s="8"/>
      <c r="T194" s="8"/>
      <c r="U194" s="406"/>
      <c r="V194" s="8"/>
      <c r="W194" s="406"/>
      <c r="X194" s="8"/>
      <c r="Y194" s="8"/>
    </row>
    <row r="195" spans="1:25" ht="12.75">
      <c r="A195" s="348"/>
      <c r="B195" s="9"/>
      <c r="C195" s="80"/>
      <c r="D195" s="94" t="s">
        <v>24</v>
      </c>
      <c r="E195" s="82">
        <v>24155</v>
      </c>
      <c r="F195" s="83">
        <v>23574</v>
      </c>
      <c r="G195" s="83">
        <v>24098</v>
      </c>
      <c r="H195" s="83">
        <v>23441</v>
      </c>
      <c r="I195" s="173">
        <v>11733</v>
      </c>
      <c r="J195" s="97">
        <v>11539</v>
      </c>
      <c r="K195" s="82">
        <v>11723.16</v>
      </c>
      <c r="L195" s="296">
        <v>11437</v>
      </c>
      <c r="M195" s="115">
        <v>144.4</v>
      </c>
      <c r="N195" s="93">
        <v>142</v>
      </c>
      <c r="O195" s="74">
        <f>SUM(M195/N195-1)*100</f>
        <v>1.6901408450704203</v>
      </c>
      <c r="P195" s="115">
        <v>572.5</v>
      </c>
      <c r="Q195" s="93">
        <v>558.6</v>
      </c>
      <c r="R195" s="74">
        <f>SUM(P195/Q195-1)*100</f>
        <v>2.488363766559254</v>
      </c>
      <c r="S195" s="8"/>
      <c r="T195" s="8"/>
      <c r="U195" s="406"/>
      <c r="V195" s="8"/>
      <c r="W195" s="406"/>
      <c r="X195" s="8"/>
      <c r="Y195" s="8"/>
    </row>
    <row r="196" spans="1:25" ht="12.75">
      <c r="A196" s="349"/>
      <c r="B196" s="79" t="s">
        <v>25</v>
      </c>
      <c r="C196" s="80">
        <v>133.80000000000001</v>
      </c>
      <c r="D196" s="94" t="s">
        <v>26</v>
      </c>
      <c r="E196" s="82">
        <f>+E194+E195</f>
        <v>102198</v>
      </c>
      <c r="F196" s="83">
        <f t="shared" ref="F196:N196" si="45">+F194+F195</f>
        <v>96171</v>
      </c>
      <c r="G196" s="83">
        <f t="shared" si="45"/>
        <v>104647</v>
      </c>
      <c r="H196" s="83">
        <f t="shared" si="45"/>
        <v>100863</v>
      </c>
      <c r="I196" s="173">
        <f t="shared" si="45"/>
        <v>40176</v>
      </c>
      <c r="J196" s="97">
        <f t="shared" si="45"/>
        <v>38186</v>
      </c>
      <c r="K196" s="82">
        <f t="shared" si="45"/>
        <v>42809.17</v>
      </c>
      <c r="L196" s="173">
        <f t="shared" si="45"/>
        <v>41645</v>
      </c>
      <c r="M196" s="115">
        <f t="shared" si="45"/>
        <v>494.5</v>
      </c>
      <c r="N196" s="93">
        <f t="shared" si="45"/>
        <v>470</v>
      </c>
      <c r="O196" s="74">
        <f>SUM(M196/N196-1)*100</f>
        <v>5.2127659574468188</v>
      </c>
      <c r="P196" s="92">
        <f>+P194+P195</f>
        <v>2090.6</v>
      </c>
      <c r="Q196" s="93">
        <f>+Q194+Q195</f>
        <v>2033.9</v>
      </c>
      <c r="R196" s="74">
        <f>SUM(P196/Q196-1)*100</f>
        <v>2.7877476768769283</v>
      </c>
      <c r="S196" s="8"/>
      <c r="T196" s="86">
        <f>+P196*1000000/C196/365</f>
        <v>42807.707271126397</v>
      </c>
      <c r="U196" s="406">
        <f>+T196-K196</f>
        <v>-1.4627288736010087</v>
      </c>
      <c r="V196" s="86">
        <f>+Q196*1000000/C196/365</f>
        <v>41646.702295390787</v>
      </c>
      <c r="W196" s="406">
        <f>+V196-L196</f>
        <v>1.7022953907871852</v>
      </c>
      <c r="X196" s="8"/>
      <c r="Y196" s="8"/>
    </row>
    <row r="197" spans="1:25" ht="12.75">
      <c r="A197" s="348"/>
      <c r="B197" s="9"/>
      <c r="C197" s="80"/>
      <c r="D197" s="57"/>
      <c r="E197" s="82"/>
      <c r="F197" s="83"/>
      <c r="G197" s="83"/>
      <c r="H197" s="83"/>
      <c r="I197" s="173"/>
      <c r="J197" s="97"/>
      <c r="K197" s="82"/>
      <c r="L197" s="296"/>
      <c r="M197" s="92"/>
      <c r="N197" s="93"/>
      <c r="O197" s="74"/>
      <c r="P197" s="108"/>
      <c r="Q197" s="93"/>
      <c r="R197" s="74"/>
      <c r="S197" s="8"/>
      <c r="T197" s="8"/>
      <c r="U197" s="406"/>
      <c r="V197" s="8"/>
      <c r="W197" s="406"/>
      <c r="X197" s="8"/>
      <c r="Y197" s="8"/>
    </row>
    <row r="198" spans="1:25" ht="12.75">
      <c r="A198" s="349" t="s">
        <v>131</v>
      </c>
      <c r="B198" s="68"/>
      <c r="C198" s="80"/>
      <c r="D198" s="94" t="s">
        <v>20</v>
      </c>
      <c r="E198" s="82">
        <v>186150</v>
      </c>
      <c r="F198" s="83">
        <v>177638.37</v>
      </c>
      <c r="G198" s="83">
        <v>183387</v>
      </c>
      <c r="H198" s="83">
        <v>176410</v>
      </c>
      <c r="I198" s="173">
        <v>53349</v>
      </c>
      <c r="J198" s="97">
        <v>50583</v>
      </c>
      <c r="K198" s="82">
        <v>54598</v>
      </c>
      <c r="L198" s="296">
        <v>52790</v>
      </c>
      <c r="M198" s="115">
        <v>991.4</v>
      </c>
      <c r="N198" s="93">
        <v>940</v>
      </c>
      <c r="O198" s="74">
        <f>SUM(M198/N198-1)*100</f>
        <v>5.4680851063829694</v>
      </c>
      <c r="P198" s="115">
        <v>4025.5</v>
      </c>
      <c r="Q198" s="93">
        <v>3892.2</v>
      </c>
      <c r="R198" s="74">
        <f>SUM(P198/Q198-1)*100</f>
        <v>3.4247983145778704</v>
      </c>
      <c r="S198" s="8"/>
      <c r="T198" s="8"/>
      <c r="U198" s="406"/>
      <c r="V198" s="8"/>
      <c r="W198" s="406"/>
      <c r="X198" s="8"/>
      <c r="Y198" s="8"/>
    </row>
    <row r="199" spans="1:25" ht="12.75">
      <c r="A199" s="348"/>
      <c r="B199" s="9"/>
      <c r="C199" s="80"/>
      <c r="D199" s="94" t="s">
        <v>24</v>
      </c>
      <c r="E199" s="82">
        <v>40491</v>
      </c>
      <c r="F199" s="83">
        <v>39790</v>
      </c>
      <c r="G199" s="83">
        <v>39986</v>
      </c>
      <c r="H199" s="83">
        <v>39043.89</v>
      </c>
      <c r="I199" s="173">
        <v>14715</v>
      </c>
      <c r="J199" s="97">
        <v>14555</v>
      </c>
      <c r="K199" s="82">
        <v>14628</v>
      </c>
      <c r="L199" s="296">
        <v>14431</v>
      </c>
      <c r="M199" s="115">
        <v>273.5</v>
      </c>
      <c r="N199" s="93">
        <v>270.5</v>
      </c>
      <c r="O199" s="74">
        <f>SUM(M199/N199-1)*100</f>
        <v>1.109057301293892</v>
      </c>
      <c r="P199" s="115">
        <v>1078.5</v>
      </c>
      <c r="Q199" s="93">
        <v>1064</v>
      </c>
      <c r="R199" s="74">
        <f>SUM(P199/Q199-1)*100</f>
        <v>1.3627819548872155</v>
      </c>
      <c r="S199" s="8"/>
      <c r="T199" s="8"/>
      <c r="U199" s="406"/>
      <c r="V199" s="8"/>
      <c r="W199" s="406"/>
      <c r="X199" s="8"/>
      <c r="Y199" s="8"/>
    </row>
    <row r="200" spans="1:25" ht="12.75">
      <c r="A200" s="349"/>
      <c r="B200" s="79" t="s">
        <v>25</v>
      </c>
      <c r="C200" s="80">
        <v>202</v>
      </c>
      <c r="D200" s="94" t="s">
        <v>26</v>
      </c>
      <c r="E200" s="82">
        <f>+E198+E199</f>
        <v>226641</v>
      </c>
      <c r="F200" s="83">
        <f t="shared" ref="F200:N200" si="46">+F198+F199</f>
        <v>217428.37</v>
      </c>
      <c r="G200" s="83">
        <f t="shared" si="46"/>
        <v>223373</v>
      </c>
      <c r="H200" s="83">
        <f t="shared" si="46"/>
        <v>215453.89</v>
      </c>
      <c r="I200" s="173">
        <f t="shared" si="46"/>
        <v>68064</v>
      </c>
      <c r="J200" s="97">
        <f t="shared" si="46"/>
        <v>65138</v>
      </c>
      <c r="K200" s="82">
        <f t="shared" si="46"/>
        <v>69226</v>
      </c>
      <c r="L200" s="173">
        <f t="shared" si="46"/>
        <v>67221</v>
      </c>
      <c r="M200" s="115">
        <f t="shared" si="46"/>
        <v>1264.9000000000001</v>
      </c>
      <c r="N200" s="93">
        <f t="shared" si="46"/>
        <v>1210.5</v>
      </c>
      <c r="O200" s="74">
        <f>SUM(M200/N200-1)*100</f>
        <v>4.4940107393639073</v>
      </c>
      <c r="P200" s="92">
        <f>+P198+P199</f>
        <v>5104</v>
      </c>
      <c r="Q200" s="93">
        <f>+Q198+Q199</f>
        <v>4956.2</v>
      </c>
      <c r="R200" s="74">
        <f>SUM(P200/Q200-1)*100</f>
        <v>2.9821234009927089</v>
      </c>
      <c r="S200" s="8"/>
      <c r="T200" s="86">
        <f>+P200*1000000/C200/365</f>
        <v>69225.552692255529</v>
      </c>
      <c r="U200" s="406">
        <f>+T200-K200</f>
        <v>-0.44730774447089061</v>
      </c>
      <c r="V200" s="86">
        <f>+Q200*1000000/C200/365</f>
        <v>67220.941272209413</v>
      </c>
      <c r="W200" s="406">
        <f>+V200-L200</f>
        <v>-5.8727790586999618E-2</v>
      </c>
      <c r="X200" s="8"/>
      <c r="Y200" s="8"/>
    </row>
    <row r="201" spans="1:25" ht="12.75">
      <c r="A201" s="348"/>
      <c r="B201" s="9"/>
      <c r="C201" s="80"/>
      <c r="D201" s="57"/>
      <c r="E201" s="82"/>
      <c r="F201" s="83"/>
      <c r="G201" s="83"/>
      <c r="H201" s="83"/>
      <c r="I201" s="173"/>
      <c r="J201" s="97"/>
      <c r="K201" s="82"/>
      <c r="L201" s="296"/>
      <c r="M201" s="92"/>
      <c r="N201" s="93"/>
      <c r="O201" s="74"/>
      <c r="P201" s="108"/>
      <c r="Q201" s="93"/>
      <c r="R201" s="74"/>
      <c r="S201" s="8"/>
      <c r="T201" s="8"/>
      <c r="U201" s="406"/>
      <c r="V201" s="8"/>
      <c r="W201" s="406"/>
      <c r="X201" s="8"/>
      <c r="Y201" s="8"/>
    </row>
    <row r="202" spans="1:25" ht="12.75">
      <c r="A202" s="349" t="s">
        <v>133</v>
      </c>
      <c r="B202" s="68"/>
      <c r="C202" s="80"/>
      <c r="D202" s="94" t="s">
        <v>20</v>
      </c>
      <c r="E202" s="82">
        <v>67745</v>
      </c>
      <c r="F202" s="83">
        <v>61942</v>
      </c>
      <c r="G202" s="83">
        <v>67634</v>
      </c>
      <c r="H202" s="83">
        <v>61488</v>
      </c>
      <c r="I202" s="173">
        <v>28888</v>
      </c>
      <c r="J202" s="97">
        <v>26454</v>
      </c>
      <c r="K202" s="82">
        <v>30503</v>
      </c>
      <c r="L202" s="296">
        <v>28229</v>
      </c>
      <c r="M202" s="115">
        <v>147</v>
      </c>
      <c r="N202" s="93">
        <v>134.6</v>
      </c>
      <c r="O202" s="74">
        <f>SUM(M202/N202-1)*100</f>
        <v>9.2124814264487487</v>
      </c>
      <c r="P202" s="115">
        <v>615.70000000000005</v>
      </c>
      <c r="Q202" s="93">
        <v>569.79999999999995</v>
      </c>
      <c r="R202" s="74">
        <f>SUM(P202/Q202-1)*100</f>
        <v>8.0554580554580646</v>
      </c>
      <c r="S202" s="8"/>
      <c r="T202" s="8"/>
      <c r="U202" s="406"/>
      <c r="V202" s="8"/>
      <c r="W202" s="406"/>
      <c r="X202" s="8"/>
      <c r="Y202" s="8"/>
    </row>
    <row r="203" spans="1:25" ht="12.75">
      <c r="A203" s="348"/>
      <c r="B203" s="9"/>
      <c r="C203" s="80"/>
      <c r="D203" s="94" t="s">
        <v>24</v>
      </c>
      <c r="E203" s="82">
        <v>19405</v>
      </c>
      <c r="F203" s="83">
        <v>18553</v>
      </c>
      <c r="G203" s="83">
        <v>19023</v>
      </c>
      <c r="H203" s="83">
        <v>17539</v>
      </c>
      <c r="I203" s="173">
        <v>9944</v>
      </c>
      <c r="J203" s="97">
        <v>9631</v>
      </c>
      <c r="K203" s="82">
        <v>9856</v>
      </c>
      <c r="L203" s="296">
        <v>9220</v>
      </c>
      <c r="M203" s="115">
        <v>50.6</v>
      </c>
      <c r="N203" s="93">
        <v>49</v>
      </c>
      <c r="O203" s="74">
        <f>SUM(M203/N203-1)*100</f>
        <v>3.2653061224489743</v>
      </c>
      <c r="P203" s="115">
        <v>198.9</v>
      </c>
      <c r="Q203" s="93">
        <v>186.1</v>
      </c>
      <c r="R203" s="74">
        <f>SUM(P203/Q203-1)*100</f>
        <v>6.8780225685115548</v>
      </c>
      <c r="S203" s="8"/>
      <c r="T203" s="8"/>
      <c r="U203" s="406"/>
      <c r="V203" s="8"/>
      <c r="W203" s="406"/>
      <c r="X203" s="8"/>
      <c r="Y203" s="8"/>
    </row>
    <row r="204" spans="1:25" ht="12.75">
      <c r="A204" s="349"/>
      <c r="B204" s="79" t="s">
        <v>25</v>
      </c>
      <c r="C204" s="80">
        <v>55.3</v>
      </c>
      <c r="D204" s="94" t="s">
        <v>26</v>
      </c>
      <c r="E204" s="82">
        <f>+E202+E203</f>
        <v>87150</v>
      </c>
      <c r="F204" s="83">
        <f t="shared" ref="F204:N204" si="47">+F202+F203</f>
        <v>80495</v>
      </c>
      <c r="G204" s="83">
        <f t="shared" si="47"/>
        <v>86657</v>
      </c>
      <c r="H204" s="83">
        <f t="shared" si="47"/>
        <v>79027</v>
      </c>
      <c r="I204" s="173">
        <f t="shared" si="47"/>
        <v>38832</v>
      </c>
      <c r="J204" s="97">
        <f t="shared" si="47"/>
        <v>36085</v>
      </c>
      <c r="K204" s="82">
        <f t="shared" si="47"/>
        <v>40359</v>
      </c>
      <c r="L204" s="173">
        <f t="shared" si="47"/>
        <v>37449</v>
      </c>
      <c r="M204" s="115">
        <f t="shared" si="47"/>
        <v>197.6</v>
      </c>
      <c r="N204" s="93">
        <f t="shared" si="47"/>
        <v>183.6</v>
      </c>
      <c r="O204" s="74">
        <f>SUM(M204/N204-1)*100</f>
        <v>7.6252723311546866</v>
      </c>
      <c r="P204" s="92">
        <f>+P202+P203</f>
        <v>814.6</v>
      </c>
      <c r="Q204" s="93">
        <f>+Q202+Q203</f>
        <v>755.9</v>
      </c>
      <c r="R204" s="74">
        <f>SUM(P204/Q204-1)*100</f>
        <v>7.7655774573356373</v>
      </c>
      <c r="S204" s="8"/>
      <c r="T204" s="86">
        <f>+P204*1000000/C204/365</f>
        <v>40357.700215511904</v>
      </c>
      <c r="U204" s="406">
        <f>+T204-K204</f>
        <v>-1.2997844880956109</v>
      </c>
      <c r="V204" s="86">
        <f>+Q204*1000000/C204/365</f>
        <v>37449.528103247547</v>
      </c>
      <c r="W204" s="406">
        <f>+V204-L204</f>
        <v>0.5281032475468237</v>
      </c>
      <c r="X204" s="8"/>
      <c r="Y204" s="8"/>
    </row>
    <row r="205" spans="1:25" ht="12.75">
      <c r="A205" s="348"/>
      <c r="B205" s="79"/>
      <c r="C205" s="80"/>
      <c r="D205" s="57"/>
      <c r="E205" s="82"/>
      <c r="F205" s="83"/>
      <c r="G205" s="83"/>
      <c r="H205" s="83"/>
      <c r="I205" s="173"/>
      <c r="J205" s="97"/>
      <c r="K205" s="82"/>
      <c r="L205" s="296"/>
      <c r="M205" s="92"/>
      <c r="N205" s="93"/>
      <c r="O205" s="74"/>
      <c r="P205" s="108"/>
      <c r="Q205" s="93"/>
      <c r="R205" s="74"/>
      <c r="S205" s="8"/>
      <c r="T205" s="8"/>
      <c r="U205" s="406"/>
      <c r="V205" s="8"/>
      <c r="W205" s="406"/>
      <c r="X205" s="8"/>
      <c r="Y205" s="8"/>
    </row>
    <row r="206" spans="1:25" ht="12.75">
      <c r="A206" s="349" t="s">
        <v>135</v>
      </c>
      <c r="B206" s="68"/>
      <c r="C206" s="80"/>
      <c r="D206" s="94" t="s">
        <v>20</v>
      </c>
      <c r="E206" s="82">
        <v>64542</v>
      </c>
      <c r="F206" s="83">
        <v>61581</v>
      </c>
      <c r="G206" s="83">
        <v>63135</v>
      </c>
      <c r="H206" s="83">
        <v>61053</v>
      </c>
      <c r="I206" s="173">
        <v>19100.72</v>
      </c>
      <c r="J206" s="97">
        <v>18316</v>
      </c>
      <c r="K206" s="82">
        <v>19239</v>
      </c>
      <c r="L206" s="296">
        <v>18612</v>
      </c>
      <c r="M206" s="115">
        <v>302.8</v>
      </c>
      <c r="N206" s="93">
        <v>290.3</v>
      </c>
      <c r="O206" s="74">
        <f>SUM(M206/N206-1)*100</f>
        <v>4.305890458146755</v>
      </c>
      <c r="P206" s="115">
        <v>1209.9000000000001</v>
      </c>
      <c r="Q206" s="93">
        <v>1170.5</v>
      </c>
      <c r="R206" s="74">
        <f>SUM(P206/Q206-1)*100</f>
        <v>3.3660828705681434</v>
      </c>
      <c r="S206" s="8"/>
      <c r="T206" s="8"/>
      <c r="U206" s="406"/>
      <c r="V206" s="8"/>
      <c r="W206" s="406"/>
      <c r="X206" s="8"/>
      <c r="Y206" s="8"/>
    </row>
    <row r="207" spans="1:25" ht="12.75">
      <c r="A207" s="348"/>
      <c r="B207" s="9"/>
      <c r="C207" s="80"/>
      <c r="D207" s="94" t="s">
        <v>24</v>
      </c>
      <c r="E207" s="82">
        <v>13380</v>
      </c>
      <c r="F207" s="83">
        <v>12971</v>
      </c>
      <c r="G207" s="83">
        <v>13139</v>
      </c>
      <c r="H207" s="83">
        <v>12763</v>
      </c>
      <c r="I207" s="173">
        <v>4766</v>
      </c>
      <c r="J207" s="97">
        <v>4659</v>
      </c>
      <c r="K207" s="82">
        <v>4700</v>
      </c>
      <c r="L207" s="296">
        <v>4551</v>
      </c>
      <c r="M207" s="115">
        <v>75.5</v>
      </c>
      <c r="N207" s="93">
        <v>73.8</v>
      </c>
      <c r="O207" s="74">
        <f>SUM(M207/N207-1)*100</f>
        <v>2.3035230352303593</v>
      </c>
      <c r="P207" s="115">
        <v>295.60000000000002</v>
      </c>
      <c r="Q207" s="93">
        <v>286.2</v>
      </c>
      <c r="R207" s="74">
        <f>SUM(P207/Q207-1)*100</f>
        <v>3.2844164919636709</v>
      </c>
      <c r="S207" s="8"/>
      <c r="T207" s="8"/>
      <c r="U207" s="406"/>
      <c r="V207" s="8"/>
      <c r="W207" s="406"/>
      <c r="X207" s="8"/>
      <c r="Y207" s="8"/>
    </row>
    <row r="208" spans="1:25" ht="12.75">
      <c r="A208" s="349"/>
      <c r="B208" s="79" t="s">
        <v>25</v>
      </c>
      <c r="C208" s="80">
        <v>172.3</v>
      </c>
      <c r="D208" s="94" t="s">
        <v>26</v>
      </c>
      <c r="E208" s="82">
        <f>+E206+E207</f>
        <v>77922</v>
      </c>
      <c r="F208" s="83">
        <f t="shared" ref="F208:N208" si="48">+F206+F207</f>
        <v>74552</v>
      </c>
      <c r="G208" s="83">
        <f t="shared" si="48"/>
        <v>76274</v>
      </c>
      <c r="H208" s="83">
        <f t="shared" si="48"/>
        <v>73816</v>
      </c>
      <c r="I208" s="173">
        <f t="shared" si="48"/>
        <v>23866.720000000001</v>
      </c>
      <c r="J208" s="97">
        <f t="shared" si="48"/>
        <v>22975</v>
      </c>
      <c r="K208" s="82">
        <f t="shared" si="48"/>
        <v>23939</v>
      </c>
      <c r="L208" s="173">
        <f t="shared" si="48"/>
        <v>23163</v>
      </c>
      <c r="M208" s="115">
        <f t="shared" si="48"/>
        <v>378.3</v>
      </c>
      <c r="N208" s="93">
        <f t="shared" si="48"/>
        <v>364.1</v>
      </c>
      <c r="O208" s="74">
        <f>SUM(M208/N208-1)*100</f>
        <v>3.9000274649821476</v>
      </c>
      <c r="P208" s="92">
        <f>+P206+P207</f>
        <v>1505.5</v>
      </c>
      <c r="Q208" s="93">
        <f>+Q206+Q207</f>
        <v>1456.7</v>
      </c>
      <c r="R208" s="74">
        <f>SUM(P208/Q208-1)*100</f>
        <v>3.3500377565730766</v>
      </c>
      <c r="S208" s="8"/>
      <c r="T208" s="86">
        <f>+P208*1000000/C208/365</f>
        <v>23938.813315418312</v>
      </c>
      <c r="U208" s="406">
        <f>+T208-K208</f>
        <v>-0.18668458168758661</v>
      </c>
      <c r="V208" s="86">
        <f>+Q208*1000000/C208/365</f>
        <v>23162.849124257624</v>
      </c>
      <c r="W208" s="406">
        <f>+V208-L208</f>
        <v>-0.15087574237622903</v>
      </c>
      <c r="X208" s="8"/>
      <c r="Y208" s="8"/>
    </row>
    <row r="209" spans="1:25" ht="12.75">
      <c r="A209" s="348"/>
      <c r="B209" s="9"/>
      <c r="C209" s="80"/>
      <c r="D209" s="57"/>
      <c r="E209" s="82"/>
      <c r="F209" s="83"/>
      <c r="G209" s="83"/>
      <c r="H209" s="83"/>
      <c r="I209" s="173"/>
      <c r="J209" s="97"/>
      <c r="K209" s="82"/>
      <c r="L209" s="296"/>
      <c r="M209" s="92"/>
      <c r="N209" s="93"/>
      <c r="O209" s="74"/>
      <c r="P209" s="108"/>
      <c r="Q209" s="93"/>
      <c r="R209" s="74"/>
      <c r="S209" s="8"/>
      <c r="T209" s="8"/>
      <c r="U209" s="406"/>
      <c r="V209" s="8"/>
      <c r="W209" s="406"/>
      <c r="X209" s="8"/>
      <c r="Y209" s="8"/>
    </row>
    <row r="210" spans="1:25" ht="12.75">
      <c r="A210" s="349" t="s">
        <v>136</v>
      </c>
      <c r="B210" s="68"/>
      <c r="C210" s="80"/>
      <c r="D210" s="94" t="s">
        <v>20</v>
      </c>
      <c r="E210" s="82">
        <v>43003.87</v>
      </c>
      <c r="F210" s="83">
        <v>41685</v>
      </c>
      <c r="G210" s="83">
        <v>46306</v>
      </c>
      <c r="H210" s="83">
        <v>44462</v>
      </c>
      <c r="I210" s="173">
        <v>24829</v>
      </c>
      <c r="J210" s="97">
        <v>24025</v>
      </c>
      <c r="K210" s="82">
        <v>27573</v>
      </c>
      <c r="L210" s="296">
        <v>26765</v>
      </c>
      <c r="M210" s="115">
        <v>113.5</v>
      </c>
      <c r="N210" s="93">
        <v>109.9</v>
      </c>
      <c r="O210" s="74">
        <f>SUM(M210/N210-1)*100</f>
        <v>3.2757051865332176</v>
      </c>
      <c r="P210" s="115">
        <v>500.2</v>
      </c>
      <c r="Q210" s="93">
        <v>485.5</v>
      </c>
      <c r="R210" s="74">
        <f>SUM(P210/Q210-1)*100</f>
        <v>3.0278063851699288</v>
      </c>
      <c r="S210" s="8"/>
      <c r="T210" s="8"/>
      <c r="U210" s="406"/>
      <c r="V210" s="8"/>
      <c r="W210" s="406"/>
      <c r="X210" s="8"/>
      <c r="Y210" s="8"/>
    </row>
    <row r="211" spans="1:25" ht="12.75">
      <c r="A211" s="348"/>
      <c r="B211" s="9"/>
      <c r="C211" s="80"/>
      <c r="D211" s="94" t="s">
        <v>24</v>
      </c>
      <c r="E211" s="82">
        <v>14825</v>
      </c>
      <c r="F211" s="83">
        <v>14662</v>
      </c>
      <c r="G211" s="83">
        <v>14802</v>
      </c>
      <c r="H211" s="83">
        <v>14307</v>
      </c>
      <c r="I211" s="173">
        <v>9798</v>
      </c>
      <c r="J211" s="97">
        <v>9695</v>
      </c>
      <c r="K211" s="82">
        <v>9788.7800000000007</v>
      </c>
      <c r="L211" s="296">
        <v>9506</v>
      </c>
      <c r="M211" s="115">
        <v>44.8</v>
      </c>
      <c r="N211" s="93">
        <v>44.3</v>
      </c>
      <c r="O211" s="74">
        <f>SUM(M211/N211-1)*100</f>
        <v>1.1286681715575675</v>
      </c>
      <c r="P211" s="115">
        <v>177.6</v>
      </c>
      <c r="Q211" s="93">
        <v>172.5</v>
      </c>
      <c r="R211" s="74">
        <f>SUM(P211/Q211-1)*100</f>
        <v>2.9565217391304355</v>
      </c>
      <c r="S211" s="8"/>
      <c r="T211" s="8"/>
      <c r="U211" s="406"/>
      <c r="V211" s="8"/>
      <c r="W211" s="406"/>
      <c r="X211" s="8"/>
      <c r="Y211" s="8"/>
    </row>
    <row r="212" spans="1:25" ht="12.75">
      <c r="A212" s="349"/>
      <c r="B212" s="79" t="s">
        <v>25</v>
      </c>
      <c r="C212" s="80">
        <v>49.7</v>
      </c>
      <c r="D212" s="94" t="s">
        <v>26</v>
      </c>
      <c r="E212" s="82">
        <f>+E210+E211</f>
        <v>57828.87</v>
      </c>
      <c r="F212" s="83">
        <f t="shared" ref="F212:N212" si="49">+F210+F211</f>
        <v>56347</v>
      </c>
      <c r="G212" s="83">
        <f t="shared" si="49"/>
        <v>61108</v>
      </c>
      <c r="H212" s="83">
        <f t="shared" si="49"/>
        <v>58769</v>
      </c>
      <c r="I212" s="173">
        <f t="shared" si="49"/>
        <v>34627</v>
      </c>
      <c r="J212" s="97">
        <f t="shared" si="49"/>
        <v>33720</v>
      </c>
      <c r="K212" s="82">
        <f t="shared" si="49"/>
        <v>37361.78</v>
      </c>
      <c r="L212" s="173">
        <f t="shared" si="49"/>
        <v>36271</v>
      </c>
      <c r="M212" s="115">
        <f t="shared" si="49"/>
        <v>158.30000000000001</v>
      </c>
      <c r="N212" s="93">
        <f t="shared" si="49"/>
        <v>154.19999999999999</v>
      </c>
      <c r="O212" s="74">
        <f>SUM(M212/N212-1)*100</f>
        <v>2.6588845654993642</v>
      </c>
      <c r="P212" s="92">
        <f>+P210+P211</f>
        <v>677.8</v>
      </c>
      <c r="Q212" s="93">
        <f>+Q210+Q211</f>
        <v>658</v>
      </c>
      <c r="R212" s="74">
        <f>SUM(P212/Q212-1)*100</f>
        <v>3.0091185410334287</v>
      </c>
      <c r="S212" s="8"/>
      <c r="T212" s="86">
        <f>+P212*1000000/C212/365</f>
        <v>37363.909484303076</v>
      </c>
      <c r="U212" s="406">
        <f>+T212-K212</f>
        <v>2.1294843030773336</v>
      </c>
      <c r="V212" s="86">
        <f>+Q212*1000000/C212/365</f>
        <v>36272.429095118656</v>
      </c>
      <c r="W212" s="406">
        <f>+V212-L212</f>
        <v>1.4290951186558232</v>
      </c>
      <c r="X212" s="8"/>
      <c r="Y212" s="8"/>
    </row>
    <row r="213" spans="1:25" ht="12.75">
      <c r="A213" s="348"/>
      <c r="B213" s="9"/>
      <c r="C213" s="80"/>
      <c r="D213" s="57"/>
      <c r="E213" s="82"/>
      <c r="F213" s="83"/>
      <c r="G213" s="83"/>
      <c r="H213" s="83"/>
      <c r="I213" s="173"/>
      <c r="J213" s="97"/>
      <c r="K213" s="82"/>
      <c r="L213" s="296"/>
      <c r="M213" s="92"/>
      <c r="N213" s="93"/>
      <c r="O213" s="74"/>
      <c r="P213" s="108"/>
      <c r="Q213" s="93"/>
      <c r="R213" s="74"/>
      <c r="S213" s="8"/>
      <c r="T213" s="8"/>
      <c r="U213" s="406"/>
      <c r="V213" s="8"/>
      <c r="W213" s="406"/>
      <c r="X213" s="8"/>
      <c r="Y213" s="8"/>
    </row>
    <row r="214" spans="1:25" ht="12.75">
      <c r="A214" s="349" t="s">
        <v>137</v>
      </c>
      <c r="B214" s="68"/>
      <c r="C214" s="80"/>
      <c r="D214" s="94" t="s">
        <v>20</v>
      </c>
      <c r="E214" s="82">
        <v>31219</v>
      </c>
      <c r="F214" s="83">
        <v>30457.75</v>
      </c>
      <c r="G214" s="83">
        <v>35223.910000000003</v>
      </c>
      <c r="H214" s="83">
        <v>34483.43</v>
      </c>
      <c r="I214" s="173">
        <v>12342</v>
      </c>
      <c r="J214" s="97">
        <v>11938</v>
      </c>
      <c r="K214" s="82">
        <v>14809</v>
      </c>
      <c r="L214" s="296">
        <v>14605</v>
      </c>
      <c r="M214" s="115">
        <v>215.3</v>
      </c>
      <c r="N214" s="93">
        <v>208.2</v>
      </c>
      <c r="O214" s="74">
        <f>SUM(M214/N214-1)*100</f>
        <v>3.410182516810778</v>
      </c>
      <c r="P214" s="115">
        <v>1024.9000000000001</v>
      </c>
      <c r="Q214" s="93">
        <v>1010.7</v>
      </c>
      <c r="R214" s="74">
        <f>SUM(P214/Q214-1)*100</f>
        <v>1.4049668546551874</v>
      </c>
      <c r="S214" s="8"/>
      <c r="T214" s="8"/>
      <c r="U214" s="406"/>
      <c r="V214" s="8"/>
      <c r="W214" s="406"/>
      <c r="X214" s="8"/>
      <c r="Y214" s="8"/>
    </row>
    <row r="215" spans="1:25" ht="12.75">
      <c r="A215" s="348"/>
      <c r="B215" s="9"/>
      <c r="C215" s="80"/>
      <c r="D215" s="94" t="s">
        <v>24</v>
      </c>
      <c r="E215" s="82">
        <v>11757.5</v>
      </c>
      <c r="F215" s="83">
        <v>11683</v>
      </c>
      <c r="G215" s="83">
        <v>11812</v>
      </c>
      <c r="H215" s="83">
        <v>11513</v>
      </c>
      <c r="I215" s="173">
        <v>5383</v>
      </c>
      <c r="J215" s="97">
        <v>5404</v>
      </c>
      <c r="K215" s="82">
        <v>5390</v>
      </c>
      <c r="L215" s="296">
        <v>5346</v>
      </c>
      <c r="M215" s="115">
        <v>93.9</v>
      </c>
      <c r="N215" s="93">
        <v>94.3</v>
      </c>
      <c r="O215" s="74">
        <f>SUM(M215/N215-1)*100</f>
        <v>-0.42417815482501675</v>
      </c>
      <c r="P215" s="115">
        <v>373</v>
      </c>
      <c r="Q215" s="93">
        <v>369.9</v>
      </c>
      <c r="R215" s="74">
        <f>SUM(P215/Q215-1)*100</f>
        <v>0.83806434171398436</v>
      </c>
      <c r="S215" s="8"/>
      <c r="T215" s="8"/>
      <c r="U215" s="406"/>
      <c r="V215" s="8"/>
      <c r="W215" s="406"/>
      <c r="X215" s="8"/>
      <c r="Y215" s="8"/>
    </row>
    <row r="216" spans="1:25" ht="12.75">
      <c r="A216" s="349"/>
      <c r="B216" s="79" t="s">
        <v>25</v>
      </c>
      <c r="C216" s="80">
        <v>189.6</v>
      </c>
      <c r="D216" s="94" t="s">
        <v>26</v>
      </c>
      <c r="E216" s="82">
        <f>+E214+E215</f>
        <v>42976.5</v>
      </c>
      <c r="F216" s="83">
        <f t="shared" ref="F216:N216" si="50">+F214+F215</f>
        <v>42140.75</v>
      </c>
      <c r="G216" s="83">
        <f t="shared" si="50"/>
        <v>47035.91</v>
      </c>
      <c r="H216" s="83">
        <f t="shared" si="50"/>
        <v>45996.43</v>
      </c>
      <c r="I216" s="173">
        <f t="shared" si="50"/>
        <v>17725</v>
      </c>
      <c r="J216" s="97">
        <f t="shared" si="50"/>
        <v>17342</v>
      </c>
      <c r="K216" s="82">
        <f t="shared" si="50"/>
        <v>20199</v>
      </c>
      <c r="L216" s="173">
        <f t="shared" si="50"/>
        <v>19951</v>
      </c>
      <c r="M216" s="115">
        <f t="shared" si="50"/>
        <v>309.20000000000005</v>
      </c>
      <c r="N216" s="93">
        <f t="shared" si="50"/>
        <v>302.5</v>
      </c>
      <c r="O216" s="74">
        <f>SUM(M216/N216-1)*100</f>
        <v>2.2148760330578554</v>
      </c>
      <c r="P216" s="92">
        <f>+P214+P215</f>
        <v>1397.9</v>
      </c>
      <c r="Q216" s="93">
        <f>+Q214+Q215</f>
        <v>1380.6</v>
      </c>
      <c r="R216" s="74">
        <f>SUM(P216/Q216-1)*100</f>
        <v>1.2530783717224603</v>
      </c>
      <c r="S216" s="8"/>
      <c r="T216" s="86">
        <f>+P216*1000000/C216/365</f>
        <v>20199.699439338769</v>
      </c>
      <c r="U216" s="406">
        <f>+T216-K216</f>
        <v>0.69943933876857045</v>
      </c>
      <c r="V216" s="86">
        <f>+Q216*1000000/C216/365</f>
        <v>19949.713889370556</v>
      </c>
      <c r="W216" s="406">
        <f>+V216-L216</f>
        <v>-1.2861106294440106</v>
      </c>
      <c r="X216" s="8"/>
      <c r="Y216" s="8"/>
    </row>
    <row r="217" spans="1:25" ht="12.75">
      <c r="A217" s="348"/>
      <c r="B217" s="9"/>
      <c r="C217" s="80"/>
      <c r="D217" s="57"/>
      <c r="E217" s="82"/>
      <c r="F217" s="83"/>
      <c r="G217" s="83"/>
      <c r="H217" s="83"/>
      <c r="I217" s="173"/>
      <c r="J217" s="97"/>
      <c r="K217" s="82"/>
      <c r="L217" s="296"/>
      <c r="M217" s="92"/>
      <c r="N217" s="93"/>
      <c r="O217" s="74"/>
      <c r="P217" s="108"/>
      <c r="Q217" s="93"/>
      <c r="R217" s="74"/>
      <c r="S217" s="8"/>
      <c r="T217" s="8"/>
      <c r="U217" s="406"/>
      <c r="V217" s="8"/>
      <c r="W217" s="406"/>
      <c r="X217" s="8"/>
      <c r="Y217" s="8"/>
    </row>
    <row r="218" spans="1:25" ht="12.75">
      <c r="A218" s="349" t="s">
        <v>138</v>
      </c>
      <c r="B218" s="68"/>
      <c r="C218" s="80"/>
      <c r="D218" s="94" t="s">
        <v>20</v>
      </c>
      <c r="E218" s="82">
        <v>25102</v>
      </c>
      <c r="F218" s="83">
        <v>24375</v>
      </c>
      <c r="G218" s="83">
        <v>27443</v>
      </c>
      <c r="H218" s="83">
        <v>26730</v>
      </c>
      <c r="I218" s="173">
        <v>11496</v>
      </c>
      <c r="J218" s="97">
        <v>11151</v>
      </c>
      <c r="K218" s="82">
        <v>13080</v>
      </c>
      <c r="L218" s="296">
        <v>12845</v>
      </c>
      <c r="M218" s="115">
        <v>151.19999999999999</v>
      </c>
      <c r="N218" s="93">
        <v>146.69999999999999</v>
      </c>
      <c r="O218" s="74">
        <f>SUM(M218/N218-1)*100</f>
        <v>3.0674846625766916</v>
      </c>
      <c r="P218" s="115">
        <v>682.7</v>
      </c>
      <c r="Q218" s="93">
        <v>670.4</v>
      </c>
      <c r="R218" s="74">
        <f>SUM(P218/Q218-1)*100</f>
        <v>1.8347255369928428</v>
      </c>
      <c r="S218" s="8"/>
      <c r="T218" s="8"/>
      <c r="U218" s="406"/>
      <c r="V218" s="8"/>
      <c r="W218" s="406"/>
      <c r="X218" s="8"/>
      <c r="Y218" s="8"/>
    </row>
    <row r="219" spans="1:25" ht="12.75">
      <c r="A219" s="348"/>
      <c r="B219" s="9"/>
      <c r="C219" s="80"/>
      <c r="D219" s="94" t="s">
        <v>24</v>
      </c>
      <c r="E219" s="82">
        <v>6921</v>
      </c>
      <c r="F219" s="83">
        <v>7127</v>
      </c>
      <c r="G219" s="83">
        <v>6917</v>
      </c>
      <c r="H219" s="83">
        <v>6923</v>
      </c>
      <c r="I219" s="173">
        <v>3293</v>
      </c>
      <c r="J219" s="97">
        <v>3428</v>
      </c>
      <c r="K219" s="82">
        <v>3342</v>
      </c>
      <c r="L219" s="296">
        <v>3395</v>
      </c>
      <c r="M219" s="115">
        <v>43.3</v>
      </c>
      <c r="N219" s="93">
        <v>45.1</v>
      </c>
      <c r="O219" s="74">
        <f>SUM(M219/N219-1)*100</f>
        <v>-3.9911308203991247</v>
      </c>
      <c r="P219" s="115">
        <v>174.4</v>
      </c>
      <c r="Q219" s="93">
        <v>177.2</v>
      </c>
      <c r="R219" s="74">
        <f>SUM(P219/Q219-1)*100</f>
        <v>-1.5801354401805745</v>
      </c>
      <c r="S219" s="8"/>
      <c r="T219" s="8"/>
      <c r="U219" s="406"/>
      <c r="V219" s="8"/>
      <c r="W219" s="406"/>
      <c r="X219" s="8"/>
      <c r="Y219" s="8"/>
    </row>
    <row r="220" spans="1:25" ht="12.75">
      <c r="A220" s="349"/>
      <c r="B220" s="79" t="s">
        <v>25</v>
      </c>
      <c r="C220" s="80">
        <v>143</v>
      </c>
      <c r="D220" s="94" t="s">
        <v>26</v>
      </c>
      <c r="E220" s="82">
        <f>+E218+E219</f>
        <v>32023</v>
      </c>
      <c r="F220" s="83">
        <f t="shared" ref="F220:N220" si="51">+F218+F219</f>
        <v>31502</v>
      </c>
      <c r="G220" s="83">
        <f t="shared" si="51"/>
        <v>34360</v>
      </c>
      <c r="H220" s="83">
        <f t="shared" si="51"/>
        <v>33653</v>
      </c>
      <c r="I220" s="173">
        <f t="shared" si="51"/>
        <v>14789</v>
      </c>
      <c r="J220" s="97">
        <f t="shared" si="51"/>
        <v>14579</v>
      </c>
      <c r="K220" s="82">
        <f t="shared" si="51"/>
        <v>16422</v>
      </c>
      <c r="L220" s="173">
        <f t="shared" si="51"/>
        <v>16240</v>
      </c>
      <c r="M220" s="115">
        <f t="shared" si="51"/>
        <v>194.5</v>
      </c>
      <c r="N220" s="93">
        <f t="shared" si="51"/>
        <v>191.79999999999998</v>
      </c>
      <c r="O220" s="74">
        <f>SUM(M220/N220-1)*100</f>
        <v>1.4077163712200358</v>
      </c>
      <c r="P220" s="92">
        <f>+P218+P219</f>
        <v>857.1</v>
      </c>
      <c r="Q220" s="93">
        <f>+Q218+Q219</f>
        <v>847.59999999999991</v>
      </c>
      <c r="R220" s="74">
        <f>SUM(P220/Q220-1)*100</f>
        <v>1.1208117036338061</v>
      </c>
      <c r="S220" s="8"/>
      <c r="T220" s="86">
        <f>+P220*1000000/C220/365</f>
        <v>16421.113133441901</v>
      </c>
      <c r="U220" s="406">
        <f>+T220-K220</f>
        <v>-0.88686655809942749</v>
      </c>
      <c r="V220" s="86">
        <f>+Q220*1000000/C220/365</f>
        <v>16239.103362391032</v>
      </c>
      <c r="W220" s="406">
        <f>+V220-L220</f>
        <v>-0.8966376089683763</v>
      </c>
      <c r="X220" s="8"/>
      <c r="Y220" s="8"/>
    </row>
    <row r="221" spans="1:25" ht="12.75">
      <c r="A221" s="348"/>
      <c r="B221" s="9"/>
      <c r="C221" s="80"/>
      <c r="D221" s="57"/>
      <c r="E221" s="82"/>
      <c r="F221" s="83"/>
      <c r="G221" s="83"/>
      <c r="H221" s="83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  <c r="Y221" s="8"/>
    </row>
    <row r="222" spans="1:25" ht="12.75">
      <c r="A222" s="349" t="s">
        <v>140</v>
      </c>
      <c r="B222" s="68"/>
      <c r="C222" s="80"/>
      <c r="D222" s="94" t="s">
        <v>20</v>
      </c>
      <c r="E222" s="82">
        <v>250203</v>
      </c>
      <c r="F222" s="83">
        <v>245386</v>
      </c>
      <c r="G222" s="83">
        <v>243264</v>
      </c>
      <c r="H222" s="83">
        <v>239953</v>
      </c>
      <c r="I222" s="173">
        <v>134708</v>
      </c>
      <c r="J222" s="97">
        <v>132142</v>
      </c>
      <c r="K222" s="82">
        <v>131014</v>
      </c>
      <c r="L222" s="296">
        <v>129236</v>
      </c>
      <c r="M222" s="115">
        <v>250.3</v>
      </c>
      <c r="N222" s="93">
        <v>245.7</v>
      </c>
      <c r="O222" s="74">
        <f>IF(M222-N222=0,"-",(M222-N222)/N222*100)</f>
        <v>1.8722018722018816</v>
      </c>
      <c r="P222" s="115">
        <v>966</v>
      </c>
      <c r="Q222" s="93">
        <v>952.9</v>
      </c>
      <c r="R222" s="74">
        <f>IF(P222-Q222=0,"-",(P222-Q222)/Q222*100)</f>
        <v>1.3747507608353471</v>
      </c>
      <c r="S222" s="8"/>
      <c r="T222" s="8"/>
      <c r="U222" s="406"/>
      <c r="V222" s="8"/>
      <c r="W222" s="406"/>
      <c r="X222" s="8"/>
      <c r="Y222" s="8"/>
    </row>
    <row r="223" spans="1:25" ht="12.75">
      <c r="A223" s="348"/>
      <c r="B223" s="9"/>
      <c r="C223" s="80"/>
      <c r="D223" s="94" t="s">
        <v>24</v>
      </c>
      <c r="E223" s="82">
        <v>22647</v>
      </c>
      <c r="F223" s="83">
        <v>22210</v>
      </c>
      <c r="G223" s="83">
        <v>22018</v>
      </c>
      <c r="H223" s="83">
        <v>21719</v>
      </c>
      <c r="I223" s="173">
        <v>12193</v>
      </c>
      <c r="J223" s="97">
        <v>11961</v>
      </c>
      <c r="K223" s="82">
        <v>11858</v>
      </c>
      <c r="L223" s="296">
        <v>11697</v>
      </c>
      <c r="M223" s="115">
        <v>22.7</v>
      </c>
      <c r="N223" s="93">
        <v>22.1</v>
      </c>
      <c r="O223" s="74">
        <f>IF(M223-N223=0,"-",(M223-N223)/N223*100)</f>
        <v>2.7149321266968225</v>
      </c>
      <c r="P223" s="115">
        <v>87.4</v>
      </c>
      <c r="Q223" s="93">
        <v>86.2</v>
      </c>
      <c r="R223" s="74">
        <f>IF(P223-Q223=0,"-",(P223-Q223)/Q223*100)</f>
        <v>1.3921113689095159</v>
      </c>
      <c r="S223" s="8"/>
      <c r="T223" s="8"/>
      <c r="U223" s="406"/>
      <c r="V223" s="8"/>
      <c r="W223" s="406"/>
      <c r="X223" s="8"/>
      <c r="Y223" s="8"/>
    </row>
    <row r="224" spans="1:25" ht="12.75">
      <c r="A224" s="350"/>
      <c r="B224" s="79" t="s">
        <v>25</v>
      </c>
      <c r="C224" s="80">
        <v>20.2</v>
      </c>
      <c r="D224" s="94" t="s">
        <v>26</v>
      </c>
      <c r="E224" s="82">
        <f t="shared" ref="E224:N224" si="52">E222+E223</f>
        <v>272850</v>
      </c>
      <c r="F224" s="83">
        <f t="shared" si="52"/>
        <v>267596</v>
      </c>
      <c r="G224" s="83">
        <f t="shared" si="52"/>
        <v>265282</v>
      </c>
      <c r="H224" s="83">
        <f t="shared" si="52"/>
        <v>261672</v>
      </c>
      <c r="I224" s="173">
        <f t="shared" si="52"/>
        <v>146901</v>
      </c>
      <c r="J224" s="97">
        <f t="shared" si="52"/>
        <v>144103</v>
      </c>
      <c r="K224" s="82">
        <f t="shared" si="52"/>
        <v>142872</v>
      </c>
      <c r="L224" s="173">
        <f t="shared" si="52"/>
        <v>140933</v>
      </c>
      <c r="M224" s="115">
        <f t="shared" si="52"/>
        <v>273</v>
      </c>
      <c r="N224" s="93">
        <f t="shared" si="52"/>
        <v>267.8</v>
      </c>
      <c r="O224" s="74">
        <f>IF(M224-N224=0,"-",(M224-N224)/N224*100)</f>
        <v>1.9417475728155296</v>
      </c>
      <c r="P224" s="92">
        <f>P222+P223</f>
        <v>1053.4000000000001</v>
      </c>
      <c r="Q224" s="93">
        <f>Q222+Q223</f>
        <v>1039.0999999999999</v>
      </c>
      <c r="R224" s="74">
        <f>IF(P224-Q224=0,"-",(P224-Q224)/Q224*100)</f>
        <v>1.3761909344625334</v>
      </c>
      <c r="S224" s="8"/>
      <c r="T224" s="86">
        <f>+P224*1000000/C224/365</f>
        <v>142872.64342872644</v>
      </c>
      <c r="U224" s="406">
        <f>+T224-K224</f>
        <v>0.64342872644192539</v>
      </c>
      <c r="V224" s="86">
        <f>+Q224*1000000/C224/365</f>
        <v>140933.13440933134</v>
      </c>
      <c r="W224" s="406">
        <f>+V224-L224</f>
        <v>0.13440933133824728</v>
      </c>
      <c r="X224" s="8"/>
      <c r="Y224" s="8"/>
    </row>
    <row r="225" spans="1:25" ht="12.75">
      <c r="A225" s="348"/>
      <c r="B225" s="9"/>
      <c r="C225" s="80"/>
      <c r="D225" s="57"/>
      <c r="E225" s="82"/>
      <c r="F225" s="83"/>
      <c r="G225" s="83"/>
      <c r="H225" s="83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  <c r="Y225" s="8"/>
    </row>
    <row r="226" spans="1:25" ht="12.75">
      <c r="A226" s="349" t="s">
        <v>142</v>
      </c>
      <c r="B226" s="68"/>
      <c r="C226" s="80"/>
      <c r="D226" s="94" t="s">
        <v>20</v>
      </c>
      <c r="E226" s="82">
        <v>142063</v>
      </c>
      <c r="F226" s="83">
        <v>136093</v>
      </c>
      <c r="G226" s="83">
        <v>141726</v>
      </c>
      <c r="H226" s="83">
        <v>137324</v>
      </c>
      <c r="I226" s="173">
        <v>74330</v>
      </c>
      <c r="J226" s="97">
        <v>71211</v>
      </c>
      <c r="K226" s="82">
        <v>74158</v>
      </c>
      <c r="L226" s="296">
        <v>71855</v>
      </c>
      <c r="M226" s="115">
        <v>352.9</v>
      </c>
      <c r="N226" s="93">
        <v>338</v>
      </c>
      <c r="O226" s="74">
        <f>IF(M226-N226=0,"-",(M226-N226)/N226*100)</f>
        <v>4.4082840236686325</v>
      </c>
      <c r="P226" s="115">
        <v>1396.7</v>
      </c>
      <c r="Q226" s="93">
        <v>1353.3</v>
      </c>
      <c r="R226" s="74">
        <f>IF(P226-Q226=0,"-",(P226-Q226)/Q226*100)</f>
        <v>3.2069755412694958</v>
      </c>
      <c r="S226" s="8"/>
      <c r="T226" s="8"/>
      <c r="U226" s="406"/>
      <c r="V226" s="8"/>
      <c r="W226" s="406"/>
      <c r="X226" s="8"/>
      <c r="Y226" s="8"/>
    </row>
    <row r="227" spans="1:25" ht="12.75">
      <c r="A227" s="348"/>
      <c r="B227" s="9"/>
      <c r="C227" s="80"/>
      <c r="D227" s="94" t="s">
        <v>24</v>
      </c>
      <c r="E227" s="82">
        <v>14670</v>
      </c>
      <c r="F227" s="83">
        <v>14782</v>
      </c>
      <c r="G227" s="83">
        <v>14928</v>
      </c>
      <c r="H227" s="83">
        <v>14829</v>
      </c>
      <c r="I227" s="173">
        <v>8593</v>
      </c>
      <c r="J227" s="97">
        <v>8658</v>
      </c>
      <c r="K227" s="82">
        <v>8746</v>
      </c>
      <c r="L227" s="296">
        <v>8688</v>
      </c>
      <c r="M227" s="115">
        <v>40.799999999999997</v>
      </c>
      <c r="N227" s="93">
        <v>41.1</v>
      </c>
      <c r="O227" s="74">
        <f>IF(M227-N227=0,"-",(M227-N227)/N227*100)</f>
        <v>-0.72992700729928051</v>
      </c>
      <c r="P227" s="115">
        <v>164.7</v>
      </c>
      <c r="Q227" s="93">
        <v>163.6</v>
      </c>
      <c r="R227" s="74">
        <f>IF(P227-Q227=0,"-",(P227-Q227)/Q227*100)</f>
        <v>0.67237163814180578</v>
      </c>
      <c r="S227" s="8"/>
      <c r="T227" s="8"/>
      <c r="U227" s="406"/>
      <c r="V227" s="8"/>
      <c r="W227" s="406"/>
      <c r="X227" s="8"/>
      <c r="Y227" s="8"/>
    </row>
    <row r="228" spans="1:25" ht="12.75">
      <c r="A228" s="350"/>
      <c r="B228" s="79" t="s">
        <v>25</v>
      </c>
      <c r="C228" s="80">
        <v>51.6</v>
      </c>
      <c r="D228" s="94" t="s">
        <v>26</v>
      </c>
      <c r="E228" s="82">
        <f t="shared" ref="E228:N228" si="53">E226+E227</f>
        <v>156733</v>
      </c>
      <c r="F228" s="83">
        <f t="shared" si="53"/>
        <v>150875</v>
      </c>
      <c r="G228" s="83">
        <f t="shared" si="53"/>
        <v>156654</v>
      </c>
      <c r="H228" s="83">
        <f t="shared" si="53"/>
        <v>152153</v>
      </c>
      <c r="I228" s="173">
        <f t="shared" si="53"/>
        <v>82923</v>
      </c>
      <c r="J228" s="97">
        <f t="shared" si="53"/>
        <v>79869</v>
      </c>
      <c r="K228" s="82">
        <f t="shared" si="53"/>
        <v>82904</v>
      </c>
      <c r="L228" s="173">
        <f t="shared" si="53"/>
        <v>80543</v>
      </c>
      <c r="M228" s="115">
        <f t="shared" si="53"/>
        <v>393.7</v>
      </c>
      <c r="N228" s="93">
        <f t="shared" si="53"/>
        <v>379.1</v>
      </c>
      <c r="O228" s="74">
        <f>IF(M228-N228=0,"-",(M228-N228)/N228*100)</f>
        <v>3.8512265892904156</v>
      </c>
      <c r="P228" s="92">
        <f>P226+P227</f>
        <v>1561.4</v>
      </c>
      <c r="Q228" s="93">
        <f>Q226+Q227</f>
        <v>1516.8999999999999</v>
      </c>
      <c r="R228" s="74">
        <f>IF(P228-Q228=0,"-",(P228-Q228)/Q228*100)</f>
        <v>2.9336146087415278</v>
      </c>
      <c r="S228" s="8"/>
      <c r="T228" s="86">
        <f>+P228*1000000/C228/365</f>
        <v>82903.260061590743</v>
      </c>
      <c r="U228" s="406">
        <f>+T228-K228</f>
        <v>-0.73993840925686527</v>
      </c>
      <c r="V228" s="86">
        <f>+Q228*1000000/C228/365</f>
        <v>80540.511840288818</v>
      </c>
      <c r="W228" s="406">
        <f>+V228-L228</f>
        <v>-2.4881597111816518</v>
      </c>
      <c r="X228" s="8"/>
      <c r="Y228" s="8"/>
    </row>
    <row r="229" spans="1:25" ht="12.75">
      <c r="A229" s="348"/>
      <c r="B229" s="9"/>
      <c r="C229" s="80"/>
      <c r="D229" s="57"/>
      <c r="E229" s="82"/>
      <c r="F229" s="83"/>
      <c r="G229" s="83"/>
      <c r="H229" s="83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  <c r="Y229" s="8"/>
    </row>
    <row r="230" spans="1:25" ht="12.75">
      <c r="A230" s="349" t="s">
        <v>144</v>
      </c>
      <c r="B230" s="68"/>
      <c r="C230" s="80"/>
      <c r="D230" s="94" t="s">
        <v>20</v>
      </c>
      <c r="E230" s="82">
        <v>65344</v>
      </c>
      <c r="F230" s="83">
        <v>66151</v>
      </c>
      <c r="G230" s="83">
        <v>71799</v>
      </c>
      <c r="H230" s="83">
        <v>71978</v>
      </c>
      <c r="I230" s="173">
        <v>22930</v>
      </c>
      <c r="J230" s="97">
        <v>23028</v>
      </c>
      <c r="K230" s="82">
        <v>26039</v>
      </c>
      <c r="L230" s="296">
        <v>26075</v>
      </c>
      <c r="M230" s="115">
        <v>162</v>
      </c>
      <c r="N230" s="93">
        <v>162.69999999999999</v>
      </c>
      <c r="O230" s="74">
        <f>IF(M230-N230=0,"-",(M230-N230)/N230*100)</f>
        <v>-0.43023970497848102</v>
      </c>
      <c r="P230" s="115">
        <v>731.9</v>
      </c>
      <c r="Q230" s="93">
        <v>730.9</v>
      </c>
      <c r="R230" s="74">
        <f>IF(P230-Q230=0,"-",(P230-Q230)/Q230*100)</f>
        <v>0.13681762210972775</v>
      </c>
      <c r="S230" s="8"/>
      <c r="T230" s="8"/>
      <c r="U230" s="406"/>
      <c r="V230" s="8"/>
      <c r="W230" s="406"/>
      <c r="X230" s="8">
        <f>+P230+P234</f>
        <v>1486.1</v>
      </c>
      <c r="Y230" s="8">
        <f>+Q230+Q234</f>
        <v>1490.6999999999998</v>
      </c>
    </row>
    <row r="231" spans="1:25" ht="12.75">
      <c r="A231" s="349" t="s">
        <v>23</v>
      </c>
      <c r="B231" s="68"/>
      <c r="C231" s="80"/>
      <c r="D231" s="94" t="s">
        <v>24</v>
      </c>
      <c r="E231" s="82">
        <v>8847</v>
      </c>
      <c r="F231" s="83">
        <v>8790</v>
      </c>
      <c r="G231" s="83">
        <v>9357</v>
      </c>
      <c r="H231" s="83">
        <v>9140</v>
      </c>
      <c r="I231" s="173">
        <v>4678</v>
      </c>
      <c r="J231" s="97">
        <v>4699</v>
      </c>
      <c r="K231" s="82">
        <v>4942</v>
      </c>
      <c r="L231" s="296">
        <v>4821</v>
      </c>
      <c r="M231" s="115">
        <v>33</v>
      </c>
      <c r="N231" s="93">
        <v>33.200000000000003</v>
      </c>
      <c r="O231" s="74">
        <f>IF(M231-N231=0,"-",(M231-N231)/N231*100)</f>
        <v>-0.60240963855422536</v>
      </c>
      <c r="P231" s="115">
        <v>138.9</v>
      </c>
      <c r="Q231" s="93">
        <v>135.1</v>
      </c>
      <c r="R231" s="74">
        <f>IF(P231-Q231=0,"-",(P231-Q231)/Q231*100)</f>
        <v>2.812731310140645</v>
      </c>
      <c r="S231" s="8"/>
      <c r="T231" s="8"/>
      <c r="U231" s="406"/>
      <c r="V231" s="8"/>
      <c r="W231" s="406"/>
      <c r="X231" s="69">
        <f>+P231+P235</f>
        <v>266.7</v>
      </c>
      <c r="Y231" s="69">
        <f>+Q231+Q235</f>
        <v>260.39999999999998</v>
      </c>
    </row>
    <row r="232" spans="1:25" ht="12.75">
      <c r="A232" s="350"/>
      <c r="B232" s="79" t="s">
        <v>25</v>
      </c>
      <c r="C232" s="80">
        <v>76.8</v>
      </c>
      <c r="D232" s="94" t="s">
        <v>26</v>
      </c>
      <c r="E232" s="82">
        <f t="shared" ref="E232:N232" si="54">E230+E231</f>
        <v>74191</v>
      </c>
      <c r="F232" s="83">
        <f t="shared" si="54"/>
        <v>74941</v>
      </c>
      <c r="G232" s="83">
        <f t="shared" si="54"/>
        <v>81156</v>
      </c>
      <c r="H232" s="83">
        <f t="shared" si="54"/>
        <v>81118</v>
      </c>
      <c r="I232" s="173">
        <f t="shared" si="54"/>
        <v>27608</v>
      </c>
      <c r="J232" s="97">
        <f t="shared" si="54"/>
        <v>27727</v>
      </c>
      <c r="K232" s="82">
        <f t="shared" si="54"/>
        <v>30981</v>
      </c>
      <c r="L232" s="173">
        <f t="shared" si="54"/>
        <v>30896</v>
      </c>
      <c r="M232" s="115">
        <f t="shared" si="54"/>
        <v>195</v>
      </c>
      <c r="N232" s="93">
        <f t="shared" si="54"/>
        <v>195.89999999999998</v>
      </c>
      <c r="O232" s="74">
        <f>IF(M232-N232=0,"-",(M232-N232)/N232*100)</f>
        <v>-0.45941807044409255</v>
      </c>
      <c r="P232" s="92">
        <f>P230+P231</f>
        <v>870.8</v>
      </c>
      <c r="Q232" s="93">
        <f>Q230+Q231</f>
        <v>866</v>
      </c>
      <c r="R232" s="74">
        <f>IF(P232-Q232=0,"-",(P232-Q232)/Q232*100)</f>
        <v>0.5542725173210109</v>
      </c>
      <c r="S232" s="8"/>
      <c r="T232" s="86">
        <f>+P232*1000000/C232/365</f>
        <v>31064.497716894981</v>
      </c>
      <c r="U232" s="406">
        <f>+T232-K232</f>
        <v>83.49771689498084</v>
      </c>
      <c r="V232" s="86">
        <f>+Q232*1000000/C232/365</f>
        <v>30893.264840182652</v>
      </c>
      <c r="W232" s="406">
        <f>+V232-L232</f>
        <v>-2.7351598173481761</v>
      </c>
      <c r="X232" s="69">
        <f>+X230+X231</f>
        <v>1752.8</v>
      </c>
      <c r="Y232" s="69">
        <f>+Y230+Y231</f>
        <v>1751.1</v>
      </c>
    </row>
    <row r="233" spans="1:25" ht="12.75">
      <c r="A233" s="348"/>
      <c r="B233" s="9"/>
      <c r="C233" s="80"/>
      <c r="D233" s="57"/>
      <c r="E233" s="82"/>
      <c r="F233" s="83"/>
      <c r="G233" s="83"/>
      <c r="H233" s="83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  <c r="Y233" s="69"/>
    </row>
    <row r="234" spans="1:25" ht="15">
      <c r="A234" s="361" t="s">
        <v>209</v>
      </c>
      <c r="B234" s="156"/>
      <c r="C234" s="157"/>
      <c r="D234" s="158" t="s">
        <v>20</v>
      </c>
      <c r="E234" s="294">
        <v>53529</v>
      </c>
      <c r="F234" s="362">
        <v>52020</v>
      </c>
      <c r="G234" s="294">
        <v>58971</v>
      </c>
      <c r="H234" s="161">
        <v>57352</v>
      </c>
      <c r="I234" s="295">
        <v>9718</v>
      </c>
      <c r="J234" s="161">
        <v>10324</v>
      </c>
      <c r="K234" s="159">
        <v>11415</v>
      </c>
      <c r="L234" s="312">
        <v>11444</v>
      </c>
      <c r="M234" s="164">
        <v>162.5</v>
      </c>
      <c r="N234" s="163">
        <v>172.7</v>
      </c>
      <c r="O234" s="363">
        <f>IF(M234-N234=0,"-",(M234-N234)/N234*100)</f>
        <v>-5.906195715112907</v>
      </c>
      <c r="P234" s="164">
        <v>754.2</v>
      </c>
      <c r="Q234" s="163">
        <v>759.8</v>
      </c>
      <c r="R234" s="363">
        <f>IF(P234-Q234=0,"-",(P234-Q234)/Q234*100)</f>
        <v>-0.737036062121599</v>
      </c>
      <c r="S234" s="165"/>
      <c r="T234" s="165"/>
      <c r="U234" s="409"/>
      <c r="V234" s="165"/>
      <c r="W234" s="409"/>
      <c r="X234" s="167"/>
      <c r="Y234" s="167"/>
    </row>
    <row r="235" spans="1:25" ht="15">
      <c r="A235" s="361"/>
      <c r="B235" s="156"/>
      <c r="C235" s="157"/>
      <c r="D235" s="158" t="s">
        <v>24</v>
      </c>
      <c r="E235" s="294">
        <v>7642</v>
      </c>
      <c r="F235" s="362">
        <v>7578</v>
      </c>
      <c r="G235" s="294">
        <v>8047</v>
      </c>
      <c r="H235" s="161">
        <v>7772</v>
      </c>
      <c r="I235" s="295">
        <v>1773</v>
      </c>
      <c r="J235" s="161">
        <v>1849</v>
      </c>
      <c r="K235" s="159">
        <v>1926</v>
      </c>
      <c r="L235" s="312">
        <v>1888</v>
      </c>
      <c r="M235" s="164">
        <v>29.7</v>
      </c>
      <c r="N235" s="163">
        <v>30.9</v>
      </c>
      <c r="O235" s="363">
        <f>IF(M235-N235=0,"-",(M235-N235)/N235*100)</f>
        <v>-3.8834951456310653</v>
      </c>
      <c r="P235" s="164">
        <v>127.8</v>
      </c>
      <c r="Q235" s="163">
        <v>125.3</v>
      </c>
      <c r="R235" s="363">
        <f>IF(P235-Q235=0,"-",(P235-Q235)/Q235*100)</f>
        <v>1.9952114924181963</v>
      </c>
      <c r="S235" s="165"/>
      <c r="T235" s="165"/>
      <c r="U235" s="409"/>
      <c r="V235" s="165"/>
      <c r="W235" s="409"/>
      <c r="X235" s="167"/>
      <c r="Y235" s="167"/>
    </row>
    <row r="236" spans="1:25" ht="15.75">
      <c r="A236" s="361"/>
      <c r="B236" s="168" t="s">
        <v>25</v>
      </c>
      <c r="C236" s="157">
        <v>181.8</v>
      </c>
      <c r="D236" s="158" t="s">
        <v>26</v>
      </c>
      <c r="E236" s="294">
        <f t="shared" ref="E236:N236" si="55">E234+E235</f>
        <v>61171</v>
      </c>
      <c r="F236" s="362">
        <f t="shared" si="55"/>
        <v>59598</v>
      </c>
      <c r="G236" s="159">
        <f t="shared" si="55"/>
        <v>67018</v>
      </c>
      <c r="H236" s="161">
        <f t="shared" si="55"/>
        <v>65124</v>
      </c>
      <c r="I236" s="295">
        <f t="shared" si="55"/>
        <v>11491</v>
      </c>
      <c r="J236" s="161">
        <f t="shared" si="55"/>
        <v>12173</v>
      </c>
      <c r="K236" s="159">
        <f t="shared" si="55"/>
        <v>13341</v>
      </c>
      <c r="L236" s="295">
        <f t="shared" si="55"/>
        <v>13332</v>
      </c>
      <c r="M236" s="164">
        <f t="shared" si="55"/>
        <v>192.2</v>
      </c>
      <c r="N236" s="163">
        <f t="shared" si="55"/>
        <v>203.6</v>
      </c>
      <c r="O236" s="363">
        <f>IF(M236-N236=0,"-",(M236-N236)/N236*100)</f>
        <v>-5.5992141453831072</v>
      </c>
      <c r="P236" s="162">
        <f>P234+P235</f>
        <v>882</v>
      </c>
      <c r="Q236" s="163">
        <f>Q234+Q235</f>
        <v>885.09999999999991</v>
      </c>
      <c r="R236" s="363">
        <f>IF(P236-Q236=0,"-",(P236-Q236)/Q236*100)</f>
        <v>-0.35024291040559369</v>
      </c>
      <c r="S236" s="165"/>
      <c r="T236" s="364">
        <f>+P236*1000000/C236/365</f>
        <v>13291.740132917401</v>
      </c>
      <c r="U236" s="409">
        <f>+T236-K236</f>
        <v>-49.259867082599158</v>
      </c>
      <c r="V236" s="364">
        <f>+Q236*1000000/C236/365</f>
        <v>13338.457133384569</v>
      </c>
      <c r="W236" s="409">
        <f>+V236-L236</f>
        <v>6.4571333845688059</v>
      </c>
      <c r="X236" s="169"/>
      <c r="Y236" s="169"/>
    </row>
    <row r="237" spans="1:25" ht="15.75">
      <c r="A237" s="35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  <c r="Y237" s="170"/>
    </row>
    <row r="238" spans="1:25" ht="13.5" thickBot="1">
      <c r="A238" s="350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  <c r="Y238" s="69"/>
    </row>
    <row r="239" spans="1:25" ht="13.5" thickTop="1">
      <c r="A239" s="36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28963.972278623314</v>
      </c>
      <c r="J239" s="182">
        <f>(N239*1000)/(5432.4*92)*1000</f>
        <v>27452.655244059002</v>
      </c>
      <c r="K239" s="183">
        <f>(P239*1000)/($C$241*365)*1000</f>
        <v>31281.27546731459</v>
      </c>
      <c r="L239" s="181">
        <f>(Q239*1000)/(5432.4*365)*1000</f>
        <v>30371.212602618696</v>
      </c>
      <c r="M239" s="385">
        <f>M10+M14+M18+M22+M26+M30+M34+M38+M42+M46+M50+M54+M58+M62+M66+M70+M74+M78+M82+M86+M90+M94+M98+M102+M106+M110+M114+M118+M122+M126+M130+M134+M138+M142+M146+M150+M154+M158+M162+M166+M170+M174+M178+M182+M186+M190+M194+M198+M202+M206+M210+M214+M218+M222+M226+M230+M234+M250</f>
        <v>14498.819999999996</v>
      </c>
      <c r="N239" s="386">
        <f>N10+N14+N18+N22+N26+N30+N34+N38+N42+N46+N50+N54+N58+N62+N66+N70+N74+N78+N82+N86+N90+N94+N98+N102+N106+N110+N114+N118+N122+N126+N130+N134+N138+N142+N146+N150+N154+N158+N162+N166+N170+N174+N178+N182+N186+N190+N194+N198+N202+N206+N210+N214+N218+N222+N226+N230+N234+N250</f>
        <v>13720.310000000003</v>
      </c>
      <c r="O239" s="366">
        <f>IF(M239-N239=0,"-",(M239-N239)/N239*100)</f>
        <v>5.6741429311727858</v>
      </c>
      <c r="P239" s="385">
        <f>P10+P14+P18+P22+P26+P30+P34+P38+P42+P46+P50+P54+P58+P62+P66+P70+P74+P78+P82+P86+P90+P94+P98+P102+P106+P110+P114+P118+P122+P126+P130+P134+P138+P142+P146+P150+P154+P158+P162+P166+P170+P174+P178+P182+P186+P190+P194+P198+P202+P206+P210+P214+P218+P222+P226+P230+P234+P250</f>
        <v>62124.659999999996</v>
      </c>
      <c r="Q239" s="387">
        <f>Q10+Q14+Q18+Q22+Q26+Q30+Q34+Q38+Q42+Q46+Q50+Q54+Q58+Q62+Q66+Q70+Q74+Q78+Q82+Q86+Q90+Q94+Q98+Q102+Q106+Q110+Q114+Q118+Q122+Q126+Q130+Q134+Q138+Q142+Q146+Q150+Q154+Q158+Q162+Q166+Q170+Q174+Q178+Q182+Q186+Q190+Q194+Q198+Q202+Q206+Q210+Q214+Q218+Q222+Q226+Q230+Q234+Q250</f>
        <v>60220.830000000009</v>
      </c>
      <c r="R239" s="367">
        <f>IF(P239-Q239=0,"-",(P239-Q239)/Q239*100)</f>
        <v>3.1614144142483367</v>
      </c>
      <c r="S239" s="8"/>
      <c r="T239" s="8"/>
      <c r="U239" s="406"/>
      <c r="V239" s="8"/>
      <c r="W239" s="406"/>
      <c r="X239" s="69"/>
      <c r="Y239" s="69"/>
    </row>
    <row r="240" spans="1:25" ht="12.75">
      <c r="A240" s="349" t="s">
        <v>210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9883.7311509101819</v>
      </c>
      <c r="J240" s="191">
        <f>(N240*1000)/(5432.4*92)*1000</f>
        <v>9589.4039947112851</v>
      </c>
      <c r="K240" s="192">
        <f>(P240*1000)/($C$241*365)*1000</f>
        <v>9951.6188683643959</v>
      </c>
      <c r="L240" s="193">
        <f>(Q240*1000)/(5432.4*365)*1000</f>
        <v>9674.8983521499122</v>
      </c>
      <c r="M240" s="388">
        <f>M11+M15+M19+M23+M27+M31+M35+M39+M43+M47+M51+M55+M59+M63+M67+M71+M75+M79+M83+M87+M91+M95+M99+M103+M107+M111+M115+M119+M123+M127+M131+M135+M139+M143+M147+M151+M155+M159+M163+M167+M171+M175+M179+M183+M187+M191+M195+M199+M203+M207+M211+M215+M219+M223+M227+M231+M235+M251</f>
        <v>4947.6100000000006</v>
      </c>
      <c r="N240" s="389">
        <f>N11+N15+N19+N23+N27+N31+N35+N39+N43+N47+N51+N55+N59+N63+N67+N71+N75+N79+N83+N87+N91+N95+N99+N103+N107+N111+N115+N119+N123+N127+N131+N135+N139+N143+N147+N151+N155+N159+N163+N167+N171+N175+N179+N183+N187+N191+N195+N199+N203+N207+N211+N215+N219+N223+N227+N231+N235+N251</f>
        <v>4792.6000000000022</v>
      </c>
      <c r="O240" s="368">
        <f>IF(M240-N240=0,"-",(M240-N240)/N240*100)</f>
        <v>3.2343613070149462</v>
      </c>
      <c r="P240" s="388">
        <f>P11+P15+P19+P23+P27+P31+P35+P39+P43+P47+P51+P55+P59+P63+P67+P71+P75+P79+P83+P87+P91+P95+P99+P103+P107+P111+P115+P119+P123+P127+P131+P135+P139+P143+P147+P151+P155+P159+P163+P167+P171+P175+P179+P183+P187+P191+P195+P199+P203+P207+P211+P215+P219+P223+P227+P231+P235+P251</f>
        <v>19763.929999999997</v>
      </c>
      <c r="Q240" s="390">
        <f>Q11+Q15+Q19+Q23+Q27+Q31+Q35+Q39+Q43+Q47+Q51+Q55+Q59+Q63+Q67+Q71+Q75+Q79+Q83+Q87+Q91+Q95+Q99+Q103+Q107+Q111+Q115+Q119+Q123+Q127+Q131+Q135+Q139+Q143+Q147+Q151+Q155+Q159+Q163+Q167+Q171+Q175+Q179+Q183+Q187+Q191+Q195+Q199+Q203+Q207+Q211+Q215+Q219+Q223+Q227+Q231+Q235+Q251</f>
        <v>19183.64</v>
      </c>
      <c r="R240" s="369">
        <f>IF(P240-Q240=0,"-",(P240-Q240)/Q240*100)</f>
        <v>3.0249212349689487</v>
      </c>
      <c r="S240" s="8"/>
      <c r="T240" s="8"/>
      <c r="U240" s="406"/>
      <c r="V240" s="8"/>
      <c r="W240" s="406"/>
      <c r="X240" s="69"/>
      <c r="Y240" s="69"/>
    </row>
    <row r="241" spans="1:25" ht="13.5" thickBot="1">
      <c r="A241" s="370"/>
      <c r="B241" s="197" t="s">
        <v>25</v>
      </c>
      <c r="C241" s="321">
        <f>SUM(C11:C237)</f>
        <v>5441.1000000000013</v>
      </c>
      <c r="D241" s="199" t="s">
        <v>26</v>
      </c>
      <c r="E241" s="200"/>
      <c r="F241" s="200"/>
      <c r="G241" s="200"/>
      <c r="H241" s="201"/>
      <c r="I241" s="202">
        <f>I239+I240</f>
        <v>38847.703429533496</v>
      </c>
      <c r="J241" s="203">
        <f>J239+J240</f>
        <v>37042.059238770285</v>
      </c>
      <c r="K241" s="204">
        <f>K239+K240</f>
        <v>41232.894335678982</v>
      </c>
      <c r="L241" s="205">
        <f>L239+L240</f>
        <v>40046.110954768606</v>
      </c>
      <c r="M241" s="297">
        <f>SUM(M239:M240)</f>
        <v>19446.429999999997</v>
      </c>
      <c r="N241" s="315">
        <f>SUM(N239:N240)</f>
        <v>18512.910000000003</v>
      </c>
      <c r="O241" s="371">
        <f>IF(M241-N241=0,"-",(M241-N241)/N241*100)</f>
        <v>5.0425351822052447</v>
      </c>
      <c r="P241" s="297">
        <f>SUM(P239:P240)</f>
        <v>81888.59</v>
      </c>
      <c r="Q241" s="391">
        <f>SUM(Q239:Q240)</f>
        <v>79404.47</v>
      </c>
      <c r="R241" s="372">
        <f>IF(P241-Q241=0,"-",(P241-Q241)/Q241*100)</f>
        <v>3.1284384871531734</v>
      </c>
      <c r="S241" s="8"/>
      <c r="T241" s="86">
        <f>+P241*1000000/C241/365</f>
        <v>41232.89433567899</v>
      </c>
      <c r="U241" s="406">
        <f>+T241-K241</f>
        <v>0</v>
      </c>
      <c r="V241" s="86">
        <f>+Q241*1000000/C241/365</f>
        <v>39982.079570433343</v>
      </c>
      <c r="W241" s="412">
        <f>+V241-L241</f>
        <v>-64.031384335263283</v>
      </c>
      <c r="X241" s="69"/>
      <c r="Y241" s="69"/>
    </row>
    <row r="242" spans="1:25" ht="13.5" thickTop="1">
      <c r="A242" s="373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</row>
    <row r="243" spans="1:25" ht="12.75">
      <c r="A243" s="373" t="s">
        <v>211</v>
      </c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</row>
    <row r="244" spans="1:25" ht="12.75">
      <c r="A244" s="374" t="s">
        <v>212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</row>
    <row r="245" spans="1:25" ht="12.75">
      <c r="A245" s="373"/>
      <c r="B245" s="9"/>
      <c r="C245" s="375" t="s">
        <v>152</v>
      </c>
      <c r="D245" s="376" t="s">
        <v>20</v>
      </c>
      <c r="E245" s="392">
        <v>1940416</v>
      </c>
      <c r="F245" s="392">
        <v>1858500</v>
      </c>
      <c r="G245" s="392">
        <v>1957339</v>
      </c>
      <c r="H245" s="392">
        <v>1903030</v>
      </c>
      <c r="I245" s="392">
        <v>32644</v>
      </c>
      <c r="J245" s="392">
        <v>30784</v>
      </c>
      <c r="K245" s="392">
        <v>35071</v>
      </c>
      <c r="L245" s="392">
        <v>33972</v>
      </c>
      <c r="M245" s="393">
        <v>8573</v>
      </c>
      <c r="N245" s="393">
        <v>8084.7</v>
      </c>
      <c r="O245" s="394">
        <f>SUM(M245/N245-1)*100</f>
        <v>6.0398035796009664</v>
      </c>
      <c r="P245" s="393">
        <v>36541.300000000003</v>
      </c>
      <c r="Q245" s="393">
        <v>35396.400000000001</v>
      </c>
      <c r="R245" s="394">
        <f>SUM(P245/Q245-1)*100</f>
        <v>3.2345097241527343</v>
      </c>
      <c r="S245" s="8"/>
      <c r="T245" s="86"/>
      <c r="U245" s="406"/>
      <c r="V245" s="233"/>
      <c r="W245" s="406"/>
      <c r="X245" s="8"/>
      <c r="Y245" s="8"/>
    </row>
    <row r="246" spans="1:25" ht="12.75">
      <c r="A246" s="373"/>
      <c r="B246" s="9"/>
      <c r="C246" s="377" t="s">
        <v>153</v>
      </c>
      <c r="D246" s="376" t="s">
        <v>24</v>
      </c>
      <c r="E246" s="392">
        <v>487388</v>
      </c>
      <c r="F246" s="392">
        <v>476265</v>
      </c>
      <c r="G246" s="392">
        <v>486014</v>
      </c>
      <c r="H246" s="392">
        <v>474919</v>
      </c>
      <c r="I246" s="392">
        <v>11164</v>
      </c>
      <c r="J246" s="392">
        <v>10898</v>
      </c>
      <c r="K246" s="392">
        <v>11203.06</v>
      </c>
      <c r="L246" s="392">
        <v>10920</v>
      </c>
      <c r="M246" s="393">
        <v>2931.9</v>
      </c>
      <c r="N246" s="393">
        <v>2862.2</v>
      </c>
      <c r="O246" s="394">
        <f>SUM(M246/N246-1)*100</f>
        <v>2.4351897142058654</v>
      </c>
      <c r="P246" s="393">
        <v>11672.8</v>
      </c>
      <c r="Q246" s="393">
        <v>11377.6</v>
      </c>
      <c r="R246" s="394">
        <f>SUM(P246/Q246-1)*100</f>
        <v>2.594571790184208</v>
      </c>
      <c r="S246" s="8"/>
      <c r="T246" s="8"/>
      <c r="U246" s="406"/>
      <c r="V246" s="8"/>
      <c r="W246" s="406"/>
      <c r="X246" s="8"/>
      <c r="Y246" s="8"/>
    </row>
    <row r="247" spans="1:25" ht="12.75">
      <c r="A247" s="373"/>
      <c r="B247" s="9"/>
      <c r="C247" s="377" t="s">
        <v>154</v>
      </c>
      <c r="D247" s="377" t="s">
        <v>26</v>
      </c>
      <c r="E247" s="395">
        <v>2427804</v>
      </c>
      <c r="F247" s="395">
        <v>2334765</v>
      </c>
      <c r="G247" s="395">
        <v>2443352.7400000002</v>
      </c>
      <c r="H247" s="395">
        <v>2377948</v>
      </c>
      <c r="I247" s="395">
        <v>43808</v>
      </c>
      <c r="J247" s="395">
        <v>41683</v>
      </c>
      <c r="K247" s="395">
        <v>46274</v>
      </c>
      <c r="L247" s="395">
        <v>44891.78</v>
      </c>
      <c r="M247" s="396">
        <v>11504.9</v>
      </c>
      <c r="N247" s="396">
        <v>10946.8</v>
      </c>
      <c r="O247" s="397">
        <f>SUM(M247/N247-1)*100</f>
        <v>5.0982935652428063</v>
      </c>
      <c r="P247" s="396">
        <v>48214.1</v>
      </c>
      <c r="Q247" s="396">
        <v>46774</v>
      </c>
      <c r="R247" s="397">
        <f>SUM(P247/Q247-1)*100</f>
        <v>3.0788472228160835</v>
      </c>
      <c r="S247" s="8"/>
      <c r="T247" s="86">
        <f>+P247*1000000/2854.6/273</f>
        <v>61868.011247959395</v>
      </c>
      <c r="U247" s="406">
        <f>+T247-K247</f>
        <v>15594.011247959395</v>
      </c>
      <c r="V247" s="86">
        <f>+Q247*1000000/2854.6/273</f>
        <v>60020.084541908967</v>
      </c>
      <c r="W247" s="412">
        <f>+V247-L247</f>
        <v>15128.304541908969</v>
      </c>
      <c r="X247" s="8"/>
      <c r="Y247" s="8"/>
    </row>
    <row r="248" spans="1:25" ht="15">
      <c r="A248" s="373"/>
      <c r="B248" s="9"/>
      <c r="C248" s="377" t="s">
        <v>155</v>
      </c>
      <c r="D248" s="378"/>
      <c r="E248" s="392"/>
      <c r="F248" s="392"/>
      <c r="G248" s="392"/>
      <c r="H248" s="392"/>
      <c r="I248" s="392"/>
      <c r="J248" s="392"/>
      <c r="K248" s="392"/>
      <c r="L248" s="392"/>
      <c r="M248" s="393"/>
      <c r="N248" s="393"/>
      <c r="O248" s="403"/>
      <c r="P248" s="403"/>
      <c r="Q248" s="393"/>
      <c r="R248" s="403"/>
      <c r="S248" s="8"/>
      <c r="T248" s="8"/>
      <c r="U248" s="406"/>
      <c r="V248" s="8"/>
      <c r="W248" s="406"/>
      <c r="X248" s="8"/>
      <c r="Y248" s="8"/>
    </row>
    <row r="249" spans="1:25" ht="15">
      <c r="A249" s="373"/>
      <c r="B249" s="9"/>
      <c r="C249" s="378"/>
      <c r="D249" s="378"/>
      <c r="E249" s="392"/>
      <c r="F249" s="392"/>
      <c r="G249" s="392"/>
      <c r="H249" s="392"/>
      <c r="I249" s="392"/>
      <c r="J249" s="392"/>
      <c r="K249" s="392"/>
      <c r="L249" s="404"/>
      <c r="M249" s="403"/>
      <c r="N249" s="403"/>
      <c r="O249" s="403"/>
      <c r="P249" s="403"/>
      <c r="Q249" s="403"/>
      <c r="R249" s="403"/>
      <c r="S249" s="8"/>
      <c r="T249" s="8"/>
      <c r="U249" s="406"/>
      <c r="V249" s="233"/>
      <c r="W249" s="406"/>
      <c r="X249" s="8"/>
      <c r="Y249" s="8"/>
    </row>
    <row r="250" spans="1:25" ht="15">
      <c r="A250" s="373"/>
      <c r="B250" s="9"/>
      <c r="C250" s="377" t="s">
        <v>155</v>
      </c>
      <c r="D250" s="376" t="s">
        <v>20</v>
      </c>
      <c r="E250" s="392">
        <v>94568</v>
      </c>
      <c r="F250" s="392">
        <v>90451.5</v>
      </c>
      <c r="G250" s="392">
        <v>101440</v>
      </c>
      <c r="H250" s="392">
        <v>97745</v>
      </c>
      <c r="I250" s="392"/>
      <c r="J250" s="392"/>
      <c r="K250" s="392"/>
      <c r="L250" s="401"/>
      <c r="M250" s="393">
        <v>17</v>
      </c>
      <c r="N250" s="393">
        <v>16.3</v>
      </c>
      <c r="O250" s="403"/>
      <c r="P250" s="393">
        <v>72.2</v>
      </c>
      <c r="Q250" s="393">
        <v>69.599999999999994</v>
      </c>
      <c r="R250" s="403"/>
      <c r="S250" s="8"/>
      <c r="T250" s="8"/>
      <c r="U250" s="406"/>
      <c r="V250" s="8"/>
      <c r="W250" s="406"/>
      <c r="X250" s="8"/>
      <c r="Y250" s="8"/>
    </row>
    <row r="251" spans="1:25" ht="15">
      <c r="A251" s="373"/>
      <c r="B251" s="9"/>
      <c r="C251" s="378"/>
      <c r="D251" s="376" t="s">
        <v>24</v>
      </c>
      <c r="E251" s="392">
        <v>39754</v>
      </c>
      <c r="F251" s="392">
        <v>38145</v>
      </c>
      <c r="G251" s="392">
        <v>40026</v>
      </c>
      <c r="H251" s="392">
        <v>38239</v>
      </c>
      <c r="I251" s="392"/>
      <c r="J251" s="392"/>
      <c r="K251" s="392"/>
      <c r="L251" s="392"/>
      <c r="M251" s="393">
        <v>7.1</v>
      </c>
      <c r="N251" s="393">
        <v>6.8</v>
      </c>
      <c r="O251" s="403"/>
      <c r="P251" s="393">
        <v>28.3</v>
      </c>
      <c r="Q251" s="393">
        <v>27</v>
      </c>
      <c r="R251" s="403"/>
      <c r="S251" s="8"/>
      <c r="T251" s="8"/>
      <c r="U251" s="406"/>
      <c r="V251" s="8"/>
      <c r="W251" s="406"/>
      <c r="X251" s="8"/>
      <c r="Y251" s="8"/>
    </row>
    <row r="252" spans="1:25" ht="15">
      <c r="A252" s="373"/>
      <c r="B252" s="9"/>
      <c r="C252" s="379"/>
      <c r="D252" s="377" t="s">
        <v>26</v>
      </c>
      <c r="E252" s="395">
        <v>134322</v>
      </c>
      <c r="F252" s="395">
        <v>128596</v>
      </c>
      <c r="G252" s="395">
        <v>141466</v>
      </c>
      <c r="H252" s="395">
        <v>135984</v>
      </c>
      <c r="I252" s="404"/>
      <c r="J252" s="404"/>
      <c r="K252" s="404"/>
      <c r="L252" s="404"/>
      <c r="M252" s="396">
        <v>24.1</v>
      </c>
      <c r="N252" s="396">
        <v>23.1</v>
      </c>
      <c r="O252" s="403"/>
      <c r="P252" s="396">
        <v>100.5</v>
      </c>
      <c r="Q252" s="396">
        <v>96.6</v>
      </c>
      <c r="R252" s="403"/>
      <c r="S252" s="8"/>
      <c r="T252" s="8"/>
      <c r="U252" s="406"/>
      <c r="V252" s="8"/>
      <c r="W252" s="406"/>
      <c r="X252" s="8"/>
      <c r="Y252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Y253"/>
  <sheetViews>
    <sheetView workbookViewId="0">
      <selection activeCell="W4" sqref="W4"/>
    </sheetView>
  </sheetViews>
  <sheetFormatPr defaultRowHeight="12"/>
  <cols>
    <col min="19" max="19" width="3.625" customWidth="1"/>
    <col min="21" max="21" width="8.875" style="410"/>
    <col min="23" max="23" width="8.875" style="410"/>
  </cols>
  <sheetData>
    <row r="1" spans="1:25" ht="15.75">
      <c r="A1" s="2" t="s">
        <v>213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24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  <c r="X5" s="8"/>
      <c r="Y5" s="8"/>
    </row>
    <row r="6" spans="1:25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2.75">
      <c r="A7" s="30"/>
      <c r="B7" s="31"/>
      <c r="C7" s="32"/>
      <c r="D7" s="33"/>
      <c r="E7" s="38" t="s">
        <v>11</v>
      </c>
      <c r="F7" s="35" t="s">
        <v>8</v>
      </c>
      <c r="G7" s="413">
        <v>2005</v>
      </c>
      <c r="H7" s="413">
        <v>2004</v>
      </c>
      <c r="I7" s="38" t="s">
        <v>11</v>
      </c>
      <c r="J7" s="35" t="s">
        <v>8</v>
      </c>
      <c r="K7" s="413">
        <v>2005</v>
      </c>
      <c r="L7" s="413">
        <v>2004</v>
      </c>
      <c r="M7" s="261" t="s">
        <v>11</v>
      </c>
      <c r="N7" s="259" t="s">
        <v>8</v>
      </c>
      <c r="O7" s="39" t="s">
        <v>12</v>
      </c>
      <c r="P7" s="413">
        <v>2005</v>
      </c>
      <c r="Q7" s="413">
        <v>2004</v>
      </c>
      <c r="R7" s="40" t="s">
        <v>12</v>
      </c>
      <c r="S7" s="41"/>
      <c r="T7" s="1567" t="s">
        <v>214</v>
      </c>
      <c r="U7" s="1567"/>
      <c r="V7" s="1567"/>
      <c r="W7" s="1567"/>
      <c r="X7" s="8"/>
      <c r="Y7" s="8"/>
    </row>
    <row r="8" spans="1:25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</row>
    <row r="10" spans="1:25" ht="12.75">
      <c r="A10" s="67" t="s">
        <v>19</v>
      </c>
      <c r="B10" s="68"/>
      <c r="C10" s="69"/>
      <c r="D10" s="414" t="s">
        <v>20</v>
      </c>
      <c r="E10" s="285">
        <v>2127</v>
      </c>
      <c r="F10" s="415">
        <v>2153</v>
      </c>
      <c r="G10" s="285">
        <v>2913</v>
      </c>
      <c r="H10" s="415">
        <v>2922</v>
      </c>
      <c r="I10" s="285">
        <v>2127</v>
      </c>
      <c r="J10" s="415">
        <v>2153</v>
      </c>
      <c r="K10" s="285">
        <v>2913</v>
      </c>
      <c r="L10" s="415">
        <v>2922</v>
      </c>
      <c r="M10" s="107">
        <v>1.1299999999999999</v>
      </c>
      <c r="N10" s="73">
        <v>1.1499999999999999</v>
      </c>
      <c r="O10" s="74">
        <f>IF(M10-N10=0,"-",(M10-N10)/N10*100)</f>
        <v>-1.7391304347826104</v>
      </c>
      <c r="P10" s="107">
        <v>6.16</v>
      </c>
      <c r="Q10" s="73">
        <v>6.2</v>
      </c>
      <c r="R10" s="74">
        <f>IF(P10-Q10=0,"-",(P10-Q10)/Q10*100)</f>
        <v>-0.64516129032258118</v>
      </c>
      <c r="S10" s="8"/>
      <c r="T10" s="75"/>
      <c r="U10" s="408" t="s">
        <v>21</v>
      </c>
      <c r="V10" s="75"/>
      <c r="W10" s="408"/>
      <c r="X10" s="8"/>
      <c r="Y10" s="8"/>
    </row>
    <row r="11" spans="1:25" ht="12.75">
      <c r="A11" s="67" t="s">
        <v>22</v>
      </c>
      <c r="B11" s="68"/>
      <c r="C11" s="77" t="s">
        <v>23</v>
      </c>
      <c r="D11" s="414" t="s">
        <v>24</v>
      </c>
      <c r="E11" s="285">
        <v>1775</v>
      </c>
      <c r="F11" s="415">
        <v>1174</v>
      </c>
      <c r="G11" s="285">
        <v>1865</v>
      </c>
      <c r="H11" s="415">
        <v>1200</v>
      </c>
      <c r="I11" s="285">
        <v>1775</v>
      </c>
      <c r="J11" s="415">
        <v>1174</v>
      </c>
      <c r="K11" s="285">
        <v>1865</v>
      </c>
      <c r="L11" s="415">
        <v>1200</v>
      </c>
      <c r="M11" s="107">
        <v>0.95</v>
      </c>
      <c r="N11" s="73">
        <v>0.63</v>
      </c>
      <c r="O11" s="74">
        <f>IF(M11-N11=0,"-",(M11-N11)/N11*100)</f>
        <v>50.793650793650791</v>
      </c>
      <c r="P11" s="107">
        <v>3.95</v>
      </c>
      <c r="Q11" s="73">
        <v>2.5499999999999998</v>
      </c>
      <c r="R11" s="74">
        <f>IF(P11-Q11=0,"-",(P11-Q11)/Q11*100)</f>
        <v>54.901960784313744</v>
      </c>
      <c r="S11" s="8"/>
      <c r="T11" s="8"/>
      <c r="U11" s="406"/>
      <c r="V11" s="8"/>
      <c r="W11" s="406"/>
      <c r="X11" s="8"/>
      <c r="Y11" s="8"/>
    </row>
    <row r="12" spans="1:25" ht="12.75">
      <c r="A12" s="78" t="s">
        <v>23</v>
      </c>
      <c r="B12" s="79" t="s">
        <v>25</v>
      </c>
      <c r="C12" s="80">
        <v>5.8</v>
      </c>
      <c r="D12" s="117" t="s">
        <v>26</v>
      </c>
      <c r="E12" s="416">
        <f t="shared" ref="E12:N12" si="0">+E10+E11</f>
        <v>3902</v>
      </c>
      <c r="F12" s="106">
        <f t="shared" si="0"/>
        <v>3327</v>
      </c>
      <c r="G12" s="87">
        <f t="shared" si="0"/>
        <v>4778</v>
      </c>
      <c r="H12" s="106">
        <f t="shared" si="0"/>
        <v>4122</v>
      </c>
      <c r="I12" s="416">
        <f t="shared" si="0"/>
        <v>3902</v>
      </c>
      <c r="J12" s="106">
        <f t="shared" si="0"/>
        <v>3327</v>
      </c>
      <c r="K12" s="416">
        <f t="shared" si="0"/>
        <v>4778</v>
      </c>
      <c r="L12" s="106">
        <f t="shared" si="0"/>
        <v>4122</v>
      </c>
      <c r="M12" s="107">
        <f t="shared" si="0"/>
        <v>2.08</v>
      </c>
      <c r="N12" s="73">
        <f t="shared" si="0"/>
        <v>1.7799999999999998</v>
      </c>
      <c r="O12" s="74">
        <f>IF(M12-N12=0,"-",(M12-N12)/N12*100)</f>
        <v>16.853932584269678</v>
      </c>
      <c r="P12" s="72">
        <f>+P10+P11</f>
        <v>10.11</v>
      </c>
      <c r="Q12" s="73">
        <f>+Q10+Q11</f>
        <v>8.75</v>
      </c>
      <c r="R12" s="74">
        <f>IF(P12-Q12=0,"-",(P12-Q12)/Q12*100)</f>
        <v>15.542857142857136</v>
      </c>
      <c r="S12" s="8"/>
      <c r="T12" s="86">
        <f>+P12*1000000/C12/365</f>
        <v>4775.6258856872928</v>
      </c>
      <c r="U12" s="406">
        <f>+T12-K12</f>
        <v>-2.3741143127072064</v>
      </c>
      <c r="V12" s="86">
        <f>+Q12*1000000/C12/366</f>
        <v>4121.9144526097607</v>
      </c>
      <c r="W12" s="406">
        <f>+V12-L12</f>
        <v>-8.5547390239298693E-2</v>
      </c>
      <c r="X12" s="8"/>
      <c r="Y12" s="8"/>
    </row>
    <row r="13" spans="1:25" ht="12.75">
      <c r="A13" s="52"/>
      <c r="B13" s="9"/>
      <c r="C13" s="80"/>
      <c r="D13" s="53"/>
      <c r="E13" s="416"/>
      <c r="F13" s="268"/>
      <c r="G13" s="269"/>
      <c r="H13" s="417"/>
      <c r="I13" s="307"/>
      <c r="J13" s="91"/>
      <c r="K13" s="307"/>
      <c r="L13" s="91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67" t="s">
        <v>19</v>
      </c>
      <c r="B14" s="68"/>
      <c r="C14" s="80"/>
      <c r="D14" s="117" t="s">
        <v>20</v>
      </c>
      <c r="E14" s="416">
        <v>1074</v>
      </c>
      <c r="F14" s="97">
        <v>1062</v>
      </c>
      <c r="G14" s="87">
        <v>1429</v>
      </c>
      <c r="H14" s="97">
        <v>1408</v>
      </c>
      <c r="I14" s="416">
        <v>1074</v>
      </c>
      <c r="J14" s="97">
        <v>1062</v>
      </c>
      <c r="K14" s="87">
        <v>1429</v>
      </c>
      <c r="L14" s="97">
        <v>1408</v>
      </c>
      <c r="M14" s="418">
        <v>1.27</v>
      </c>
      <c r="N14" s="419">
        <v>1.25</v>
      </c>
      <c r="O14" s="74">
        <f>IF(M14-N14=0,"-",(M14-N14)/N14*100)</f>
        <v>1.6000000000000014</v>
      </c>
      <c r="P14" s="107">
        <v>6.67</v>
      </c>
      <c r="Q14" s="73">
        <v>6.61</v>
      </c>
      <c r="R14" s="74">
        <f>IF(P14-Q14=0,"-",(P14-Q14)/Q14*100)</f>
        <v>0.90771558245082617</v>
      </c>
      <c r="S14" s="8"/>
      <c r="T14" s="8"/>
      <c r="U14" s="406"/>
      <c r="V14" s="8"/>
      <c r="W14" s="406"/>
      <c r="X14" s="8"/>
      <c r="Y14" s="8"/>
    </row>
    <row r="15" spans="1:25" ht="12.75">
      <c r="A15" s="67" t="s">
        <v>28</v>
      </c>
      <c r="B15" s="68"/>
      <c r="C15" s="80"/>
      <c r="D15" s="117" t="s">
        <v>24</v>
      </c>
      <c r="E15" s="171">
        <v>168</v>
      </c>
      <c r="F15" s="97">
        <v>223</v>
      </c>
      <c r="G15" s="82">
        <v>176</v>
      </c>
      <c r="H15" s="97">
        <v>232</v>
      </c>
      <c r="I15" s="171">
        <v>168</v>
      </c>
      <c r="J15" s="97">
        <v>223</v>
      </c>
      <c r="K15" s="82">
        <v>176</v>
      </c>
      <c r="L15" s="97">
        <v>232</v>
      </c>
      <c r="M15" s="418">
        <v>0.2</v>
      </c>
      <c r="N15" s="419">
        <v>0.26</v>
      </c>
      <c r="O15" s="74">
        <f>IF(M15-N15=0,"-",(M15-N15)/N15*100)</f>
        <v>-23.076923076923077</v>
      </c>
      <c r="P15" s="107">
        <v>0.82</v>
      </c>
      <c r="Q15" s="73">
        <v>1.0900000000000001</v>
      </c>
      <c r="R15" s="74">
        <f>IF(P15-Q15=0,"-",(P15-Q15)/Q15*100)</f>
        <v>-24.770642201834871</v>
      </c>
      <c r="S15" s="8"/>
      <c r="T15" s="8"/>
      <c r="U15" s="406"/>
      <c r="V15" s="8"/>
      <c r="W15" s="406"/>
      <c r="X15" s="8"/>
      <c r="Y15" s="8"/>
    </row>
    <row r="16" spans="1:25" ht="12.75">
      <c r="A16" s="78" t="s">
        <v>23</v>
      </c>
      <c r="B16" s="79" t="s">
        <v>25</v>
      </c>
      <c r="C16" s="80">
        <v>12.8</v>
      </c>
      <c r="D16" s="117" t="s">
        <v>26</v>
      </c>
      <c r="E16" s="171">
        <f t="shared" ref="E16:L16" si="1">E14+E15</f>
        <v>1242</v>
      </c>
      <c r="F16" s="97">
        <f t="shared" si="1"/>
        <v>1285</v>
      </c>
      <c r="G16" s="82">
        <f t="shared" si="1"/>
        <v>1605</v>
      </c>
      <c r="H16" s="97">
        <f t="shared" si="1"/>
        <v>1640</v>
      </c>
      <c r="I16" s="173">
        <f t="shared" si="1"/>
        <v>1242</v>
      </c>
      <c r="J16" s="97">
        <f t="shared" si="1"/>
        <v>1285</v>
      </c>
      <c r="K16" s="171">
        <f t="shared" si="1"/>
        <v>1605</v>
      </c>
      <c r="L16" s="172">
        <f t="shared" si="1"/>
        <v>1640</v>
      </c>
      <c r="M16" s="418">
        <f>M15+M14</f>
        <v>1.47</v>
      </c>
      <c r="N16" s="419">
        <f>N15+N14</f>
        <v>1.51</v>
      </c>
      <c r="O16" s="74">
        <f>IF(M16-N16=0,"-",(M16-N16)/N16*100)</f>
        <v>-2.6490066225165587</v>
      </c>
      <c r="P16" s="72">
        <f>P15+P14</f>
        <v>7.49</v>
      </c>
      <c r="Q16" s="73">
        <f>Q15+Q14</f>
        <v>7.7</v>
      </c>
      <c r="R16" s="74">
        <f>IF(P16-Q16=0,"-",(P16-Q16)/Q16*100)</f>
        <v>-2.7272727272727266</v>
      </c>
      <c r="S16" s="8"/>
      <c r="T16" s="86">
        <f>+P16*1000000/C16/365</f>
        <v>1603.1678082191781</v>
      </c>
      <c r="U16" s="406">
        <f>+T16-K16</f>
        <v>-1.8321917808218586</v>
      </c>
      <c r="V16" s="86">
        <f>+Q16*1000000/C16/366</f>
        <v>1643.6133879781421</v>
      </c>
      <c r="W16" s="406">
        <f>+V16-L16</f>
        <v>3.6133879781421001</v>
      </c>
      <c r="X16" s="8"/>
      <c r="Y16" s="8"/>
    </row>
    <row r="17" spans="1:25" ht="12.75">
      <c r="A17" s="52"/>
      <c r="B17" s="9"/>
      <c r="C17" s="80"/>
      <c r="D17" s="53"/>
      <c r="E17" s="273"/>
      <c r="F17" s="268"/>
      <c r="G17" s="269"/>
      <c r="H17" s="417"/>
      <c r="I17" s="307"/>
      <c r="J17" s="91"/>
      <c r="K17" s="271"/>
      <c r="L17" s="307"/>
      <c r="M17" s="283"/>
      <c r="N17" s="420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99" t="s">
        <v>30</v>
      </c>
      <c r="B18" s="100"/>
      <c r="C18" s="101" t="s">
        <v>23</v>
      </c>
      <c r="D18" s="117" t="s">
        <v>20</v>
      </c>
      <c r="E18" s="421">
        <v>1619</v>
      </c>
      <c r="F18" s="417">
        <v>1788</v>
      </c>
      <c r="G18" s="269">
        <v>1774</v>
      </c>
      <c r="H18" s="422">
        <v>2301</v>
      </c>
      <c r="I18" s="421">
        <v>1619</v>
      </c>
      <c r="J18" s="417">
        <v>1788</v>
      </c>
      <c r="K18" s="269">
        <v>1774</v>
      </c>
      <c r="L18" s="422">
        <v>2301</v>
      </c>
      <c r="M18" s="418">
        <v>1.01</v>
      </c>
      <c r="N18" s="419">
        <v>1.1200000000000001</v>
      </c>
      <c r="O18" s="74">
        <f>IF(M18-N18=0,"-",(M18-N18)/N18*100)</f>
        <v>-9.8214285714285801</v>
      </c>
      <c r="P18" s="72">
        <v>4.4000000000000004</v>
      </c>
      <c r="Q18" s="73">
        <v>5.73</v>
      </c>
      <c r="R18" s="74">
        <f>IF(P18-Q18=0,"-",(P18-Q18)/Q18*100)</f>
        <v>-23.211169284467715</v>
      </c>
      <c r="S18" s="8"/>
      <c r="T18" s="8"/>
      <c r="U18" s="406"/>
      <c r="V18" s="8"/>
      <c r="W18" s="406"/>
      <c r="X18" s="8"/>
      <c r="Y18" s="8"/>
    </row>
    <row r="19" spans="1:25" ht="12.75">
      <c r="A19" s="102"/>
      <c r="B19" s="103"/>
      <c r="C19" s="80"/>
      <c r="D19" s="117" t="s">
        <v>24</v>
      </c>
      <c r="E19" s="421">
        <v>2300</v>
      </c>
      <c r="F19" s="417">
        <v>3036</v>
      </c>
      <c r="G19" s="269">
        <v>2196</v>
      </c>
      <c r="H19" s="422">
        <v>3147</v>
      </c>
      <c r="I19" s="421">
        <v>2300</v>
      </c>
      <c r="J19" s="417">
        <v>3036</v>
      </c>
      <c r="K19" s="269">
        <v>2196</v>
      </c>
      <c r="L19" s="422">
        <v>3147</v>
      </c>
      <c r="M19" s="418">
        <v>1.44</v>
      </c>
      <c r="N19" s="419">
        <v>1.9</v>
      </c>
      <c r="O19" s="74">
        <f>IF(M19-N19=0,"-",(M19-N19)/N19*100)</f>
        <v>-24.210526315789473</v>
      </c>
      <c r="P19" s="72">
        <v>5.45</v>
      </c>
      <c r="Q19" s="73">
        <v>7.83</v>
      </c>
      <c r="R19" s="74">
        <f>IF(P19-Q19=0,"-",(P19-Q19)/Q19*100)</f>
        <v>-30.395913154533844</v>
      </c>
      <c r="S19" s="8"/>
      <c r="T19" s="8"/>
      <c r="U19" s="406"/>
      <c r="V19" s="8"/>
      <c r="W19" s="406"/>
      <c r="X19" s="8"/>
      <c r="Y19" s="8"/>
    </row>
    <row r="20" spans="1:25" ht="12.75">
      <c r="A20" s="78" t="s">
        <v>23</v>
      </c>
      <c r="B20" s="79" t="s">
        <v>25</v>
      </c>
      <c r="C20" s="80">
        <v>6.8</v>
      </c>
      <c r="D20" s="117" t="s">
        <v>26</v>
      </c>
      <c r="E20" s="421">
        <f t="shared" ref="E20:L20" si="2">E18+E19</f>
        <v>3919</v>
      </c>
      <c r="F20" s="417">
        <f t="shared" si="2"/>
        <v>4824</v>
      </c>
      <c r="G20" s="269">
        <f t="shared" si="2"/>
        <v>3970</v>
      </c>
      <c r="H20" s="417">
        <f t="shared" si="2"/>
        <v>5448</v>
      </c>
      <c r="I20" s="421">
        <f t="shared" si="2"/>
        <v>3919</v>
      </c>
      <c r="J20" s="417">
        <f t="shared" si="2"/>
        <v>4824</v>
      </c>
      <c r="K20" s="269">
        <f t="shared" si="2"/>
        <v>3970</v>
      </c>
      <c r="L20" s="417">
        <f t="shared" si="2"/>
        <v>5448</v>
      </c>
      <c r="M20" s="418">
        <f>M19+M18</f>
        <v>2.4500000000000002</v>
      </c>
      <c r="N20" s="419">
        <f>N19+N18</f>
        <v>3.02</v>
      </c>
      <c r="O20" s="74">
        <f>IF(M20-N20=0,"-",(M20-N20)/N20*100)</f>
        <v>-18.874172185430456</v>
      </c>
      <c r="P20" s="72">
        <f>P19+P18</f>
        <v>9.8500000000000014</v>
      </c>
      <c r="Q20" s="73">
        <f>Q19+Q18</f>
        <v>13.56</v>
      </c>
      <c r="R20" s="74">
        <f>IF(P20-Q20=0,"-",(P20-Q20)/Q20*100)</f>
        <v>-27.359882005899699</v>
      </c>
      <c r="S20" s="8"/>
      <c r="T20" s="86">
        <f>+P20*1000000/C20/365</f>
        <v>3968.5737308622088</v>
      </c>
      <c r="U20" s="406">
        <f>+T20-K20</f>
        <v>-1.4262691377912233</v>
      </c>
      <c r="V20" s="86">
        <f>+Q20*1000000/C20/366</f>
        <v>5448.4088717454197</v>
      </c>
      <c r="W20" s="406">
        <f>+V20-L20</f>
        <v>0.40887174541967397</v>
      </c>
      <c r="X20" s="8"/>
      <c r="Y20" s="8"/>
    </row>
    <row r="21" spans="1:25" ht="12.75">
      <c r="A21" s="52"/>
      <c r="B21" s="9"/>
      <c r="C21" s="80"/>
      <c r="D21" s="53"/>
      <c r="E21" s="273"/>
      <c r="F21" s="268"/>
      <c r="G21" s="269"/>
      <c r="H21" s="417"/>
      <c r="I21" s="307"/>
      <c r="J21" s="91"/>
      <c r="K21" s="271"/>
      <c r="L21" s="307"/>
      <c r="M21" s="283"/>
      <c r="N21" s="420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67" t="s">
        <v>207</v>
      </c>
      <c r="B22" s="68"/>
      <c r="C22" s="8"/>
      <c r="D22" s="117" t="s">
        <v>20</v>
      </c>
      <c r="E22" s="171">
        <v>5106</v>
      </c>
      <c r="F22" s="97">
        <v>5076</v>
      </c>
      <c r="G22" s="82">
        <v>6541</v>
      </c>
      <c r="H22" s="97">
        <v>6489</v>
      </c>
      <c r="I22" s="173">
        <v>5083</v>
      </c>
      <c r="J22" s="97">
        <v>5054</v>
      </c>
      <c r="K22" s="173">
        <v>6516</v>
      </c>
      <c r="L22" s="172">
        <v>6464</v>
      </c>
      <c r="M22" s="283">
        <v>12.6</v>
      </c>
      <c r="N22" s="420">
        <v>12.6</v>
      </c>
      <c r="O22" s="74" t="str">
        <f>IF(M22-N22=0,"-",(M22-N22)/N22*100)</f>
        <v>-</v>
      </c>
      <c r="P22" s="115">
        <v>64.2</v>
      </c>
      <c r="Q22" s="93">
        <v>63.9</v>
      </c>
      <c r="R22" s="74">
        <f>IF(P22-Q22=0,"-",(P22-Q22)/Q22*100)</f>
        <v>0.46948356807512404</v>
      </c>
      <c r="S22" s="8"/>
      <c r="T22" s="8"/>
      <c r="U22" s="406"/>
      <c r="V22" s="8"/>
      <c r="W22" s="406"/>
      <c r="X22" s="8"/>
      <c r="Y22" s="8"/>
    </row>
    <row r="23" spans="1:25" ht="12.75">
      <c r="A23" s="67" t="s">
        <v>208</v>
      </c>
      <c r="B23" s="68"/>
      <c r="C23" s="8"/>
      <c r="D23" s="117" t="s">
        <v>24</v>
      </c>
      <c r="E23" s="171">
        <v>2260</v>
      </c>
      <c r="F23" s="97">
        <v>1680</v>
      </c>
      <c r="G23" s="82">
        <v>2367</v>
      </c>
      <c r="H23" s="97">
        <v>1710</v>
      </c>
      <c r="I23" s="173">
        <v>2257</v>
      </c>
      <c r="J23" s="97">
        <v>1677</v>
      </c>
      <c r="K23" s="173">
        <v>2364</v>
      </c>
      <c r="L23" s="172">
        <v>1677</v>
      </c>
      <c r="M23" s="283">
        <v>5.6</v>
      </c>
      <c r="N23" s="420">
        <v>4.2</v>
      </c>
      <c r="O23" s="74">
        <f>IF(M23-N23=0,"-",(M23-N23)/N23*100)</f>
        <v>33.333333333333321</v>
      </c>
      <c r="P23" s="115">
        <v>23.3</v>
      </c>
      <c r="Q23" s="93">
        <v>16.899999999999999</v>
      </c>
      <c r="R23" s="74">
        <f>IF(P23-Q23=0,"-",(P23-Q23)/Q23*100)</f>
        <v>37.869822485207116</v>
      </c>
      <c r="S23" s="8"/>
      <c r="T23" s="8"/>
      <c r="U23" s="406"/>
      <c r="V23" s="8"/>
      <c r="W23" s="406"/>
      <c r="X23" s="8"/>
      <c r="Y23" s="8"/>
    </row>
    <row r="24" spans="1:25" ht="12.75">
      <c r="A24" s="78" t="s">
        <v>23</v>
      </c>
      <c r="B24" s="79" t="s">
        <v>25</v>
      </c>
      <c r="C24" s="402">
        <v>27</v>
      </c>
      <c r="D24" s="117" t="s">
        <v>26</v>
      </c>
      <c r="E24" s="171">
        <f t="shared" ref="E24:N24" si="3">E22+E23</f>
        <v>7366</v>
      </c>
      <c r="F24" s="97">
        <f t="shared" si="3"/>
        <v>6756</v>
      </c>
      <c r="G24" s="82">
        <f t="shared" si="3"/>
        <v>8908</v>
      </c>
      <c r="H24" s="97">
        <f t="shared" si="3"/>
        <v>8199</v>
      </c>
      <c r="I24" s="173">
        <f t="shared" si="3"/>
        <v>7340</v>
      </c>
      <c r="J24" s="97">
        <f t="shared" si="3"/>
        <v>6731</v>
      </c>
      <c r="K24" s="82">
        <f t="shared" si="3"/>
        <v>8880</v>
      </c>
      <c r="L24" s="173">
        <f t="shared" si="3"/>
        <v>8141</v>
      </c>
      <c r="M24" s="283">
        <f t="shared" si="3"/>
        <v>18.2</v>
      </c>
      <c r="N24" s="420">
        <f t="shared" si="3"/>
        <v>16.8</v>
      </c>
      <c r="O24" s="74">
        <f>IF(M24-N24=0,"-",(M24-N24)/N24*100)</f>
        <v>8.333333333333325</v>
      </c>
      <c r="P24" s="92">
        <f>P22+P23</f>
        <v>87.5</v>
      </c>
      <c r="Q24" s="93">
        <f>Q22+Q23</f>
        <v>80.8</v>
      </c>
      <c r="R24" s="74">
        <f>IF(P24-Q24=0,"-",(P24-Q24)/Q24*100)</f>
        <v>8.2920792079207946</v>
      </c>
      <c r="S24" s="8"/>
      <c r="T24" s="86">
        <f>+P24*1000000/C24/365</f>
        <v>8878.7417554540843</v>
      </c>
      <c r="U24" s="406">
        <f>+T24-K24</f>
        <v>-1.2582445459156588</v>
      </c>
      <c r="V24" s="86">
        <f>+Q24*1000000/C24/366</f>
        <v>8176.4824934223843</v>
      </c>
      <c r="W24" s="406">
        <f>+V24-L24</f>
        <v>35.482493422384323</v>
      </c>
      <c r="X24" s="8"/>
      <c r="Y24" s="8"/>
    </row>
    <row r="25" spans="1:25" ht="12.75">
      <c r="A25" s="52"/>
      <c r="B25" s="9"/>
      <c r="C25" s="8"/>
      <c r="D25" s="53"/>
      <c r="E25" s="171"/>
      <c r="F25" s="97"/>
      <c r="G25" s="82"/>
      <c r="H25" s="97"/>
      <c r="I25" s="173"/>
      <c r="J25" s="97"/>
      <c r="K25" s="82"/>
      <c r="L25" s="173"/>
      <c r="M25" s="283"/>
      <c r="N25" s="420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99" t="s">
        <v>34</v>
      </c>
      <c r="B26" s="100"/>
      <c r="C26" s="423"/>
      <c r="D26" s="117" t="s">
        <v>20</v>
      </c>
      <c r="E26" s="171">
        <v>14917</v>
      </c>
      <c r="F26" s="97">
        <v>14155</v>
      </c>
      <c r="G26" s="82">
        <v>16461</v>
      </c>
      <c r="H26" s="97">
        <v>16486</v>
      </c>
      <c r="I26" s="264">
        <v>7419</v>
      </c>
      <c r="J26" s="113">
        <v>7034</v>
      </c>
      <c r="K26" s="264">
        <v>8181</v>
      </c>
      <c r="L26" s="354">
        <v>8199</v>
      </c>
      <c r="M26" s="283">
        <v>51.6</v>
      </c>
      <c r="N26" s="420">
        <v>49</v>
      </c>
      <c r="O26" s="74">
        <f>IF(M26-N26=0,"-",(M26-N26)/N26*100)</f>
        <v>5.3061224489795942</v>
      </c>
      <c r="P26" s="115">
        <v>226</v>
      </c>
      <c r="Q26" s="93">
        <v>227.2</v>
      </c>
      <c r="R26" s="74">
        <f>IF(P26-Q26=0,"-",(P26-Q26)/Q26*100)</f>
        <v>-0.52816901408450212</v>
      </c>
      <c r="S26" s="8"/>
      <c r="T26" s="8"/>
      <c r="U26" s="406"/>
      <c r="V26" s="8"/>
      <c r="W26" s="406"/>
      <c r="X26" s="8"/>
      <c r="Y26" s="8"/>
    </row>
    <row r="27" spans="1:25" ht="12.75">
      <c r="A27" s="102"/>
      <c r="B27" s="151"/>
      <c r="C27" s="114"/>
      <c r="D27" s="117" t="s">
        <v>24</v>
      </c>
      <c r="E27" s="171">
        <v>7168</v>
      </c>
      <c r="F27" s="97">
        <v>8120</v>
      </c>
      <c r="G27" s="82">
        <v>6959</v>
      </c>
      <c r="H27" s="97">
        <v>8375</v>
      </c>
      <c r="I27" s="264">
        <v>3577</v>
      </c>
      <c r="J27" s="113">
        <v>4055</v>
      </c>
      <c r="K27" s="264">
        <v>3471</v>
      </c>
      <c r="L27" s="354">
        <v>4181</v>
      </c>
      <c r="M27" s="283">
        <v>24.9</v>
      </c>
      <c r="N27" s="420">
        <v>28.2</v>
      </c>
      <c r="O27" s="74">
        <f>IF(M27-N27=0,"-",(M27-N27)/N27*100)</f>
        <v>-11.702127659574471</v>
      </c>
      <c r="P27" s="115">
        <v>95.9</v>
      </c>
      <c r="Q27" s="93">
        <v>115.8</v>
      </c>
      <c r="R27" s="74">
        <f>IF(P27-Q27=0,"-",(P27-Q27)/Q27*100)</f>
        <v>-17.184801381692566</v>
      </c>
      <c r="S27" s="8"/>
      <c r="T27" s="8"/>
      <c r="U27" s="406"/>
      <c r="V27" s="8"/>
      <c r="W27" s="406"/>
      <c r="X27" s="8"/>
      <c r="Y27" s="8"/>
    </row>
    <row r="28" spans="1:25" ht="12.75">
      <c r="A28" s="78"/>
      <c r="B28" s="79" t="s">
        <v>25</v>
      </c>
      <c r="C28" s="114">
        <v>75.7</v>
      </c>
      <c r="D28" s="117" t="s">
        <v>26</v>
      </c>
      <c r="E28" s="171">
        <f>E27+E26</f>
        <v>22085</v>
      </c>
      <c r="F28" s="97">
        <f>F27+F26</f>
        <v>22275</v>
      </c>
      <c r="G28" s="82">
        <f>G27+G26</f>
        <v>23420</v>
      </c>
      <c r="H28" s="97">
        <f>H27+H26</f>
        <v>24861</v>
      </c>
      <c r="I28" s="264">
        <f>+I26+I27</f>
        <v>10996</v>
      </c>
      <c r="J28" s="113">
        <f>+J26+J27</f>
        <v>11089</v>
      </c>
      <c r="K28" s="95">
        <f>+K26+K27</f>
        <v>11652</v>
      </c>
      <c r="L28" s="264">
        <f>+L26+L27</f>
        <v>12380</v>
      </c>
      <c r="M28" s="283">
        <f>M27+M26</f>
        <v>76.5</v>
      </c>
      <c r="N28" s="420">
        <f>N27+N26</f>
        <v>77.2</v>
      </c>
      <c r="O28" s="74">
        <f>IF(M28-N28=0,"-",(M28-N28)/N28*100)</f>
        <v>-0.90673575129534034</v>
      </c>
      <c r="P28" s="115">
        <f>P27+P26</f>
        <v>321.89999999999998</v>
      </c>
      <c r="Q28" s="93">
        <f>Q27+Q26</f>
        <v>343</v>
      </c>
      <c r="R28" s="74">
        <f>IF(P28-Q28=0,"-",(P28-Q28)/Q28*100)</f>
        <v>-6.1516034985422809</v>
      </c>
      <c r="S28" s="8"/>
      <c r="T28" s="86">
        <f>+P28*1000000/C28/365</f>
        <v>11650.169197082932</v>
      </c>
      <c r="U28" s="412">
        <f>+T28-K28</f>
        <v>-1.8308029170675582</v>
      </c>
      <c r="V28" s="86">
        <f>+Q28*1000000/C28/366</f>
        <v>12379.900527679725</v>
      </c>
      <c r="W28" s="406">
        <f>+V28-L28</f>
        <v>-9.9472320274799131E-2</v>
      </c>
      <c r="X28" s="8"/>
      <c r="Y28" s="8"/>
    </row>
    <row r="29" spans="1:25" ht="12.75">
      <c r="A29" s="52"/>
      <c r="B29" s="9"/>
      <c r="C29" s="80"/>
      <c r="D29" s="53"/>
      <c r="E29" s="171"/>
      <c r="F29" s="97"/>
      <c r="G29" s="82"/>
      <c r="H29" s="97"/>
      <c r="I29" s="173"/>
      <c r="J29" s="97"/>
      <c r="K29" s="82"/>
      <c r="L29" s="173"/>
      <c r="M29" s="283"/>
      <c r="N29" s="420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67" t="s">
        <v>35</v>
      </c>
      <c r="B30" s="68"/>
      <c r="C30" s="80"/>
      <c r="D30" s="117" t="s">
        <v>20</v>
      </c>
      <c r="E30" s="171">
        <v>21244</v>
      </c>
      <c r="F30" s="97">
        <v>21731</v>
      </c>
      <c r="G30" s="82">
        <v>24212</v>
      </c>
      <c r="H30" s="97">
        <v>24595</v>
      </c>
      <c r="I30" s="173">
        <v>12688</v>
      </c>
      <c r="J30" s="97">
        <v>12849</v>
      </c>
      <c r="K30" s="173">
        <v>14727</v>
      </c>
      <c r="L30" s="172">
        <v>14896</v>
      </c>
      <c r="M30" s="283">
        <v>69.5</v>
      </c>
      <c r="N30" s="420">
        <v>70.3</v>
      </c>
      <c r="O30" s="74">
        <f>IF(M30-N30=0,"-",(M30-N30)/N30*100)</f>
        <v>-1.1379800853485025</v>
      </c>
      <c r="P30" s="115">
        <v>319.89999999999998</v>
      </c>
      <c r="Q30" s="93">
        <v>324.39999999999998</v>
      </c>
      <c r="R30" s="74">
        <f>IF(P30-Q30=0,"-",(P30-Q30)/Q30*100)</f>
        <v>-1.3871763255240446</v>
      </c>
      <c r="S30" s="8"/>
      <c r="T30" s="8"/>
      <c r="U30" s="406"/>
      <c r="V30" s="8"/>
      <c r="W30" s="406"/>
      <c r="X30" s="8"/>
      <c r="Y30" s="8"/>
    </row>
    <row r="31" spans="1:25" ht="12.75">
      <c r="A31" s="67" t="s">
        <v>23</v>
      </c>
      <c r="B31" s="68"/>
      <c r="C31" s="80"/>
      <c r="D31" s="117" t="s">
        <v>24</v>
      </c>
      <c r="E31" s="171">
        <v>5040</v>
      </c>
      <c r="F31" s="97">
        <v>4466</v>
      </c>
      <c r="G31" s="82">
        <v>5222</v>
      </c>
      <c r="H31" s="97">
        <v>4538</v>
      </c>
      <c r="I31" s="173">
        <v>3598</v>
      </c>
      <c r="J31" s="97">
        <v>3043</v>
      </c>
      <c r="K31" s="173">
        <v>3738</v>
      </c>
      <c r="L31" s="172">
        <v>3088</v>
      </c>
      <c r="M31" s="283">
        <v>19.7</v>
      </c>
      <c r="N31" s="420">
        <v>16.7</v>
      </c>
      <c r="O31" s="74">
        <f>IF(M31-N31=0,"-",(M31-N31)/N31*100)</f>
        <v>17.964071856287426</v>
      </c>
      <c r="P31" s="115">
        <v>81.2</v>
      </c>
      <c r="Q31" s="93">
        <v>67.3</v>
      </c>
      <c r="R31" s="74">
        <f>IF(P31-Q31=0,"-",(P31-Q31)/Q31*100)</f>
        <v>20.653789004457661</v>
      </c>
      <c r="S31" s="8"/>
      <c r="T31" s="8"/>
      <c r="U31" s="406"/>
      <c r="V31" s="8"/>
      <c r="W31" s="406"/>
      <c r="X31" s="8"/>
      <c r="Y31" s="8"/>
    </row>
    <row r="32" spans="1:25" ht="12.75">
      <c r="A32" s="78"/>
      <c r="B32" s="79" t="s">
        <v>25</v>
      </c>
      <c r="C32" s="80">
        <v>59.5</v>
      </c>
      <c r="D32" s="117" t="s">
        <v>26</v>
      </c>
      <c r="E32" s="171">
        <f t="shared" ref="E32:N32" si="4">E30+E31</f>
        <v>26284</v>
      </c>
      <c r="F32" s="97">
        <f t="shared" si="4"/>
        <v>26197</v>
      </c>
      <c r="G32" s="82">
        <f t="shared" si="4"/>
        <v>29434</v>
      </c>
      <c r="H32" s="97">
        <f t="shared" si="4"/>
        <v>29133</v>
      </c>
      <c r="I32" s="173">
        <f t="shared" si="4"/>
        <v>16286</v>
      </c>
      <c r="J32" s="97">
        <f t="shared" si="4"/>
        <v>15892</v>
      </c>
      <c r="K32" s="82">
        <f t="shared" si="4"/>
        <v>18465</v>
      </c>
      <c r="L32" s="173">
        <f t="shared" si="4"/>
        <v>17984</v>
      </c>
      <c r="M32" s="283">
        <f t="shared" si="4"/>
        <v>89.2</v>
      </c>
      <c r="N32" s="420">
        <f t="shared" si="4"/>
        <v>87</v>
      </c>
      <c r="O32" s="74">
        <f>IF(M32-N32=0,"-",(M32-N32)/N32*100)</f>
        <v>2.5287356321839116</v>
      </c>
      <c r="P32" s="92">
        <f>P30+P31</f>
        <v>401.09999999999997</v>
      </c>
      <c r="Q32" s="93">
        <f>Q30+Q31</f>
        <v>391.7</v>
      </c>
      <c r="R32" s="74">
        <f>IF(P32-Q32=0,"-",(P32-Q32)/Q32*100)</f>
        <v>2.3997957620627974</v>
      </c>
      <c r="S32" s="8"/>
      <c r="T32" s="86">
        <f>+P32*1000000/C32/365</f>
        <v>18468.976631748588</v>
      </c>
      <c r="U32" s="406">
        <f>+T32-K32</f>
        <v>3.976631748588261</v>
      </c>
      <c r="V32" s="86">
        <f>+Q32*1000000/C32/366</f>
        <v>17986.866877898701</v>
      </c>
      <c r="W32" s="406">
        <f>+V32-L32</f>
        <v>2.8668778987012047</v>
      </c>
      <c r="X32" s="8"/>
      <c r="Y32" s="8"/>
    </row>
    <row r="33" spans="1:25" ht="12.75">
      <c r="A33" s="52"/>
      <c r="B33" s="9"/>
      <c r="C33" s="80"/>
      <c r="D33" s="53"/>
      <c r="E33" s="171"/>
      <c r="F33" s="97"/>
      <c r="G33" s="82"/>
      <c r="H33" s="97"/>
      <c r="I33" s="173"/>
      <c r="J33" s="97"/>
      <c r="K33" s="82"/>
      <c r="L33" s="173"/>
      <c r="M33" s="283"/>
      <c r="N33" s="420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99" t="s">
        <v>36</v>
      </c>
      <c r="B34" s="68" t="s">
        <v>23</v>
      </c>
      <c r="C34" s="101" t="s">
        <v>23</v>
      </c>
      <c r="D34" s="117" t="s">
        <v>20</v>
      </c>
      <c r="E34" s="82">
        <v>34153</v>
      </c>
      <c r="F34" s="97">
        <v>34237</v>
      </c>
      <c r="G34" s="82">
        <v>36102</v>
      </c>
      <c r="H34" s="97">
        <v>36107</v>
      </c>
      <c r="I34" s="173">
        <v>17424</v>
      </c>
      <c r="J34" s="97">
        <v>16274</v>
      </c>
      <c r="K34" s="82">
        <v>18363</v>
      </c>
      <c r="L34" s="173">
        <v>17133</v>
      </c>
      <c r="M34" s="283">
        <v>82.1</v>
      </c>
      <c r="N34" s="420">
        <v>82.3</v>
      </c>
      <c r="O34" s="74">
        <f>IF(M34-N34=0,"-",(M34-N34)/N34*100)</f>
        <v>-0.24301336573511889</v>
      </c>
      <c r="P34" s="115">
        <v>343.2</v>
      </c>
      <c r="Q34" s="93">
        <v>344.9</v>
      </c>
      <c r="R34" s="74">
        <f>IF(P34-Q34=0,"-",(P34-Q34)/Q34*100)</f>
        <v>-0.492896491736732</v>
      </c>
      <c r="S34" s="8"/>
      <c r="T34" s="8"/>
      <c r="U34" s="406"/>
      <c r="V34" s="8"/>
      <c r="W34" s="406"/>
      <c r="X34" s="86">
        <f>+Q34*1000000/C36/274</f>
        <v>24585.139142335767</v>
      </c>
      <c r="Y34" s="8"/>
    </row>
    <row r="35" spans="1:25" ht="12.75">
      <c r="A35" s="99" t="s">
        <v>37</v>
      </c>
      <c r="B35" s="68"/>
      <c r="C35" s="80"/>
      <c r="D35" s="117" t="s">
        <v>24</v>
      </c>
      <c r="E35" s="82">
        <v>7944</v>
      </c>
      <c r="F35" s="97">
        <v>7474</v>
      </c>
      <c r="G35" s="82">
        <v>7921</v>
      </c>
      <c r="H35" s="97">
        <v>7509</v>
      </c>
      <c r="I35" s="173">
        <v>3647</v>
      </c>
      <c r="J35" s="97">
        <v>3185</v>
      </c>
      <c r="K35" s="82">
        <v>3658</v>
      </c>
      <c r="L35" s="173">
        <v>3234</v>
      </c>
      <c r="M35" s="283">
        <v>17.2</v>
      </c>
      <c r="N35" s="420">
        <v>16.100000000000001</v>
      </c>
      <c r="O35" s="74">
        <f>IF(M35-N35=0,"-",(M35-N35)/N35*100)</f>
        <v>6.8322981366459494</v>
      </c>
      <c r="P35" s="115">
        <v>68.400000000000006</v>
      </c>
      <c r="Q35" s="93">
        <v>65.099999999999994</v>
      </c>
      <c r="R35" s="74">
        <f>IF(P35-Q35=0,"-",(P35-Q35)/Q35*100)</f>
        <v>5.0691244239631512</v>
      </c>
      <c r="S35" s="8"/>
      <c r="T35" s="8"/>
      <c r="U35" s="406"/>
      <c r="V35" s="8"/>
      <c r="W35" s="406"/>
      <c r="X35" s="86">
        <f>+Q35*1000000/C36/274</f>
        <v>4640.4539233576634</v>
      </c>
      <c r="Y35" s="8"/>
    </row>
    <row r="36" spans="1:25" ht="12.75">
      <c r="A36" s="104"/>
      <c r="B36" s="79" t="s">
        <v>25</v>
      </c>
      <c r="C36" s="80">
        <v>51.2</v>
      </c>
      <c r="D36" s="117" t="s">
        <v>26</v>
      </c>
      <c r="E36" s="82">
        <f t="shared" ref="E36:N36" si="5">E34+E35</f>
        <v>42097</v>
      </c>
      <c r="F36" s="97">
        <f t="shared" si="5"/>
        <v>41711</v>
      </c>
      <c r="G36" s="82">
        <f t="shared" si="5"/>
        <v>44023</v>
      </c>
      <c r="H36" s="97">
        <f t="shared" si="5"/>
        <v>43616</v>
      </c>
      <c r="I36" s="173">
        <f t="shared" si="5"/>
        <v>21071</v>
      </c>
      <c r="J36" s="97">
        <f t="shared" si="5"/>
        <v>19459</v>
      </c>
      <c r="K36" s="82">
        <f t="shared" si="5"/>
        <v>22021</v>
      </c>
      <c r="L36" s="173">
        <f t="shared" si="5"/>
        <v>20367</v>
      </c>
      <c r="M36" s="283">
        <f t="shared" si="5"/>
        <v>99.3</v>
      </c>
      <c r="N36" s="420">
        <f t="shared" si="5"/>
        <v>98.4</v>
      </c>
      <c r="O36" s="74">
        <f>IF(M36-N36=0,"-",(M36-N36)/N36*100)</f>
        <v>0.91463414634145468</v>
      </c>
      <c r="P36" s="92">
        <f>P34+P35</f>
        <v>411.6</v>
      </c>
      <c r="Q36" s="93">
        <f>Q34+Q35</f>
        <v>410</v>
      </c>
      <c r="R36" s="74">
        <f>IF(P36-Q36=0,"-",(P36-Q36)/Q36*100)</f>
        <v>0.39024390243902995</v>
      </c>
      <c r="S36" s="8"/>
      <c r="T36" s="86">
        <f>+P36*1000000/C36/365</f>
        <v>22024.828767123287</v>
      </c>
      <c r="U36" s="411">
        <f>+T36-K36</f>
        <v>3.828767123286525</v>
      </c>
      <c r="V36" s="86">
        <f>+Q36*1000000/C36/366</f>
        <v>21879.269125683059</v>
      </c>
      <c r="W36" s="411">
        <f>+V36-L36</f>
        <v>1512.2691256830585</v>
      </c>
      <c r="X36" s="86">
        <f>+X34+X35</f>
        <v>29225.593065693429</v>
      </c>
      <c r="Y36" s="8"/>
    </row>
    <row r="37" spans="1:25" ht="12.75">
      <c r="A37" s="102"/>
      <c r="B37" s="9"/>
      <c r="C37" s="80"/>
      <c r="D37" s="53"/>
      <c r="E37" s="82"/>
      <c r="F37" s="97"/>
      <c r="G37" s="82"/>
      <c r="H37" s="97"/>
      <c r="I37" s="173"/>
      <c r="J37" s="97"/>
      <c r="K37" s="82"/>
      <c r="L37" s="173"/>
      <c r="M37" s="283"/>
      <c r="N37" s="420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99" t="s">
        <v>39</v>
      </c>
      <c r="B38" s="68" t="s">
        <v>23</v>
      </c>
      <c r="C38" s="101" t="s">
        <v>23</v>
      </c>
      <c r="D38" s="117" t="s">
        <v>20</v>
      </c>
      <c r="E38" s="82">
        <v>12818</v>
      </c>
      <c r="F38" s="97">
        <v>13010</v>
      </c>
      <c r="G38" s="82">
        <v>15152</v>
      </c>
      <c r="H38" s="97">
        <v>15188</v>
      </c>
      <c r="I38" s="173">
        <v>11177</v>
      </c>
      <c r="J38" s="97">
        <v>11473</v>
      </c>
      <c r="K38" s="82">
        <v>13645</v>
      </c>
      <c r="L38" s="173">
        <v>13630</v>
      </c>
      <c r="M38" s="283">
        <v>24.3</v>
      </c>
      <c r="N38" s="420">
        <v>25.3</v>
      </c>
      <c r="O38" s="74">
        <f>IF(M38-N38=0,"-",(M38-N38)/N38*100)</f>
        <v>-3.9525691699604746</v>
      </c>
      <c r="P38" s="115">
        <v>117.5</v>
      </c>
      <c r="Q38" s="93">
        <v>119.7</v>
      </c>
      <c r="R38" s="74">
        <f>IF(P38-Q38=0,"-",(P38-Q38)/Q38*100)</f>
        <v>-1.8379281537176297</v>
      </c>
      <c r="S38" s="8"/>
      <c r="T38" s="8"/>
      <c r="U38" s="406"/>
      <c r="V38" s="8"/>
      <c r="W38" s="406"/>
      <c r="X38" s="86">
        <f>+Q38*1000000/C40/274</f>
        <v>18511.072621551404</v>
      </c>
      <c r="Y38" s="8"/>
    </row>
    <row r="39" spans="1:25" ht="12.75">
      <c r="A39" s="102"/>
      <c r="B39" s="9"/>
      <c r="C39" s="80"/>
      <c r="D39" s="117" t="s">
        <v>24</v>
      </c>
      <c r="E39" s="82">
        <v>3980</v>
      </c>
      <c r="F39" s="97">
        <v>3587</v>
      </c>
      <c r="G39" s="82">
        <v>4103</v>
      </c>
      <c r="H39" s="97">
        <v>3694</v>
      </c>
      <c r="I39" s="173">
        <v>3615</v>
      </c>
      <c r="J39" s="97">
        <v>3219</v>
      </c>
      <c r="K39" s="82">
        <v>3769</v>
      </c>
      <c r="L39" s="173">
        <v>3336</v>
      </c>
      <c r="M39" s="283">
        <v>7.8</v>
      </c>
      <c r="N39" s="420">
        <v>7.1</v>
      </c>
      <c r="O39" s="74">
        <f>IF(M39-N39=0,"-",(M39-N39)/N39*100)</f>
        <v>9.8591549295774676</v>
      </c>
      <c r="P39" s="115">
        <v>32.5</v>
      </c>
      <c r="Q39" s="93">
        <v>29.3</v>
      </c>
      <c r="R39" s="74">
        <f>IF(P39-Q39=0,"-",(P39-Q39)/Q39*100)</f>
        <v>10.921501706484639</v>
      </c>
      <c r="S39" s="8"/>
      <c r="T39" s="8"/>
      <c r="U39" s="406"/>
      <c r="V39" s="8"/>
      <c r="W39" s="406"/>
      <c r="X39" s="86">
        <f>+Q39*1000000/C40/274</f>
        <v>4531.1146851416552</v>
      </c>
      <c r="Y39" s="8"/>
    </row>
    <row r="40" spans="1:25" ht="12.75">
      <c r="A40" s="104"/>
      <c r="B40" s="79" t="s">
        <v>25</v>
      </c>
      <c r="C40" s="80">
        <v>23.6</v>
      </c>
      <c r="D40" s="117" t="s">
        <v>26</v>
      </c>
      <c r="E40" s="82">
        <f t="shared" ref="E40:N40" si="6">E38+E39</f>
        <v>16798</v>
      </c>
      <c r="F40" s="97">
        <f t="shared" si="6"/>
        <v>16597</v>
      </c>
      <c r="G40" s="82">
        <f t="shared" si="6"/>
        <v>19255</v>
      </c>
      <c r="H40" s="97">
        <f t="shared" si="6"/>
        <v>18882</v>
      </c>
      <c r="I40" s="173">
        <f t="shared" si="6"/>
        <v>14792</v>
      </c>
      <c r="J40" s="97">
        <f t="shared" si="6"/>
        <v>14692</v>
      </c>
      <c r="K40" s="82">
        <f t="shared" si="6"/>
        <v>17414</v>
      </c>
      <c r="L40" s="173">
        <f t="shared" si="6"/>
        <v>16966</v>
      </c>
      <c r="M40" s="283">
        <f t="shared" si="6"/>
        <v>32.1</v>
      </c>
      <c r="N40" s="420">
        <f t="shared" si="6"/>
        <v>32.4</v>
      </c>
      <c r="O40" s="74">
        <f>IF(M40-N40=0,"-",(M40-N40)/N40*100)</f>
        <v>-0.92592592592591716</v>
      </c>
      <c r="P40" s="92">
        <f>P38+P39</f>
        <v>150</v>
      </c>
      <c r="Q40" s="93">
        <f>Q38+Q39</f>
        <v>149</v>
      </c>
      <c r="R40" s="74">
        <f>IF(P40-Q40=0,"-",(P40-Q40)/Q40*100)</f>
        <v>0.67114093959731547</v>
      </c>
      <c r="S40" s="8"/>
      <c r="T40" s="86">
        <f>+P40*1000000/C40/365</f>
        <v>17413.512885999535</v>
      </c>
      <c r="U40" s="406">
        <f>+T40-K40</f>
        <v>-0.48711400046522613</v>
      </c>
      <c r="V40" s="86">
        <f>+Q40*1000000/C40/366</f>
        <v>17250.162082059829</v>
      </c>
      <c r="W40" s="411">
        <f>+V40-L40</f>
        <v>284.16208205982912</v>
      </c>
      <c r="X40" s="86">
        <f>+X38+X39</f>
        <v>23042.18730669306</v>
      </c>
      <c r="Y40" s="8"/>
    </row>
    <row r="41" spans="1:25" ht="12.75">
      <c r="A41" s="52"/>
      <c r="B41" s="9"/>
      <c r="C41" s="80"/>
      <c r="D41" s="53"/>
      <c r="E41" s="82"/>
      <c r="F41" s="97"/>
      <c r="G41" s="82"/>
      <c r="H41" s="97"/>
      <c r="I41" s="173"/>
      <c r="J41" s="97"/>
      <c r="K41" s="82"/>
      <c r="L41" s="173"/>
      <c r="M41" s="283"/>
      <c r="N41" s="420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67" t="s">
        <v>44</v>
      </c>
      <c r="B42" s="68"/>
      <c r="C42" s="101" t="s">
        <v>23</v>
      </c>
      <c r="D42" s="117" t="s">
        <v>20</v>
      </c>
      <c r="E42" s="82">
        <v>37157</v>
      </c>
      <c r="F42" s="97">
        <v>36324</v>
      </c>
      <c r="G42" s="82">
        <v>40550</v>
      </c>
      <c r="H42" s="97">
        <v>39933</v>
      </c>
      <c r="I42" s="173">
        <v>12509</v>
      </c>
      <c r="J42" s="97">
        <v>12361</v>
      </c>
      <c r="K42" s="82">
        <v>15566</v>
      </c>
      <c r="L42" s="173">
        <v>15376</v>
      </c>
      <c r="M42" s="283">
        <v>150.6</v>
      </c>
      <c r="N42" s="420">
        <v>148.9</v>
      </c>
      <c r="O42" s="74">
        <f>IF(M42-N42=0,"-",(M42-N42)/N42*100)</f>
        <v>1.1417058428475411</v>
      </c>
      <c r="P42" s="115">
        <v>743.7</v>
      </c>
      <c r="Q42" s="93">
        <v>736.6</v>
      </c>
      <c r="R42" s="74">
        <f>IF(P42-Q42=0,"-",(P42-Q42)/Q42*100)</f>
        <v>0.96388813467282419</v>
      </c>
      <c r="S42" s="8"/>
      <c r="T42" s="8"/>
      <c r="U42" s="406"/>
      <c r="V42" s="8"/>
      <c r="W42" s="406"/>
      <c r="X42" s="8"/>
      <c r="Y42" s="8"/>
    </row>
    <row r="43" spans="1:25" ht="12.75">
      <c r="A43" s="52"/>
      <c r="B43" s="9"/>
      <c r="C43" s="80"/>
      <c r="D43" s="117" t="s">
        <v>24</v>
      </c>
      <c r="E43" s="82">
        <v>9854</v>
      </c>
      <c r="F43" s="97">
        <v>9707</v>
      </c>
      <c r="G43" s="82">
        <v>9672</v>
      </c>
      <c r="H43" s="97">
        <v>9479</v>
      </c>
      <c r="I43" s="173">
        <v>3437</v>
      </c>
      <c r="J43" s="97">
        <v>3438</v>
      </c>
      <c r="K43" s="82">
        <v>3483</v>
      </c>
      <c r="L43" s="173">
        <v>3426</v>
      </c>
      <c r="M43" s="283">
        <v>41.4</v>
      </c>
      <c r="N43" s="420">
        <v>41.4</v>
      </c>
      <c r="O43" s="74" t="str">
        <f>IF(M43-N43=0,"-",(M43-N43)/N43*100)</f>
        <v>-</v>
      </c>
      <c r="P43" s="115">
        <v>166.4</v>
      </c>
      <c r="Q43" s="93">
        <v>164.2</v>
      </c>
      <c r="R43" s="74">
        <f>IF(P43-Q43=0,"-",(P43-Q43)/Q43*100)</f>
        <v>1.3398294762484879</v>
      </c>
      <c r="S43" s="8"/>
      <c r="T43" s="8"/>
      <c r="U43" s="406"/>
      <c r="V43" s="8"/>
      <c r="W43" s="406"/>
      <c r="X43" s="8"/>
      <c r="Y43" s="8"/>
    </row>
    <row r="44" spans="1:25" ht="12.75">
      <c r="A44" s="78"/>
      <c r="B44" s="79" t="s">
        <v>25</v>
      </c>
      <c r="C44" s="80">
        <v>130.9</v>
      </c>
      <c r="D44" s="117" t="s">
        <v>26</v>
      </c>
      <c r="E44" s="82">
        <f t="shared" ref="E44:N44" si="7">E42+E43</f>
        <v>47011</v>
      </c>
      <c r="F44" s="97">
        <f t="shared" si="7"/>
        <v>46031</v>
      </c>
      <c r="G44" s="82">
        <f t="shared" si="7"/>
        <v>50222</v>
      </c>
      <c r="H44" s="97">
        <f t="shared" si="7"/>
        <v>49412</v>
      </c>
      <c r="I44" s="173">
        <f t="shared" si="7"/>
        <v>15946</v>
      </c>
      <c r="J44" s="97">
        <f t="shared" si="7"/>
        <v>15799</v>
      </c>
      <c r="K44" s="82">
        <f t="shared" si="7"/>
        <v>19049</v>
      </c>
      <c r="L44" s="173">
        <f t="shared" si="7"/>
        <v>18802</v>
      </c>
      <c r="M44" s="283">
        <f t="shared" si="7"/>
        <v>192</v>
      </c>
      <c r="N44" s="420">
        <f t="shared" si="7"/>
        <v>190.3</v>
      </c>
      <c r="O44" s="74">
        <f>IF(M44-N44=0,"-",(M44-N44)/N44*100)</f>
        <v>0.89332632685233238</v>
      </c>
      <c r="P44" s="92">
        <f>P42+P43</f>
        <v>910.1</v>
      </c>
      <c r="Q44" s="93">
        <f>Q42+Q43</f>
        <v>900.8</v>
      </c>
      <c r="R44" s="74">
        <f>IF(P44-Q44=0,"-",(P44-Q44)/Q44*100)</f>
        <v>1.0324156305506293</v>
      </c>
      <c r="S44" s="8"/>
      <c r="T44" s="86">
        <f>+P44*1000000/C44/365</f>
        <v>19048.31671149157</v>
      </c>
      <c r="U44" s="406">
        <f>+T44-K44</f>
        <v>-0.68328850842954125</v>
      </c>
      <c r="V44" s="86">
        <f>+Q44*1000000/C44/366</f>
        <v>18802.155735617642</v>
      </c>
      <c r="W44" s="411">
        <f>+V44-L44</f>
        <v>0.15573561764176702</v>
      </c>
      <c r="X44" s="8"/>
      <c r="Y44" s="8"/>
    </row>
    <row r="45" spans="1:25" ht="12.75">
      <c r="A45" s="52"/>
      <c r="B45" s="9"/>
      <c r="C45" s="80"/>
      <c r="D45" s="53"/>
      <c r="E45" s="82"/>
      <c r="F45" s="97"/>
      <c r="G45" s="82"/>
      <c r="H45" s="97"/>
      <c r="I45" s="173"/>
      <c r="J45" s="97"/>
      <c r="K45" s="82"/>
      <c r="L45" s="173"/>
      <c r="M45" s="283"/>
      <c r="N45" s="420"/>
      <c r="O45" s="74"/>
      <c r="P45" s="108"/>
      <c r="Q45" s="93"/>
      <c r="R45" s="74"/>
      <c r="S45" s="8"/>
      <c r="T45" s="8"/>
      <c r="U45" s="406"/>
      <c r="V45" s="8"/>
      <c r="W45" s="406"/>
      <c r="X45" s="8"/>
      <c r="Y45" s="8"/>
    </row>
    <row r="46" spans="1:25" ht="12.75">
      <c r="A46" s="67" t="s">
        <v>46</v>
      </c>
      <c r="B46" s="68"/>
      <c r="C46" s="80"/>
      <c r="D46" s="117" t="s">
        <v>20</v>
      </c>
      <c r="E46" s="82">
        <v>38349</v>
      </c>
      <c r="F46" s="97">
        <v>39450</v>
      </c>
      <c r="G46" s="82">
        <v>47143</v>
      </c>
      <c r="H46" s="97">
        <v>47212</v>
      </c>
      <c r="I46" s="173">
        <v>20348.330000000002</v>
      </c>
      <c r="J46" s="97">
        <v>20879</v>
      </c>
      <c r="K46" s="82">
        <v>26827</v>
      </c>
      <c r="L46" s="173">
        <v>26848</v>
      </c>
      <c r="M46" s="283">
        <v>156.69999999999999</v>
      </c>
      <c r="N46" s="420">
        <v>160.80000000000001</v>
      </c>
      <c r="O46" s="74">
        <f>IF(M46-N46=0,"-",(M46-N46)/N46*100)</f>
        <v>-2.5497512437811087</v>
      </c>
      <c r="P46" s="115">
        <v>819.6</v>
      </c>
      <c r="Q46" s="93">
        <v>822.5</v>
      </c>
      <c r="R46" s="74">
        <f>IF(P46-Q46=0,"-",(P46-Q46)/Q46*100)</f>
        <v>-0.35258358662613704</v>
      </c>
      <c r="S46" s="8"/>
      <c r="T46" s="8"/>
      <c r="U46" s="406"/>
      <c r="V46" s="8"/>
      <c r="W46" s="406"/>
      <c r="X46" s="8"/>
      <c r="Y46" s="8"/>
    </row>
    <row r="47" spans="1:25" ht="12.75">
      <c r="A47" s="67" t="s">
        <v>47</v>
      </c>
      <c r="B47" s="68"/>
      <c r="C47" s="80"/>
      <c r="D47" s="117" t="s">
        <v>24</v>
      </c>
      <c r="E47" s="82">
        <v>13547</v>
      </c>
      <c r="F47" s="97">
        <v>13088.62</v>
      </c>
      <c r="G47" s="82">
        <v>13603</v>
      </c>
      <c r="H47" s="97">
        <v>13339</v>
      </c>
      <c r="I47" s="173">
        <v>7839</v>
      </c>
      <c r="J47" s="97">
        <v>7593</v>
      </c>
      <c r="K47" s="82">
        <v>8009</v>
      </c>
      <c r="L47" s="173">
        <v>7859</v>
      </c>
      <c r="M47" s="283">
        <v>60.4</v>
      </c>
      <c r="N47" s="420">
        <v>58.5</v>
      </c>
      <c r="O47" s="74">
        <f>IF(M47-N47=0,"-",(M47-N47)/N47*100)</f>
        <v>3.2478632478632452</v>
      </c>
      <c r="P47" s="115">
        <v>244.7</v>
      </c>
      <c r="Q47" s="93">
        <v>240.8</v>
      </c>
      <c r="R47" s="74">
        <f>IF(P47-Q47=0,"-",(P47-Q47)/Q47*100)</f>
        <v>1.6196013289036451</v>
      </c>
      <c r="S47" s="8"/>
      <c r="T47" s="8"/>
      <c r="U47" s="406"/>
      <c r="V47" s="8"/>
      <c r="W47" s="406"/>
      <c r="X47" s="8"/>
      <c r="Y47" s="8"/>
    </row>
    <row r="48" spans="1:25" ht="12.75">
      <c r="A48" s="67" t="s">
        <v>48</v>
      </c>
      <c r="B48" s="79" t="s">
        <v>25</v>
      </c>
      <c r="C48" s="80">
        <v>83.7</v>
      </c>
      <c r="D48" s="117" t="s">
        <v>26</v>
      </c>
      <c r="E48" s="82">
        <f>+E46+E47</f>
        <v>51896</v>
      </c>
      <c r="F48" s="97">
        <f t="shared" ref="F48:N48" si="8">+F46+F47</f>
        <v>52538.62</v>
      </c>
      <c r="G48" s="82">
        <f t="shared" si="8"/>
        <v>60746</v>
      </c>
      <c r="H48" s="97">
        <f t="shared" si="8"/>
        <v>60551</v>
      </c>
      <c r="I48" s="173">
        <f t="shared" si="8"/>
        <v>28187.33</v>
      </c>
      <c r="J48" s="97">
        <f t="shared" si="8"/>
        <v>28472</v>
      </c>
      <c r="K48" s="82">
        <f t="shared" si="8"/>
        <v>34836</v>
      </c>
      <c r="L48" s="173">
        <f t="shared" si="8"/>
        <v>34707</v>
      </c>
      <c r="M48" s="283">
        <f t="shared" si="8"/>
        <v>217.1</v>
      </c>
      <c r="N48" s="420">
        <f t="shared" si="8"/>
        <v>219.3</v>
      </c>
      <c r="O48" s="74">
        <f>IF(M48-N48=0,"-",(M48-N48)/N48*100)</f>
        <v>-1.0031919744642122</v>
      </c>
      <c r="P48" s="92">
        <f>+P46+P47</f>
        <v>1064.3</v>
      </c>
      <c r="Q48" s="93">
        <f>+Q46+Q47</f>
        <v>1063.3</v>
      </c>
      <c r="R48" s="74">
        <f>IF(P48-Q48=0,"-",(P48-Q48)/Q48*100)</f>
        <v>9.4046835323991357E-2</v>
      </c>
      <c r="S48" s="8"/>
      <c r="T48" s="86">
        <f>+P48*1000000/C48/365</f>
        <v>34837.400369879382</v>
      </c>
      <c r="U48" s="406">
        <f>+T48-K48</f>
        <v>1.4003698793821968</v>
      </c>
      <c r="V48" s="86">
        <f>+Q48*1000000/C48/366</f>
        <v>34709.572960939084</v>
      </c>
      <c r="W48" s="411">
        <f>+V48-L48</f>
        <v>2.572960939083714</v>
      </c>
      <c r="X48" s="8"/>
      <c r="Y48" s="8"/>
    </row>
    <row r="49" spans="1:25" ht="12.75">
      <c r="A49" s="52"/>
      <c r="B49" s="9"/>
      <c r="C49" s="80"/>
      <c r="D49" s="53"/>
      <c r="E49" s="82"/>
      <c r="F49" s="97"/>
      <c r="G49" s="82"/>
      <c r="H49" s="97"/>
      <c r="I49" s="173"/>
      <c r="J49" s="97"/>
      <c r="K49" s="82"/>
      <c r="L49" s="173"/>
      <c r="M49" s="283"/>
      <c r="N49" s="420"/>
      <c r="O49" s="74"/>
      <c r="P49" s="108"/>
      <c r="Q49" s="93"/>
      <c r="R49" s="74"/>
      <c r="S49" s="8"/>
      <c r="T49" s="8"/>
      <c r="U49" s="406"/>
      <c r="V49" s="8"/>
      <c r="W49" s="406"/>
      <c r="X49" s="8"/>
      <c r="Y49" s="8"/>
    </row>
    <row r="50" spans="1:25" ht="12.75">
      <c r="A50" s="67" t="s">
        <v>46</v>
      </c>
      <c r="B50" s="68"/>
      <c r="C50" s="80"/>
      <c r="D50" s="117" t="s">
        <v>20</v>
      </c>
      <c r="E50" s="82">
        <v>51379</v>
      </c>
      <c r="F50" s="97">
        <v>53102.37</v>
      </c>
      <c r="G50" s="82">
        <v>56043</v>
      </c>
      <c r="H50" s="97">
        <v>56284</v>
      </c>
      <c r="I50" s="173">
        <v>11945</v>
      </c>
      <c r="J50" s="97">
        <v>12263.74</v>
      </c>
      <c r="K50" s="82">
        <v>13675</v>
      </c>
      <c r="L50" s="173">
        <v>13657</v>
      </c>
      <c r="M50" s="283">
        <v>177.1</v>
      </c>
      <c r="N50" s="420">
        <v>181.9</v>
      </c>
      <c r="O50" s="74">
        <f>IF(M50-N50=0,"-",(M50-N50)/N50*100)</f>
        <v>-2.6388125343595443</v>
      </c>
      <c r="P50" s="115">
        <v>804.6</v>
      </c>
      <c r="Q50" s="93">
        <v>805.8</v>
      </c>
      <c r="R50" s="74">
        <f>IF(P50-Q50=0,"-",(P50-Q50)/Q50*100)</f>
        <v>-0.14892032762471233</v>
      </c>
      <c r="S50" s="8"/>
      <c r="T50" s="8"/>
      <c r="U50" s="406"/>
      <c r="V50" s="8"/>
      <c r="W50" s="406"/>
      <c r="X50" s="8"/>
      <c r="Y50" s="8"/>
    </row>
    <row r="51" spans="1:25" ht="12.75">
      <c r="A51" s="67" t="s">
        <v>49</v>
      </c>
      <c r="B51" s="68"/>
      <c r="C51" s="80"/>
      <c r="D51" s="117" t="s">
        <v>24</v>
      </c>
      <c r="E51" s="82">
        <v>14539</v>
      </c>
      <c r="F51" s="97">
        <v>14735</v>
      </c>
      <c r="G51" s="82">
        <v>14810</v>
      </c>
      <c r="H51" s="97">
        <v>14700</v>
      </c>
      <c r="I51" s="173">
        <v>3560</v>
      </c>
      <c r="J51" s="97">
        <v>3585.73</v>
      </c>
      <c r="K51" s="82">
        <v>3688</v>
      </c>
      <c r="L51" s="173">
        <v>3625</v>
      </c>
      <c r="M51" s="283">
        <v>52.8</v>
      </c>
      <c r="N51" s="420">
        <v>53.2</v>
      </c>
      <c r="O51" s="74">
        <f>IF(M51-N51=0,"-",(M51-N51)/N51*100)</f>
        <v>-0.75187969924813092</v>
      </c>
      <c r="P51" s="115">
        <v>217</v>
      </c>
      <c r="Q51" s="93">
        <v>213.9</v>
      </c>
      <c r="R51" s="74">
        <f>IF(P51-Q51=0,"-",(P51-Q51)/Q51*100)</f>
        <v>1.4492753623188379</v>
      </c>
      <c r="S51" s="8"/>
      <c r="T51" s="8"/>
      <c r="U51" s="406"/>
      <c r="V51" s="8"/>
      <c r="W51" s="406"/>
      <c r="X51" s="8"/>
      <c r="Y51" s="8"/>
    </row>
    <row r="52" spans="1:25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82">
        <f>+E50+E51</f>
        <v>65918</v>
      </c>
      <c r="F52" s="97">
        <f t="shared" ref="F52:N52" si="9">+F50+F51</f>
        <v>67837.37</v>
      </c>
      <c r="G52" s="82">
        <f t="shared" si="9"/>
        <v>70853</v>
      </c>
      <c r="H52" s="97">
        <f t="shared" si="9"/>
        <v>70984</v>
      </c>
      <c r="I52" s="173">
        <f t="shared" si="9"/>
        <v>15505</v>
      </c>
      <c r="J52" s="97">
        <f t="shared" si="9"/>
        <v>15849.47</v>
      </c>
      <c r="K52" s="82">
        <f t="shared" si="9"/>
        <v>17363</v>
      </c>
      <c r="L52" s="173">
        <f t="shared" si="9"/>
        <v>17282</v>
      </c>
      <c r="M52" s="283">
        <f t="shared" si="9"/>
        <v>229.89999999999998</v>
      </c>
      <c r="N52" s="420">
        <f t="shared" si="9"/>
        <v>235.10000000000002</v>
      </c>
      <c r="O52" s="74">
        <f>IF(M52-N52=0,"-",(M52-N52)/N52*100)</f>
        <v>-2.2118247554232431</v>
      </c>
      <c r="P52" s="92">
        <f>+P50+P51</f>
        <v>1021.6</v>
      </c>
      <c r="Q52" s="93">
        <f>+Q50+Q51</f>
        <v>1019.6999999999999</v>
      </c>
      <c r="R52" s="74">
        <f>IF(P52-Q52=0,"-",(P52-Q52)/Q52*100)</f>
        <v>0.18632931254291371</v>
      </c>
      <c r="S52" s="8"/>
      <c r="T52" s="86">
        <f>+P52*1000000/C52/365</f>
        <v>17362.928719534997</v>
      </c>
      <c r="U52" s="406">
        <f>+T52-K52</f>
        <v>-7.1280465002928395E-2</v>
      </c>
      <c r="V52" s="86">
        <f>+Q52*1000000/C52/366</f>
        <v>17283.285197087418</v>
      </c>
      <c r="W52" s="411">
        <f>+V52-L52</f>
        <v>1.2851970874180552</v>
      </c>
      <c r="X52" s="8"/>
      <c r="Y52" s="8"/>
    </row>
    <row r="53" spans="1:25" ht="12.75">
      <c r="A53" s="52"/>
      <c r="B53" s="9"/>
      <c r="C53" s="80"/>
      <c r="D53" s="53" t="s">
        <v>51</v>
      </c>
      <c r="E53" s="82"/>
      <c r="F53" s="97"/>
      <c r="G53" s="82"/>
      <c r="H53" s="97"/>
      <c r="I53" s="173"/>
      <c r="J53" s="97"/>
      <c r="K53" s="82"/>
      <c r="L53" s="173"/>
      <c r="M53" s="283"/>
      <c r="N53" s="420"/>
      <c r="O53" s="74"/>
      <c r="P53" s="108"/>
      <c r="Q53" s="93"/>
      <c r="R53" s="74"/>
      <c r="S53" s="8"/>
      <c r="T53" s="8"/>
      <c r="U53" s="406"/>
      <c r="V53" s="8"/>
      <c r="W53" s="406"/>
      <c r="X53" s="8"/>
      <c r="Y53" s="8"/>
    </row>
    <row r="54" spans="1:25" ht="12.75">
      <c r="A54" s="67" t="s">
        <v>53</v>
      </c>
      <c r="B54" s="68"/>
      <c r="C54" s="80"/>
      <c r="D54" s="117" t="s">
        <v>20</v>
      </c>
      <c r="E54" s="82">
        <v>237850</v>
      </c>
      <c r="F54" s="97">
        <v>239264</v>
      </c>
      <c r="G54" s="82">
        <v>239981</v>
      </c>
      <c r="H54" s="97">
        <v>238191</v>
      </c>
      <c r="I54" s="173">
        <v>66121</v>
      </c>
      <c r="J54" s="97">
        <v>66488</v>
      </c>
      <c r="K54" s="82">
        <v>67039</v>
      </c>
      <c r="L54" s="173">
        <v>66631</v>
      </c>
      <c r="M54" s="283">
        <v>472.7</v>
      </c>
      <c r="N54" s="420">
        <v>475.3</v>
      </c>
      <c r="O54" s="74">
        <f>IF(M54-N54=0,"-",(M54-N54)/N54*100)</f>
        <v>-0.54702293288449877</v>
      </c>
      <c r="P54" s="115">
        <v>1901.3</v>
      </c>
      <c r="Q54" s="93">
        <v>1894.9</v>
      </c>
      <c r="R54" s="74">
        <f>IF(P54-Q54=0,"-",(P54-Q54)/Q54*100)</f>
        <v>0.33774869386246575</v>
      </c>
      <c r="S54" s="8"/>
      <c r="T54" s="8"/>
      <c r="U54" s="406"/>
      <c r="V54" s="8"/>
      <c r="W54" s="406"/>
      <c r="X54" s="8"/>
      <c r="Y54" s="8"/>
    </row>
    <row r="55" spans="1:25" ht="12.75">
      <c r="A55" s="67" t="s">
        <v>54</v>
      </c>
      <c r="B55" s="68"/>
      <c r="C55" s="80"/>
      <c r="D55" s="117" t="s">
        <v>24</v>
      </c>
      <c r="E55" s="82">
        <v>44974.87</v>
      </c>
      <c r="F55" s="97">
        <v>45435</v>
      </c>
      <c r="G55" s="82">
        <v>45327</v>
      </c>
      <c r="H55" s="97">
        <v>45221</v>
      </c>
      <c r="I55" s="173">
        <v>12523</v>
      </c>
      <c r="J55" s="97">
        <v>12651.07</v>
      </c>
      <c r="K55" s="82">
        <v>12648</v>
      </c>
      <c r="L55" s="173">
        <v>12663</v>
      </c>
      <c r="M55" s="283">
        <v>89.5</v>
      </c>
      <c r="N55" s="420">
        <v>90.4</v>
      </c>
      <c r="O55" s="74">
        <f>IF(M55-N55=0,"-",(M55-N55)/N55*100)</f>
        <v>-0.99557522123894426</v>
      </c>
      <c r="P55" s="115">
        <v>358.7</v>
      </c>
      <c r="Q55" s="93">
        <v>360.1</v>
      </c>
      <c r="R55" s="74">
        <f>IF(P55-Q55=0,"-",(P55-Q55)/Q55*100)</f>
        <v>-0.3887808941960661</v>
      </c>
      <c r="S55" s="8"/>
      <c r="T55" s="8"/>
      <c r="U55" s="406"/>
      <c r="V55" s="8"/>
      <c r="W55" s="406"/>
      <c r="X55" s="8"/>
      <c r="Y55" s="8"/>
    </row>
    <row r="56" spans="1:25" ht="12.75">
      <c r="A56" s="67"/>
      <c r="B56" s="79" t="s">
        <v>25</v>
      </c>
      <c r="C56" s="80">
        <v>77.7</v>
      </c>
      <c r="D56" s="117" t="s">
        <v>26</v>
      </c>
      <c r="E56" s="82">
        <f>+E54+E55</f>
        <v>282824.87</v>
      </c>
      <c r="F56" s="97">
        <f t="shared" ref="F56:N56" si="10">+F54+F55</f>
        <v>284699</v>
      </c>
      <c r="G56" s="82">
        <f t="shared" si="10"/>
        <v>285308</v>
      </c>
      <c r="H56" s="97">
        <f t="shared" si="10"/>
        <v>283412</v>
      </c>
      <c r="I56" s="173">
        <f t="shared" si="10"/>
        <v>78644</v>
      </c>
      <c r="J56" s="97">
        <f t="shared" si="10"/>
        <v>79139.070000000007</v>
      </c>
      <c r="K56" s="82">
        <f t="shared" si="10"/>
        <v>79687</v>
      </c>
      <c r="L56" s="173">
        <f t="shared" si="10"/>
        <v>79294</v>
      </c>
      <c r="M56" s="283">
        <f t="shared" si="10"/>
        <v>562.20000000000005</v>
      </c>
      <c r="N56" s="420">
        <f t="shared" si="10"/>
        <v>565.70000000000005</v>
      </c>
      <c r="O56" s="74">
        <f>IF(M56-N56=0,"-",(M56-N56)/N56*100)</f>
        <v>-0.61870249248718401</v>
      </c>
      <c r="P56" s="92">
        <f>+P54+P55</f>
        <v>2260</v>
      </c>
      <c r="Q56" s="93">
        <f>+Q54+Q55</f>
        <v>2255</v>
      </c>
      <c r="R56" s="74">
        <f>IF(P56-Q56=0,"-",(P56-Q56)/Q56*100)</f>
        <v>0.22172949002217296</v>
      </c>
      <c r="S56" s="8"/>
      <c r="T56" s="86">
        <f>+P56*1000000/C56/365</f>
        <v>79688.298866381054</v>
      </c>
      <c r="U56" s="406">
        <f>+T56-K56</f>
        <v>1.2988663810538128</v>
      </c>
      <c r="V56" s="86">
        <f>+Q56*1000000/C56/366</f>
        <v>79294.751425898969</v>
      </c>
      <c r="W56" s="411">
        <f>+V56-L56</f>
        <v>0.75142589896859135</v>
      </c>
      <c r="X56" s="8"/>
      <c r="Y56" s="8"/>
    </row>
    <row r="57" spans="1:25" ht="12.75">
      <c r="A57" s="52"/>
      <c r="B57" s="9"/>
      <c r="C57" s="80"/>
      <c r="D57" s="53"/>
      <c r="E57" s="82"/>
      <c r="F57" s="97"/>
      <c r="G57" s="82"/>
      <c r="H57" s="97"/>
      <c r="I57" s="173"/>
      <c r="J57" s="97"/>
      <c r="K57" s="82"/>
      <c r="L57" s="173"/>
      <c r="M57" s="283"/>
      <c r="N57" s="420"/>
      <c r="O57" s="74"/>
      <c r="P57" s="108"/>
      <c r="Q57" s="93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67" t="s">
        <v>56</v>
      </c>
      <c r="B58" s="68"/>
      <c r="C58" s="80"/>
      <c r="D58" s="117" t="s">
        <v>20</v>
      </c>
      <c r="E58" s="82">
        <v>44605</v>
      </c>
      <c r="F58" s="97">
        <v>44945</v>
      </c>
      <c r="G58" s="82">
        <v>46719</v>
      </c>
      <c r="H58" s="97">
        <v>46468</v>
      </c>
      <c r="I58" s="173">
        <v>46065</v>
      </c>
      <c r="J58" s="97">
        <v>46716</v>
      </c>
      <c r="K58" s="82">
        <v>48702</v>
      </c>
      <c r="L58" s="173">
        <v>48668</v>
      </c>
      <c r="M58" s="283">
        <v>101.7</v>
      </c>
      <c r="N58" s="420">
        <v>103.1</v>
      </c>
      <c r="O58" s="74">
        <f>IF(M58-N58=0,"-",(M58-N58)/N58*100)</f>
        <v>-1.3579049466537261</v>
      </c>
      <c r="P58" s="115">
        <v>426.6</v>
      </c>
      <c r="Q58" s="93">
        <v>427.5</v>
      </c>
      <c r="R58" s="74">
        <f>IF(P58-Q58=0,"-",(P58-Q58)/Q58*100)</f>
        <v>-0.21052631578946834</v>
      </c>
      <c r="S58" s="8"/>
      <c r="T58" s="8"/>
      <c r="U58" s="406"/>
      <c r="V58" s="8"/>
      <c r="W58" s="406"/>
      <c r="X58" s="8"/>
      <c r="Y58" s="8"/>
    </row>
    <row r="59" spans="1:25" ht="12.75">
      <c r="A59" s="52"/>
      <c r="B59" s="9"/>
      <c r="C59" s="80"/>
      <c r="D59" s="117" t="s">
        <v>24</v>
      </c>
      <c r="E59" s="82">
        <v>9305</v>
      </c>
      <c r="F59" s="97">
        <v>9371</v>
      </c>
      <c r="G59" s="82">
        <v>9367</v>
      </c>
      <c r="H59" s="97">
        <v>9259</v>
      </c>
      <c r="I59" s="173">
        <v>9605</v>
      </c>
      <c r="J59" s="97">
        <v>9717.32</v>
      </c>
      <c r="K59" s="82">
        <v>9706</v>
      </c>
      <c r="L59" s="173">
        <v>9620</v>
      </c>
      <c r="M59" s="283">
        <v>21.2</v>
      </c>
      <c r="N59" s="420">
        <v>21.5</v>
      </c>
      <c r="O59" s="74">
        <f>IF(M59-N59=0,"-",(M59-N59)/N59*100)</f>
        <v>-1.3953488372093057</v>
      </c>
      <c r="P59" s="115">
        <v>85</v>
      </c>
      <c r="Q59" s="93">
        <v>84.5</v>
      </c>
      <c r="R59" s="74">
        <f>IF(P59-Q59=0,"-",(P59-Q59)/Q59*100)</f>
        <v>0.59171597633136097</v>
      </c>
      <c r="S59" s="8"/>
      <c r="T59" s="8"/>
      <c r="U59" s="406"/>
      <c r="V59" s="8"/>
      <c r="W59" s="406"/>
      <c r="X59" s="8"/>
      <c r="Y59" s="8"/>
    </row>
    <row r="60" spans="1:25" ht="12.75">
      <c r="A60" s="67"/>
      <c r="B60" s="79" t="s">
        <v>25</v>
      </c>
      <c r="C60" s="80">
        <v>24</v>
      </c>
      <c r="D60" s="117" t="s">
        <v>26</v>
      </c>
      <c r="E60" s="82">
        <f>+E58+E59</f>
        <v>53910</v>
      </c>
      <c r="F60" s="97">
        <f t="shared" ref="F60:N60" si="11">+F58+F59</f>
        <v>54316</v>
      </c>
      <c r="G60" s="82">
        <f t="shared" si="11"/>
        <v>56086</v>
      </c>
      <c r="H60" s="97">
        <f t="shared" si="11"/>
        <v>55727</v>
      </c>
      <c r="I60" s="173">
        <f t="shared" si="11"/>
        <v>55670</v>
      </c>
      <c r="J60" s="97">
        <f t="shared" si="11"/>
        <v>56433.32</v>
      </c>
      <c r="K60" s="82">
        <f t="shared" si="11"/>
        <v>58408</v>
      </c>
      <c r="L60" s="173">
        <f t="shared" si="11"/>
        <v>58288</v>
      </c>
      <c r="M60" s="283">
        <f t="shared" si="11"/>
        <v>122.9</v>
      </c>
      <c r="N60" s="420">
        <f t="shared" si="11"/>
        <v>124.6</v>
      </c>
      <c r="O60" s="74">
        <f>IF(M60-N60=0,"-",(M60-N60)/N60*100)</f>
        <v>-1.3643659711075351</v>
      </c>
      <c r="P60" s="92">
        <f>+P58+P59</f>
        <v>511.6</v>
      </c>
      <c r="Q60" s="93">
        <f>+Q58+Q59</f>
        <v>512</v>
      </c>
      <c r="R60" s="74">
        <f>IF(P60-Q60=0,"-",(P60-Q60)/Q60*100)</f>
        <v>-7.8124999999995559E-2</v>
      </c>
      <c r="S60" s="8"/>
      <c r="T60" s="86">
        <f>+P60*1000000/C60/365</f>
        <v>58401.826484018267</v>
      </c>
      <c r="U60" s="406">
        <f>+T60-K60</f>
        <v>-6.1735159817326348</v>
      </c>
      <c r="V60" s="86">
        <f>+Q60*1000000/C60/366</f>
        <v>58287.795992714025</v>
      </c>
      <c r="W60" s="411">
        <f>+V60-L60</f>
        <v>-0.20400728597451234</v>
      </c>
      <c r="X60" s="8"/>
      <c r="Y60" s="8"/>
    </row>
    <row r="61" spans="1:25" ht="12.75">
      <c r="A61" s="52"/>
      <c r="B61" s="9"/>
      <c r="C61" s="80"/>
      <c r="D61" s="53"/>
      <c r="E61" s="82"/>
      <c r="F61" s="97"/>
      <c r="G61" s="82"/>
      <c r="H61" s="97"/>
      <c r="I61" s="173"/>
      <c r="J61" s="97"/>
      <c r="K61" s="82"/>
      <c r="L61" s="173"/>
      <c r="M61" s="283"/>
      <c r="N61" s="420"/>
      <c r="O61" s="74"/>
      <c r="P61" s="108"/>
      <c r="Q61" s="93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99" t="s">
        <v>61</v>
      </c>
      <c r="B62" s="68"/>
      <c r="C62" s="101" t="s">
        <v>23</v>
      </c>
      <c r="D62" s="117" t="s">
        <v>20</v>
      </c>
      <c r="E62" s="82">
        <v>75018</v>
      </c>
      <c r="F62" s="97">
        <v>74195</v>
      </c>
      <c r="G62" s="82">
        <v>77863</v>
      </c>
      <c r="H62" s="97">
        <v>76129</v>
      </c>
      <c r="I62" s="173">
        <v>34507</v>
      </c>
      <c r="J62" s="97">
        <v>34772</v>
      </c>
      <c r="K62" s="82">
        <v>37914</v>
      </c>
      <c r="L62" s="173">
        <v>37600</v>
      </c>
      <c r="M62" s="283">
        <v>274</v>
      </c>
      <c r="N62" s="420">
        <v>276.10000000000002</v>
      </c>
      <c r="O62" s="74">
        <f>IF(M62-N62=0,"-",(M62-N62)/N62*100)</f>
        <v>-0.76059398768562936</v>
      </c>
      <c r="P62" s="115">
        <v>1194.3</v>
      </c>
      <c r="Q62" s="93">
        <v>1187.5999999999999</v>
      </c>
      <c r="R62" s="74">
        <f>IF(P62-Q62=0,"-",(P62-Q62)/Q62*100)</f>
        <v>0.56416301785113221</v>
      </c>
      <c r="S62" s="8"/>
      <c r="T62" s="8"/>
      <c r="U62" s="406"/>
      <c r="V62" s="8"/>
      <c r="W62" s="406"/>
      <c r="X62" s="8"/>
      <c r="Y62" s="8"/>
    </row>
    <row r="63" spans="1:25" ht="12.75">
      <c r="A63" s="102"/>
      <c r="B63" s="9"/>
      <c r="C63" s="80"/>
      <c r="D63" s="117" t="s">
        <v>24</v>
      </c>
      <c r="E63" s="82">
        <v>21283</v>
      </c>
      <c r="F63" s="97">
        <v>20956</v>
      </c>
      <c r="G63" s="82">
        <v>20989</v>
      </c>
      <c r="H63" s="97">
        <v>20514</v>
      </c>
      <c r="I63" s="173">
        <v>8998</v>
      </c>
      <c r="J63" s="97">
        <v>9005</v>
      </c>
      <c r="K63" s="82">
        <v>8980</v>
      </c>
      <c r="L63" s="173">
        <v>8884</v>
      </c>
      <c r="M63" s="283">
        <v>71.400000000000006</v>
      </c>
      <c r="N63" s="420">
        <v>71.5</v>
      </c>
      <c r="O63" s="74">
        <f>IF(M63-N63=0,"-",(M63-N63)/N63*100)</f>
        <v>-0.1398601398601319</v>
      </c>
      <c r="P63" s="115">
        <v>282.8</v>
      </c>
      <c r="Q63" s="93">
        <v>280.60000000000002</v>
      </c>
      <c r="R63" s="74">
        <f>IF(P63-Q63=0,"-",(P63-Q63)/Q63*100)</f>
        <v>0.78403421240199156</v>
      </c>
      <c r="S63" s="8"/>
      <c r="T63" s="8"/>
      <c r="U63" s="406"/>
      <c r="V63" s="8"/>
      <c r="W63" s="406"/>
      <c r="X63" s="8"/>
      <c r="Y63" s="8"/>
    </row>
    <row r="64" spans="1:25" ht="12.75">
      <c r="A64" s="104"/>
      <c r="B64" s="79" t="s">
        <v>25</v>
      </c>
      <c r="C64" s="80">
        <v>86.3</v>
      </c>
      <c r="D64" s="117" t="s">
        <v>26</v>
      </c>
      <c r="E64" s="82">
        <f t="shared" ref="E64:N64" si="12">E62+E63</f>
        <v>96301</v>
      </c>
      <c r="F64" s="97">
        <f t="shared" si="12"/>
        <v>95151</v>
      </c>
      <c r="G64" s="82">
        <f t="shared" si="12"/>
        <v>98852</v>
      </c>
      <c r="H64" s="97">
        <f t="shared" si="12"/>
        <v>96643</v>
      </c>
      <c r="I64" s="173">
        <f t="shared" si="12"/>
        <v>43505</v>
      </c>
      <c r="J64" s="97">
        <f t="shared" si="12"/>
        <v>43777</v>
      </c>
      <c r="K64" s="82">
        <f t="shared" si="12"/>
        <v>46894</v>
      </c>
      <c r="L64" s="173">
        <f t="shared" si="12"/>
        <v>46484</v>
      </c>
      <c r="M64" s="283">
        <f t="shared" si="12"/>
        <v>345.4</v>
      </c>
      <c r="N64" s="420">
        <f t="shared" si="12"/>
        <v>347.6</v>
      </c>
      <c r="O64" s="74">
        <f>IF(M64-N64=0,"-",(M64-N64)/N64*100)</f>
        <v>-0.63291139240507632</v>
      </c>
      <c r="P64" s="92">
        <f>P62+P63</f>
        <v>1477.1</v>
      </c>
      <c r="Q64" s="93">
        <f>Q62+Q63</f>
        <v>1468.1999999999998</v>
      </c>
      <c r="R64" s="74">
        <f>IF(P64-Q64=0,"-",(P64-Q64)/Q64*100)</f>
        <v>0.60618444353630918</v>
      </c>
      <c r="S64" s="8"/>
      <c r="T64" s="86">
        <f>+P64*1000000/C64/365</f>
        <v>46892.807822346389</v>
      </c>
      <c r="U64" s="406">
        <f>+T64-K64</f>
        <v>-1.1921776536109974</v>
      </c>
      <c r="V64" s="86">
        <f>+Q64*1000000/C64/366</f>
        <v>46482.913207833895</v>
      </c>
      <c r="W64" s="411">
        <f>+V64-L64</f>
        <v>-1.0867921661047149</v>
      </c>
      <c r="X64" s="86">
        <f>+M64*1000000/C64/91</f>
        <v>43981.510957177234</v>
      </c>
      <c r="Y64" s="8"/>
    </row>
    <row r="65" spans="1:25" ht="12.75">
      <c r="A65" s="52"/>
      <c r="B65" s="9"/>
      <c r="C65" s="80"/>
      <c r="D65" s="53"/>
      <c r="E65" s="82"/>
      <c r="F65" s="97"/>
      <c r="G65" s="82"/>
      <c r="H65" s="97"/>
      <c r="I65" s="173"/>
      <c r="J65" s="97"/>
      <c r="K65" s="82"/>
      <c r="L65" s="173"/>
      <c r="M65" s="283"/>
      <c r="N65" s="420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67" t="s">
        <v>163</v>
      </c>
      <c r="B66" s="68"/>
      <c r="C66" s="80"/>
      <c r="D66" s="117" t="s">
        <v>20</v>
      </c>
      <c r="E66" s="82">
        <v>112175</v>
      </c>
      <c r="F66" s="97">
        <v>113881</v>
      </c>
      <c r="G66" s="82">
        <v>114208</v>
      </c>
      <c r="H66" s="97">
        <v>115151</v>
      </c>
      <c r="I66" s="173">
        <v>25266.37</v>
      </c>
      <c r="J66" s="97">
        <v>25889</v>
      </c>
      <c r="K66" s="82">
        <v>27170</v>
      </c>
      <c r="L66" s="173">
        <v>27396</v>
      </c>
      <c r="M66" s="283">
        <v>116.2</v>
      </c>
      <c r="N66" s="420">
        <v>119.1</v>
      </c>
      <c r="O66" s="74">
        <f>IF(M66-N66=0,"-",(M66-N66)/N66*100)</f>
        <v>-2.4349286314021761</v>
      </c>
      <c r="P66" s="115">
        <v>495.9</v>
      </c>
      <c r="Q66" s="93">
        <v>501.3</v>
      </c>
      <c r="R66" s="74">
        <f>IF(P66-Q66=0,"-",(P66-Q66)/Q66*100)</f>
        <v>-1.0771992818671523</v>
      </c>
      <c r="S66" s="8"/>
      <c r="T66" s="8"/>
      <c r="U66" s="406"/>
      <c r="V66" s="8"/>
      <c r="W66" s="406"/>
      <c r="X66" s="8"/>
      <c r="Y66" s="8"/>
    </row>
    <row r="67" spans="1:25" ht="12.75">
      <c r="A67" s="52"/>
      <c r="B67" s="9"/>
      <c r="C67" s="80"/>
      <c r="D67" s="117" t="s">
        <v>24</v>
      </c>
      <c r="E67" s="82">
        <v>22974</v>
      </c>
      <c r="F67" s="97">
        <v>22745</v>
      </c>
      <c r="G67" s="82">
        <v>22751.26</v>
      </c>
      <c r="H67" s="97">
        <v>22643</v>
      </c>
      <c r="I67" s="173">
        <v>6944</v>
      </c>
      <c r="J67" s="97">
        <v>6867</v>
      </c>
      <c r="K67" s="82">
        <v>6879</v>
      </c>
      <c r="L67" s="173">
        <v>6773.9</v>
      </c>
      <c r="M67" s="283">
        <v>31.9</v>
      </c>
      <c r="N67" s="420">
        <v>31.6</v>
      </c>
      <c r="O67" s="74">
        <f>IF(M67-N67=0,"-",(M67-N67)/N67*100)</f>
        <v>0.9493670886075859</v>
      </c>
      <c r="P67" s="115">
        <v>125.5</v>
      </c>
      <c r="Q67" s="93">
        <v>124</v>
      </c>
      <c r="R67" s="74">
        <f>IF(P67-Q67=0,"-",(P67-Q67)/Q67*100)</f>
        <v>1.2096774193548387</v>
      </c>
      <c r="S67" s="8"/>
      <c r="T67" s="8"/>
      <c r="U67" s="406"/>
      <c r="V67" s="8"/>
      <c r="W67" s="406"/>
      <c r="X67" s="8"/>
      <c r="Y67" s="8"/>
    </row>
    <row r="68" spans="1:25" ht="12.75">
      <c r="A68" s="67"/>
      <c r="B68" s="79" t="s">
        <v>25</v>
      </c>
      <c r="C68" s="80">
        <v>50</v>
      </c>
      <c r="D68" s="117" t="s">
        <v>26</v>
      </c>
      <c r="E68" s="82">
        <f>+E66+E67</f>
        <v>135149</v>
      </c>
      <c r="F68" s="97">
        <f t="shared" ref="F68:N68" si="13">+F66+F67</f>
        <v>136626</v>
      </c>
      <c r="G68" s="82">
        <f t="shared" si="13"/>
        <v>136959.26</v>
      </c>
      <c r="H68" s="97">
        <f t="shared" si="13"/>
        <v>137794</v>
      </c>
      <c r="I68" s="173">
        <f t="shared" si="13"/>
        <v>32210.37</v>
      </c>
      <c r="J68" s="97">
        <f t="shared" si="13"/>
        <v>32756</v>
      </c>
      <c r="K68" s="82">
        <f t="shared" si="13"/>
        <v>34049</v>
      </c>
      <c r="L68" s="173">
        <f t="shared" si="13"/>
        <v>34169.9</v>
      </c>
      <c r="M68" s="283">
        <f t="shared" si="13"/>
        <v>148.1</v>
      </c>
      <c r="N68" s="420">
        <f t="shared" si="13"/>
        <v>150.69999999999999</v>
      </c>
      <c r="O68" s="74">
        <f>IF(M68-N68=0,"-",(M68-N68)/N68*100)</f>
        <v>-1.7252820172528165</v>
      </c>
      <c r="P68" s="92">
        <f>+P66+P67</f>
        <v>621.4</v>
      </c>
      <c r="Q68" s="93">
        <f>+Q66+Q67</f>
        <v>625.29999999999995</v>
      </c>
      <c r="R68" s="74">
        <f>IF(P68-Q68=0,"-",(P68-Q68)/Q68*100)</f>
        <v>-0.62370062370062007</v>
      </c>
      <c r="S68" s="8"/>
      <c r="T68" s="86">
        <f>+P68*1000000/C68/365</f>
        <v>34049.315068493153</v>
      </c>
      <c r="U68" s="406">
        <f>+T68-K68</f>
        <v>0.31506849315337604</v>
      </c>
      <c r="V68" s="86">
        <f>+Q68*1000000/C68/366</f>
        <v>34169.398907103823</v>
      </c>
      <c r="W68" s="411">
        <f>+V68-L68</f>
        <v>-0.50109289617830655</v>
      </c>
      <c r="X68" s="8"/>
      <c r="Y68" s="8"/>
    </row>
    <row r="69" spans="1:25" ht="12.75">
      <c r="A69" s="52"/>
      <c r="B69" s="9"/>
      <c r="C69" s="80"/>
      <c r="D69" s="53"/>
      <c r="E69" s="82"/>
      <c r="F69" s="97"/>
      <c r="G69" s="82"/>
      <c r="H69" s="97"/>
      <c r="I69" s="173"/>
      <c r="J69" s="97"/>
      <c r="K69" s="82"/>
      <c r="L69" s="173"/>
      <c r="M69" s="283"/>
      <c r="N69" s="420"/>
      <c r="O69" s="424"/>
      <c r="P69" s="108"/>
      <c r="Q69" s="93"/>
      <c r="R69" s="424"/>
      <c r="S69" s="8"/>
      <c r="T69" s="8"/>
      <c r="U69" s="406"/>
      <c r="V69" s="8"/>
      <c r="W69" s="406"/>
      <c r="X69" s="8"/>
      <c r="Y69" s="8"/>
    </row>
    <row r="70" spans="1:25" ht="12.75">
      <c r="A70" s="67" t="s">
        <v>64</v>
      </c>
      <c r="B70" s="68"/>
      <c r="C70" s="80"/>
      <c r="D70" s="117" t="s">
        <v>20</v>
      </c>
      <c r="E70" s="82">
        <v>160379</v>
      </c>
      <c r="F70" s="97">
        <v>165806</v>
      </c>
      <c r="G70" s="82">
        <v>171297</v>
      </c>
      <c r="H70" s="97">
        <v>171658</v>
      </c>
      <c r="I70" s="173">
        <v>49488</v>
      </c>
      <c r="J70" s="97">
        <v>51312</v>
      </c>
      <c r="K70" s="82">
        <v>56120.59</v>
      </c>
      <c r="L70" s="173">
        <v>56527</v>
      </c>
      <c r="M70" s="283">
        <v>874.6</v>
      </c>
      <c r="N70" s="420">
        <v>906.8</v>
      </c>
      <c r="O70" s="74">
        <f>IF(M70-N70=0,"-",(M70-N70)/N70*100)</f>
        <v>-3.5509483899426479</v>
      </c>
      <c r="P70" s="115">
        <v>3935</v>
      </c>
      <c r="Q70" s="93">
        <v>3974.3</v>
      </c>
      <c r="R70" s="74">
        <f>IF(P70-Q70=0,"-",(P70-Q70)/Q70*100)</f>
        <v>-0.98885338298568759</v>
      </c>
      <c r="S70" s="8"/>
      <c r="T70" s="8"/>
      <c r="U70" s="406"/>
      <c r="V70" s="8"/>
      <c r="W70" s="406"/>
      <c r="X70" s="8"/>
      <c r="Y70" s="8"/>
    </row>
    <row r="71" spans="1:25" ht="12.75">
      <c r="A71" s="52"/>
      <c r="B71" s="9"/>
      <c r="C71" s="80"/>
      <c r="D71" s="117" t="s">
        <v>24</v>
      </c>
      <c r="E71" s="82">
        <v>64695</v>
      </c>
      <c r="F71" s="97">
        <v>66449</v>
      </c>
      <c r="G71" s="82">
        <v>65184.51</v>
      </c>
      <c r="H71" s="97">
        <v>65574</v>
      </c>
      <c r="I71" s="173">
        <v>21501</v>
      </c>
      <c r="J71" s="97">
        <v>21922</v>
      </c>
      <c r="K71" s="82">
        <v>21685</v>
      </c>
      <c r="L71" s="173">
        <v>21807</v>
      </c>
      <c r="M71" s="283">
        <v>380</v>
      </c>
      <c r="N71" s="420">
        <v>387.4</v>
      </c>
      <c r="O71" s="74">
        <f>IF(M71-N71=0,"-",(M71-N71)/N71*100)</f>
        <v>-1.9101703665461995</v>
      </c>
      <c r="P71" s="115">
        <v>1520.5</v>
      </c>
      <c r="Q71" s="93">
        <v>1533.2</v>
      </c>
      <c r="R71" s="74">
        <f>IF(P71-Q71=0,"-",(P71-Q71)/Q71*100)</f>
        <v>-0.82833289851291703</v>
      </c>
      <c r="S71" s="8"/>
      <c r="T71" s="8"/>
      <c r="U71" s="406"/>
      <c r="V71" s="8"/>
      <c r="W71" s="406"/>
      <c r="X71" s="8"/>
      <c r="Y71" s="8"/>
    </row>
    <row r="72" spans="1:25" ht="12.75">
      <c r="A72" s="67"/>
      <c r="B72" s="79" t="s">
        <v>25</v>
      </c>
      <c r="C72" s="80">
        <v>192.1</v>
      </c>
      <c r="D72" s="117" t="s">
        <v>26</v>
      </c>
      <c r="E72" s="82">
        <f>+E70+E71</f>
        <v>225074</v>
      </c>
      <c r="F72" s="97">
        <f t="shared" ref="F72:N72" si="14">+F70+F71</f>
        <v>232255</v>
      </c>
      <c r="G72" s="82">
        <f t="shared" si="14"/>
        <v>236481.51</v>
      </c>
      <c r="H72" s="97">
        <f t="shared" si="14"/>
        <v>237232</v>
      </c>
      <c r="I72" s="173">
        <f t="shared" si="14"/>
        <v>70989</v>
      </c>
      <c r="J72" s="97">
        <f t="shared" si="14"/>
        <v>73234</v>
      </c>
      <c r="K72" s="82">
        <f t="shared" si="14"/>
        <v>77805.59</v>
      </c>
      <c r="L72" s="173">
        <f t="shared" si="14"/>
        <v>78334</v>
      </c>
      <c r="M72" s="283">
        <f t="shared" si="14"/>
        <v>1254.5999999999999</v>
      </c>
      <c r="N72" s="420">
        <f t="shared" si="14"/>
        <v>1294.1999999999998</v>
      </c>
      <c r="O72" s="74">
        <f>IF(M72-N72=0,"-",(M72-N72)/N72*100)</f>
        <v>-3.0598052851182134</v>
      </c>
      <c r="P72" s="92">
        <f>+P70+P71</f>
        <v>5455.5</v>
      </c>
      <c r="Q72" s="93">
        <f>+Q70+Q71</f>
        <v>5507.5</v>
      </c>
      <c r="R72" s="74">
        <f>IF(P72-Q72=0,"-",(P72-Q72)/Q72*100)</f>
        <v>-0.94416704493871983</v>
      </c>
      <c r="S72" s="8"/>
      <c r="T72" s="86">
        <f>+P72*1000000/C72/365</f>
        <v>77806.222501123135</v>
      </c>
      <c r="U72" s="406">
        <f>+T72-K72</f>
        <v>0.63250112313835416</v>
      </c>
      <c r="V72" s="86">
        <f>+Q72*1000000/C72/366</f>
        <v>78333.233772255466</v>
      </c>
      <c r="W72" s="411">
        <f>+V72-L72</f>
        <v>-0.76622774453426246</v>
      </c>
      <c r="X72" s="8"/>
      <c r="Y72" s="8"/>
    </row>
    <row r="73" spans="1:25" ht="12.75">
      <c r="A73" s="52"/>
      <c r="B73" s="9"/>
      <c r="C73" s="80"/>
      <c r="D73" s="53"/>
      <c r="E73" s="82"/>
      <c r="F73" s="97"/>
      <c r="G73" s="82"/>
      <c r="H73" s="97"/>
      <c r="I73" s="173"/>
      <c r="J73" s="97"/>
      <c r="K73" s="82"/>
      <c r="L73" s="173"/>
      <c r="M73" s="283"/>
      <c r="N73" s="420"/>
      <c r="O73" s="74"/>
      <c r="P73" s="108"/>
      <c r="Q73" s="93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67" t="s">
        <v>66</v>
      </c>
      <c r="B74" s="68"/>
      <c r="C74" s="80"/>
      <c r="D74" s="117" t="s">
        <v>20</v>
      </c>
      <c r="E74" s="82">
        <v>88658</v>
      </c>
      <c r="F74" s="97">
        <v>88494</v>
      </c>
      <c r="G74" s="82">
        <v>98474</v>
      </c>
      <c r="H74" s="97">
        <v>98138</v>
      </c>
      <c r="I74" s="173">
        <v>21469</v>
      </c>
      <c r="J74" s="97">
        <v>21513</v>
      </c>
      <c r="K74" s="82">
        <v>26979</v>
      </c>
      <c r="L74" s="173">
        <v>26975</v>
      </c>
      <c r="M74" s="283">
        <v>442.4</v>
      </c>
      <c r="N74" s="420">
        <v>443.3</v>
      </c>
      <c r="O74" s="74">
        <f>IF(M74-N74=0,"-",(M74-N74)/N74*100)</f>
        <v>-0.20302278366795262</v>
      </c>
      <c r="P74" s="115">
        <v>2205.8000000000002</v>
      </c>
      <c r="Q74" s="93">
        <v>2205.5</v>
      </c>
      <c r="R74" s="74">
        <v>0</v>
      </c>
      <c r="S74" s="8"/>
      <c r="T74" s="8"/>
      <c r="U74" s="406"/>
      <c r="V74" s="8"/>
      <c r="W74" s="406"/>
      <c r="X74" s="8"/>
      <c r="Y74" s="8"/>
    </row>
    <row r="75" spans="1:25" ht="12.75">
      <c r="A75" s="67" t="s">
        <v>67</v>
      </c>
      <c r="B75" s="68"/>
      <c r="C75" s="80"/>
      <c r="D75" s="117" t="s">
        <v>24</v>
      </c>
      <c r="E75" s="82">
        <v>29918</v>
      </c>
      <c r="F75" s="97">
        <v>30592</v>
      </c>
      <c r="G75" s="82">
        <v>31201</v>
      </c>
      <c r="H75" s="97">
        <v>31399</v>
      </c>
      <c r="I75" s="173">
        <v>10404</v>
      </c>
      <c r="J75" s="97">
        <v>10772</v>
      </c>
      <c r="K75" s="82">
        <v>11242</v>
      </c>
      <c r="L75" s="173">
        <v>11356</v>
      </c>
      <c r="M75" s="283">
        <v>214.4</v>
      </c>
      <c r="N75" s="420">
        <v>222</v>
      </c>
      <c r="O75" s="74">
        <f>IF(M75-N75=0,"-",(M75-N75)/N75*100)</f>
        <v>-3.4234234234234209</v>
      </c>
      <c r="P75" s="115">
        <v>919.2</v>
      </c>
      <c r="Q75" s="93">
        <v>928.5</v>
      </c>
      <c r="R75" s="74">
        <f>IF(P75-Q75=0,"-",(P75-Q75)/Q75*100)</f>
        <v>-1.001615508885294</v>
      </c>
      <c r="S75" s="8"/>
      <c r="T75" s="8"/>
      <c r="U75" s="406"/>
      <c r="V75" s="8"/>
      <c r="W75" s="406"/>
      <c r="X75" s="8"/>
      <c r="Y75" s="8"/>
    </row>
    <row r="76" spans="1:25" ht="12.75">
      <c r="A76" s="78"/>
      <c r="B76" s="79" t="s">
        <v>25</v>
      </c>
      <c r="C76" s="80">
        <v>224</v>
      </c>
      <c r="D76" s="117" t="s">
        <v>26</v>
      </c>
      <c r="E76" s="82">
        <f t="shared" ref="E76:N76" si="15">E74+E75</f>
        <v>118576</v>
      </c>
      <c r="F76" s="97">
        <f t="shared" si="15"/>
        <v>119086</v>
      </c>
      <c r="G76" s="82">
        <f t="shared" si="15"/>
        <v>129675</v>
      </c>
      <c r="H76" s="97">
        <f t="shared" si="15"/>
        <v>129537</v>
      </c>
      <c r="I76" s="173">
        <f t="shared" si="15"/>
        <v>31873</v>
      </c>
      <c r="J76" s="97">
        <f t="shared" si="15"/>
        <v>32285</v>
      </c>
      <c r="K76" s="82">
        <f t="shared" si="15"/>
        <v>38221</v>
      </c>
      <c r="L76" s="173">
        <f t="shared" si="15"/>
        <v>38331</v>
      </c>
      <c r="M76" s="283">
        <f t="shared" si="15"/>
        <v>656.8</v>
      </c>
      <c r="N76" s="420">
        <f t="shared" si="15"/>
        <v>665.3</v>
      </c>
      <c r="O76" s="74">
        <f>IF(M76-N76=0,"-",(M76-N76)/N76*100)</f>
        <v>-1.2776191191943485</v>
      </c>
      <c r="P76" s="92">
        <f>P74+P75</f>
        <v>3125</v>
      </c>
      <c r="Q76" s="93">
        <f>Q74+Q75</f>
        <v>3134</v>
      </c>
      <c r="R76" s="74">
        <f>IF(P76-Q76=0,"-",(P76-Q76)/Q76*100)</f>
        <v>-0.28717294192724951</v>
      </c>
      <c r="S76" s="8"/>
      <c r="T76" s="86">
        <f>+P76*1000000/C76/365</f>
        <v>38221.624266144812</v>
      </c>
      <c r="U76" s="406">
        <f>+T76-K76</f>
        <v>0.62426614481228171</v>
      </c>
      <c r="V76" s="86">
        <f>+Q76*1000000/C76/366</f>
        <v>38226.971116315377</v>
      </c>
      <c r="W76" s="411">
        <f>+V76-L76</f>
        <v>-104.028883684623</v>
      </c>
      <c r="X76" s="8">
        <f>+P76+P80</f>
        <v>4491.3999999999996</v>
      </c>
      <c r="Y76" s="8"/>
    </row>
    <row r="77" spans="1:25" ht="12.75">
      <c r="A77" s="52"/>
      <c r="B77" s="9"/>
      <c r="C77" s="80"/>
      <c r="D77" s="53"/>
      <c r="E77" s="82"/>
      <c r="F77" s="97"/>
      <c r="G77" s="82"/>
      <c r="H77" s="97"/>
      <c r="I77" s="173"/>
      <c r="J77" s="97"/>
      <c r="K77" s="82"/>
      <c r="L77" s="173"/>
      <c r="M77" s="283"/>
      <c r="N77" s="420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</row>
    <row r="78" spans="1:25" ht="12.75">
      <c r="A78" s="67" t="s">
        <v>66</v>
      </c>
      <c r="B78" s="68"/>
      <c r="C78" s="80"/>
      <c r="D78" s="117" t="s">
        <v>20</v>
      </c>
      <c r="E78" s="82">
        <v>48276</v>
      </c>
      <c r="F78" s="97">
        <v>48862</v>
      </c>
      <c r="G78" s="82">
        <v>52303</v>
      </c>
      <c r="H78" s="97">
        <v>51773</v>
      </c>
      <c r="I78" s="173">
        <v>24840</v>
      </c>
      <c r="J78" s="97">
        <v>25138</v>
      </c>
      <c r="K78" s="82">
        <v>28862</v>
      </c>
      <c r="L78" s="173">
        <v>28742</v>
      </c>
      <c r="M78" s="283">
        <v>205.7</v>
      </c>
      <c r="N78" s="420">
        <v>208.1</v>
      </c>
      <c r="O78" s="74">
        <f>IF(M78-N78=0,"-",(M78-N78)/N78*100)</f>
        <v>-1.1532916866890945</v>
      </c>
      <c r="P78" s="115">
        <v>948.1</v>
      </c>
      <c r="Q78" s="93">
        <v>944.2</v>
      </c>
      <c r="R78" s="74">
        <f>IF(P78-Q78=0,"-",(P78-Q78)/Q78*100)</f>
        <v>0.41304808303325324</v>
      </c>
      <c r="S78" s="8"/>
      <c r="T78" s="8"/>
      <c r="U78" s="406"/>
      <c r="V78" s="8"/>
      <c r="W78" s="406"/>
      <c r="X78" s="8"/>
      <c r="Y78" s="8"/>
    </row>
    <row r="79" spans="1:25" ht="12.75">
      <c r="A79" s="67" t="s">
        <v>68</v>
      </c>
      <c r="B79" s="68"/>
      <c r="C79" s="80"/>
      <c r="D79" s="117" t="s">
        <v>24</v>
      </c>
      <c r="E79" s="82">
        <v>22005</v>
      </c>
      <c r="F79" s="97">
        <v>22322</v>
      </c>
      <c r="G79" s="82">
        <v>22356</v>
      </c>
      <c r="H79" s="97">
        <v>22454</v>
      </c>
      <c r="I79" s="173">
        <v>12349</v>
      </c>
      <c r="J79" s="97">
        <v>12737</v>
      </c>
      <c r="K79" s="82">
        <v>12732</v>
      </c>
      <c r="L79" s="173">
        <v>12978</v>
      </c>
      <c r="M79" s="283">
        <v>102.3</v>
      </c>
      <c r="N79" s="420">
        <v>105.5</v>
      </c>
      <c r="O79" s="74">
        <f>IF(M79-N79=0,"-",(M79-N79)/N79*100)</f>
        <v>-3.0331753554502394</v>
      </c>
      <c r="P79" s="115">
        <v>418.3</v>
      </c>
      <c r="Q79" s="93">
        <v>426.3</v>
      </c>
      <c r="R79" s="74">
        <f>IF(P79-Q79=0,"-",(P79-Q79)/Q79*100)</f>
        <v>-1.8766127140511377</v>
      </c>
      <c r="S79" s="8"/>
      <c r="T79" s="8"/>
      <c r="U79" s="406"/>
      <c r="V79" s="8"/>
      <c r="W79" s="406"/>
      <c r="X79" s="8"/>
      <c r="Y79" s="8"/>
    </row>
    <row r="80" spans="1:25" ht="12.75">
      <c r="A80" s="78"/>
      <c r="B80" s="79" t="s">
        <v>25</v>
      </c>
      <c r="C80" s="80">
        <v>90</v>
      </c>
      <c r="D80" s="117" t="s">
        <v>26</v>
      </c>
      <c r="E80" s="82">
        <f t="shared" ref="E80:N80" si="16">E78+E79</f>
        <v>70281</v>
      </c>
      <c r="F80" s="97">
        <f t="shared" si="16"/>
        <v>71184</v>
      </c>
      <c r="G80" s="82">
        <f t="shared" si="16"/>
        <v>74659</v>
      </c>
      <c r="H80" s="97">
        <f t="shared" si="16"/>
        <v>74227</v>
      </c>
      <c r="I80" s="173">
        <f t="shared" si="16"/>
        <v>37189</v>
      </c>
      <c r="J80" s="97">
        <f t="shared" si="16"/>
        <v>37875</v>
      </c>
      <c r="K80" s="82">
        <f t="shared" si="16"/>
        <v>41594</v>
      </c>
      <c r="L80" s="173">
        <f t="shared" si="16"/>
        <v>41720</v>
      </c>
      <c r="M80" s="283">
        <f t="shared" si="16"/>
        <v>308</v>
      </c>
      <c r="N80" s="420">
        <f t="shared" si="16"/>
        <v>313.60000000000002</v>
      </c>
      <c r="O80" s="74">
        <f>IF(M80-N80=0,"-",(M80-N80)/N80*100)</f>
        <v>-1.7857142857142929</v>
      </c>
      <c r="P80" s="92">
        <f>P78+P79</f>
        <v>1366.4</v>
      </c>
      <c r="Q80" s="93">
        <f>Q78+Q79</f>
        <v>1370.5</v>
      </c>
      <c r="R80" s="74">
        <f>IF(P80-Q80=0,"-",(P80-Q80)/Q80*100)</f>
        <v>-0.29916089018605685</v>
      </c>
      <c r="S80" s="8"/>
      <c r="T80" s="86">
        <f>+P80*1000000/C80/365</f>
        <v>41595.129375951292</v>
      </c>
      <c r="U80" s="406">
        <f>+T80-K80</f>
        <v>1.1293759512918768</v>
      </c>
      <c r="V80" s="86">
        <f>+Q80*1000000/C80/366</f>
        <v>41605.950212507589</v>
      </c>
      <c r="W80" s="411">
        <f>+V80-L80</f>
        <v>-114.04978749241127</v>
      </c>
      <c r="X80" s="8"/>
      <c r="Y80" s="8"/>
    </row>
    <row r="81" spans="1:25" ht="12.75">
      <c r="A81" s="52"/>
      <c r="B81" s="9"/>
      <c r="C81" s="80"/>
      <c r="D81" s="53"/>
      <c r="E81" s="82"/>
      <c r="F81" s="97"/>
      <c r="G81" s="82"/>
      <c r="H81" s="97"/>
      <c r="I81" s="173"/>
      <c r="J81" s="97"/>
      <c r="K81" s="82"/>
      <c r="L81" s="173"/>
      <c r="M81" s="283"/>
      <c r="N81" s="420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</row>
    <row r="82" spans="1:25" ht="12.75">
      <c r="A82" s="67" t="s">
        <v>176</v>
      </c>
      <c r="B82" s="68"/>
      <c r="C82" s="101" t="s">
        <v>23</v>
      </c>
      <c r="D82" s="117" t="s">
        <v>20</v>
      </c>
      <c r="E82" s="82">
        <v>28361</v>
      </c>
      <c r="F82" s="97">
        <v>27628</v>
      </c>
      <c r="G82" s="82">
        <v>28710</v>
      </c>
      <c r="H82" s="97">
        <v>28224</v>
      </c>
      <c r="I82" s="173">
        <v>16221</v>
      </c>
      <c r="J82" s="97">
        <v>15859</v>
      </c>
      <c r="K82" s="82">
        <v>16712</v>
      </c>
      <c r="L82" s="173">
        <v>16458</v>
      </c>
      <c r="M82" s="283">
        <v>54.3</v>
      </c>
      <c r="N82" s="420">
        <v>53.1</v>
      </c>
      <c r="O82" s="425">
        <f>IF(M82-N82=0,"-",(M82-N82)/N82*100)</f>
        <v>2.2598870056497096</v>
      </c>
      <c r="P82" s="283">
        <v>222</v>
      </c>
      <c r="Q82" s="420">
        <v>219.3</v>
      </c>
      <c r="R82" s="74">
        <f>IF(P82-Q82=0,"-",(P82-Q82)/Q82*100)</f>
        <v>1.231190150478791</v>
      </c>
      <c r="S82" s="8"/>
      <c r="T82" s="8"/>
      <c r="U82" s="406"/>
      <c r="V82" s="8"/>
      <c r="W82" s="406"/>
      <c r="X82" s="8"/>
      <c r="Y82" s="8"/>
    </row>
    <row r="83" spans="1:25" ht="12.75">
      <c r="A83" s="67" t="s">
        <v>177</v>
      </c>
      <c r="B83" s="68"/>
      <c r="C83" s="80"/>
      <c r="D83" s="117" t="s">
        <v>24</v>
      </c>
      <c r="E83" s="82">
        <v>10906</v>
      </c>
      <c r="F83" s="97">
        <v>10702</v>
      </c>
      <c r="G83" s="82">
        <v>10747</v>
      </c>
      <c r="H83" s="97">
        <v>10564</v>
      </c>
      <c r="I83" s="173">
        <v>5282</v>
      </c>
      <c r="J83" s="97">
        <v>5183</v>
      </c>
      <c r="K83" s="82">
        <v>5214</v>
      </c>
      <c r="L83" s="173">
        <v>5138</v>
      </c>
      <c r="M83" s="283">
        <v>17.7</v>
      </c>
      <c r="N83" s="420">
        <v>17.399999999999999</v>
      </c>
      <c r="O83" s="425">
        <f>IF(M83-N83=0,"-",(M83-N83)/N83*100)</f>
        <v>1.7241379310344869</v>
      </c>
      <c r="P83" s="283">
        <v>69.3</v>
      </c>
      <c r="Q83" s="420">
        <v>68.400000000000006</v>
      </c>
      <c r="R83" s="74">
        <f>IF(P83-Q83=0,"-",(P83-Q83)/Q83*100)</f>
        <v>1.315789473684198</v>
      </c>
      <c r="S83" s="8"/>
      <c r="T83" s="8"/>
      <c r="U83" s="406"/>
      <c r="V83" s="8"/>
      <c r="W83" s="406"/>
      <c r="X83" s="8"/>
      <c r="Y83" s="8"/>
    </row>
    <row r="84" spans="1:25" ht="12.75">
      <c r="A84" s="99" t="s">
        <v>178</v>
      </c>
      <c r="B84" s="79" t="s">
        <v>25</v>
      </c>
      <c r="C84" s="80">
        <v>36.4</v>
      </c>
      <c r="D84" s="117" t="s">
        <v>26</v>
      </c>
      <c r="E84" s="82">
        <f t="shared" ref="E84:N84" si="17">E82+E83</f>
        <v>39267</v>
      </c>
      <c r="F84" s="97">
        <f t="shared" si="17"/>
        <v>38330</v>
      </c>
      <c r="G84" s="82">
        <f t="shared" si="17"/>
        <v>39457</v>
      </c>
      <c r="H84" s="97">
        <f t="shared" si="17"/>
        <v>38788</v>
      </c>
      <c r="I84" s="173">
        <f t="shared" si="17"/>
        <v>21503</v>
      </c>
      <c r="J84" s="97">
        <f t="shared" si="17"/>
        <v>21042</v>
      </c>
      <c r="K84" s="82">
        <f t="shared" si="17"/>
        <v>21926</v>
      </c>
      <c r="L84" s="173">
        <f t="shared" si="17"/>
        <v>21596</v>
      </c>
      <c r="M84" s="283">
        <f t="shared" si="17"/>
        <v>72</v>
      </c>
      <c r="N84" s="420">
        <f t="shared" si="17"/>
        <v>70.5</v>
      </c>
      <c r="O84" s="425">
        <f>IF(M84-N84=0,"-",(M84-N84)/N84*100)</f>
        <v>2.1276595744680851</v>
      </c>
      <c r="P84" s="283">
        <f>P82+P83</f>
        <v>291.3</v>
      </c>
      <c r="Q84" s="420">
        <f>Q82+Q83</f>
        <v>287.70000000000005</v>
      </c>
      <c r="R84" s="74">
        <f>IF(P84-Q84=0,"-",(P84-Q84)/Q84*100)</f>
        <v>1.2513034410844508</v>
      </c>
      <c r="S84" s="8"/>
      <c r="T84" s="86">
        <f>+P84*1000000/C84/365</f>
        <v>21925.334939033572</v>
      </c>
      <c r="U84" s="406">
        <f>+T84-K84</f>
        <v>-0.66506096642842749</v>
      </c>
      <c r="V84" s="86">
        <f>+Q84*1000000/C84/366</f>
        <v>21595.208070617911</v>
      </c>
      <c r="W84" s="411">
        <f>+V84-L84</f>
        <v>-0.79192938208871055</v>
      </c>
      <c r="X84" s="8"/>
      <c r="Y84" s="8"/>
    </row>
    <row r="85" spans="1:25" ht="12.75">
      <c r="A85" s="52"/>
      <c r="B85" s="9"/>
      <c r="C85" s="80"/>
      <c r="D85" s="53"/>
      <c r="E85" s="82"/>
      <c r="F85" s="97"/>
      <c r="G85" s="82"/>
      <c r="H85" s="97"/>
      <c r="I85" s="173"/>
      <c r="J85" s="97"/>
      <c r="K85" s="82"/>
      <c r="L85" s="173"/>
      <c r="M85" s="283"/>
      <c r="N85" s="420"/>
      <c r="O85" s="425"/>
      <c r="P85" s="283"/>
      <c r="Q85" s="420"/>
      <c r="R85" s="74"/>
      <c r="S85" s="8"/>
      <c r="T85" s="8"/>
      <c r="U85" s="406"/>
      <c r="V85" s="8"/>
      <c r="W85" s="406"/>
      <c r="X85" s="8"/>
      <c r="Y85" s="8"/>
    </row>
    <row r="86" spans="1:25" ht="12.75">
      <c r="A86" s="67" t="s">
        <v>73</v>
      </c>
      <c r="B86" s="100"/>
      <c r="C86" s="423" t="s">
        <v>23</v>
      </c>
      <c r="D86" s="117" t="s">
        <v>20</v>
      </c>
      <c r="E86" s="82">
        <v>26353</v>
      </c>
      <c r="F86" s="97">
        <v>27321</v>
      </c>
      <c r="G86" s="82">
        <v>31161</v>
      </c>
      <c r="H86" s="97">
        <v>31117</v>
      </c>
      <c r="I86" s="173">
        <v>12413</v>
      </c>
      <c r="J86" s="97">
        <v>12892</v>
      </c>
      <c r="K86" s="82">
        <v>16836</v>
      </c>
      <c r="L86" s="173">
        <v>16676</v>
      </c>
      <c r="M86" s="283">
        <v>115.3</v>
      </c>
      <c r="N86" s="420">
        <v>119.8</v>
      </c>
      <c r="O86" s="425">
        <f>IF(M86-N86=0,"-",(M86-N86)/N86*100)</f>
        <v>-3.7562604340567614</v>
      </c>
      <c r="P86" s="283">
        <v>620.70000000000005</v>
      </c>
      <c r="Q86" s="420">
        <v>616.5</v>
      </c>
      <c r="R86" s="74">
        <f>IF(P86-Q86=0,"-",(P86-Q86)/Q86*100)</f>
        <v>0.68126520681265945</v>
      </c>
      <c r="S86" s="8"/>
      <c r="T86" s="8"/>
      <c r="U86" s="406"/>
      <c r="V86" s="8"/>
      <c r="W86" s="406"/>
      <c r="X86" s="8"/>
      <c r="Y86" s="8"/>
    </row>
    <row r="87" spans="1:25" ht="12.75">
      <c r="A87" s="102"/>
      <c r="B87" s="9"/>
      <c r="C87" s="80"/>
      <c r="D87" s="117" t="s">
        <v>24</v>
      </c>
      <c r="E87" s="82">
        <v>9346</v>
      </c>
      <c r="F87" s="97">
        <v>9845</v>
      </c>
      <c r="G87" s="82">
        <v>9824</v>
      </c>
      <c r="H87" s="97">
        <v>9929</v>
      </c>
      <c r="I87" s="173">
        <v>5428</v>
      </c>
      <c r="J87" s="97">
        <v>5616</v>
      </c>
      <c r="K87" s="82">
        <v>5839</v>
      </c>
      <c r="L87" s="173">
        <v>5760</v>
      </c>
      <c r="M87" s="283">
        <v>50.4</v>
      </c>
      <c r="N87" s="420">
        <v>52.2</v>
      </c>
      <c r="O87" s="425">
        <f>IF(M87-N87=0,"-",(M87-N87)/N87*100)</f>
        <v>-3.4482758620689737</v>
      </c>
      <c r="P87" s="283">
        <v>215.2</v>
      </c>
      <c r="Q87" s="420">
        <v>212.9</v>
      </c>
      <c r="R87" s="74">
        <f>IF(P87-Q87=0,"-",(P87-Q87)/Q87*100)</f>
        <v>1.0803193987787614</v>
      </c>
      <c r="S87" s="8"/>
      <c r="T87" s="8"/>
      <c r="U87" s="406"/>
      <c r="V87" s="8"/>
      <c r="W87" s="406"/>
      <c r="X87" s="8"/>
      <c r="Y87" s="8"/>
    </row>
    <row r="88" spans="1:25" ht="12.75">
      <c r="A88" s="104"/>
      <c r="B88" s="79" t="s">
        <v>25</v>
      </c>
      <c r="C88" s="80">
        <v>101</v>
      </c>
      <c r="D88" s="117" t="s">
        <v>26</v>
      </c>
      <c r="E88" s="82">
        <f t="shared" ref="E88:N88" si="18">E86+E87</f>
        <v>35699</v>
      </c>
      <c r="F88" s="97">
        <f t="shared" si="18"/>
        <v>37166</v>
      </c>
      <c r="G88" s="82">
        <f t="shared" si="18"/>
        <v>40985</v>
      </c>
      <c r="H88" s="97">
        <f t="shared" si="18"/>
        <v>41046</v>
      </c>
      <c r="I88" s="173">
        <f t="shared" si="18"/>
        <v>17841</v>
      </c>
      <c r="J88" s="97">
        <f t="shared" si="18"/>
        <v>18508</v>
      </c>
      <c r="K88" s="82">
        <f t="shared" si="18"/>
        <v>22675</v>
      </c>
      <c r="L88" s="173">
        <f t="shared" si="18"/>
        <v>22436</v>
      </c>
      <c r="M88" s="283">
        <f t="shared" si="18"/>
        <v>165.7</v>
      </c>
      <c r="N88" s="420">
        <f t="shared" si="18"/>
        <v>172</v>
      </c>
      <c r="O88" s="425">
        <f>IF(M88-N88=0,"-",(M88-N88)/N88*100)</f>
        <v>-3.6627906976744251</v>
      </c>
      <c r="P88" s="283">
        <f>P86+P87</f>
        <v>835.90000000000009</v>
      </c>
      <c r="Q88" s="420">
        <f>Q86+Q87</f>
        <v>829.4</v>
      </c>
      <c r="R88" s="74">
        <f>IF(P88-Q88=0,"-",(P88-Q88)/Q88*100)</f>
        <v>0.78369905956114239</v>
      </c>
      <c r="S88" s="8"/>
      <c r="T88" s="86">
        <f>+P88*1000000/C88/365</f>
        <v>22674.623626746241</v>
      </c>
      <c r="U88" s="406">
        <f>+T88-K88</f>
        <v>-0.37637325375908404</v>
      </c>
      <c r="V88" s="86">
        <f>+Q88*1000000/C88/366</f>
        <v>22436.833847319158</v>
      </c>
      <c r="W88" s="411">
        <f>+V88-L88</f>
        <v>0.83384731915793964</v>
      </c>
      <c r="X88" s="8"/>
      <c r="Y88" s="8"/>
    </row>
    <row r="89" spans="1:25" ht="12.75">
      <c r="A89" s="52"/>
      <c r="B89" s="9"/>
      <c r="C89" s="80"/>
      <c r="D89" s="53"/>
      <c r="E89" s="82"/>
      <c r="F89" s="97"/>
      <c r="G89" s="82"/>
      <c r="H89" s="97"/>
      <c r="I89" s="173"/>
      <c r="J89" s="97"/>
      <c r="K89" s="82"/>
      <c r="L89" s="173"/>
      <c r="M89" s="283"/>
      <c r="N89" s="420"/>
      <c r="O89" s="425"/>
      <c r="P89" s="283"/>
      <c r="Q89" s="420"/>
      <c r="R89" s="74"/>
      <c r="S89" s="8"/>
      <c r="T89" s="8"/>
      <c r="U89" s="406"/>
      <c r="V89" s="8"/>
      <c r="W89" s="406"/>
      <c r="X89" s="8"/>
      <c r="Y89" s="8"/>
    </row>
    <row r="90" spans="1:25" ht="12.75">
      <c r="A90" s="67" t="s">
        <v>75</v>
      </c>
      <c r="B90" s="68"/>
      <c r="C90" s="80"/>
      <c r="D90" s="117" t="s">
        <v>20</v>
      </c>
      <c r="E90" s="426">
        <v>90002</v>
      </c>
      <c r="F90" s="427">
        <v>89157</v>
      </c>
      <c r="G90" s="426">
        <v>89628.11</v>
      </c>
      <c r="H90" s="427">
        <v>87563</v>
      </c>
      <c r="I90" s="428">
        <v>28332</v>
      </c>
      <c r="J90" s="427">
        <v>28845</v>
      </c>
      <c r="K90" s="426">
        <v>29908</v>
      </c>
      <c r="L90" s="428">
        <v>29675</v>
      </c>
      <c r="M90" s="429">
        <v>331.8</v>
      </c>
      <c r="N90" s="430">
        <v>337.8</v>
      </c>
      <c r="O90" s="425">
        <f>IF(M90-N90=0,"-",(M90-N90)/N90*100)</f>
        <v>-1.7761989342806392</v>
      </c>
      <c r="P90" s="429">
        <v>1389.7</v>
      </c>
      <c r="Q90" s="430">
        <v>1382.6</v>
      </c>
      <c r="R90" s="74">
        <f>IF(P90-Q90=0,"-",(P90-Q90)/Q90*100)</f>
        <v>0.51352524229713126</v>
      </c>
      <c r="S90" s="8"/>
      <c r="T90" s="8"/>
      <c r="U90" s="406"/>
      <c r="V90" s="8"/>
      <c r="W90" s="406"/>
      <c r="X90" s="8"/>
      <c r="Y90" s="8"/>
    </row>
    <row r="91" spans="1:25" ht="12.75">
      <c r="A91" s="52"/>
      <c r="B91" s="9"/>
      <c r="C91" s="80"/>
      <c r="D91" s="117" t="s">
        <v>24</v>
      </c>
      <c r="E91" s="426">
        <v>32782</v>
      </c>
      <c r="F91" s="427">
        <v>31979</v>
      </c>
      <c r="G91" s="426">
        <v>32020</v>
      </c>
      <c r="H91" s="427">
        <v>31246</v>
      </c>
      <c r="I91" s="428">
        <v>11421</v>
      </c>
      <c r="J91" s="427">
        <v>11342</v>
      </c>
      <c r="K91" s="426">
        <v>11428</v>
      </c>
      <c r="L91" s="428">
        <v>11241</v>
      </c>
      <c r="M91" s="429">
        <v>133.80000000000001</v>
      </c>
      <c r="N91" s="430">
        <v>132.80000000000001</v>
      </c>
      <c r="O91" s="425">
        <f>IF(M91-N91=0,"-",(M91-N91)/N91*100)</f>
        <v>0.75301204819277101</v>
      </c>
      <c r="P91" s="429">
        <v>531</v>
      </c>
      <c r="Q91" s="430">
        <v>523.70000000000005</v>
      </c>
      <c r="R91" s="74">
        <f>IF(P91-Q91=0,"-",(P91-Q91)/Q91*100)</f>
        <v>1.3939278212717117</v>
      </c>
      <c r="S91" s="8"/>
      <c r="T91" s="8"/>
      <c r="U91" s="406"/>
      <c r="V91" s="8"/>
      <c r="W91" s="406"/>
      <c r="X91" s="8"/>
      <c r="Y91" s="8"/>
    </row>
    <row r="92" spans="1:25" ht="12.75">
      <c r="A92" s="67"/>
      <c r="B92" s="79" t="s">
        <v>25</v>
      </c>
      <c r="C92" s="80">
        <v>127.3</v>
      </c>
      <c r="D92" s="117" t="s">
        <v>26</v>
      </c>
      <c r="E92" s="426">
        <f>+E90+E91</f>
        <v>122784</v>
      </c>
      <c r="F92" s="427">
        <f t="shared" ref="F92:N92" si="19">+F90+F91</f>
        <v>121136</v>
      </c>
      <c r="G92" s="426">
        <f t="shared" si="19"/>
        <v>121648.11</v>
      </c>
      <c r="H92" s="427">
        <f t="shared" si="19"/>
        <v>118809</v>
      </c>
      <c r="I92" s="428">
        <f t="shared" si="19"/>
        <v>39753</v>
      </c>
      <c r="J92" s="427">
        <f t="shared" si="19"/>
        <v>40187</v>
      </c>
      <c r="K92" s="426">
        <f t="shared" si="19"/>
        <v>41336</v>
      </c>
      <c r="L92" s="428">
        <f t="shared" si="19"/>
        <v>40916</v>
      </c>
      <c r="M92" s="429">
        <f t="shared" si="19"/>
        <v>465.6</v>
      </c>
      <c r="N92" s="430">
        <f t="shared" si="19"/>
        <v>470.6</v>
      </c>
      <c r="O92" s="425">
        <f>IF(M92-N92=0,"-",(M92-N92)/N92*100)</f>
        <v>-1.0624734381640459</v>
      </c>
      <c r="P92" s="429">
        <f>+P90+P91</f>
        <v>1920.7</v>
      </c>
      <c r="Q92" s="430">
        <f>+Q90+Q91</f>
        <v>1906.3</v>
      </c>
      <c r="R92" s="74">
        <f>IF(P92-Q92=0,"-",(P92-Q92)/Q92*100)</f>
        <v>0.75539002255679022</v>
      </c>
      <c r="S92" s="8"/>
      <c r="T92" s="86">
        <f>+P92*1000000/C92/365</f>
        <v>41336.934649033137</v>
      </c>
      <c r="U92" s="406">
        <f>+T92-K92</f>
        <v>0.9346490331372479</v>
      </c>
      <c r="V92" s="86">
        <f>+Q92*1000000/C92/366</f>
        <v>40914.924943874241</v>
      </c>
      <c r="W92" s="411">
        <f>+V92-L92</f>
        <v>-1.0750561257591471</v>
      </c>
      <c r="X92" s="8"/>
      <c r="Y92" s="8"/>
    </row>
    <row r="93" spans="1:25" ht="12.75">
      <c r="A93" s="52"/>
      <c r="B93" s="9"/>
      <c r="C93" s="80"/>
      <c r="D93" s="53"/>
      <c r="E93" s="426"/>
      <c r="F93" s="427"/>
      <c r="G93" s="426"/>
      <c r="H93" s="427"/>
      <c r="I93" s="428"/>
      <c r="J93" s="427"/>
      <c r="K93" s="426"/>
      <c r="L93" s="428"/>
      <c r="M93" s="429"/>
      <c r="N93" s="430"/>
      <c r="O93" s="431"/>
      <c r="P93" s="432"/>
      <c r="Q93" s="430"/>
      <c r="R93" s="433"/>
      <c r="S93" s="8"/>
      <c r="T93" s="8"/>
      <c r="U93" s="406"/>
      <c r="V93" s="8"/>
      <c r="W93" s="406"/>
      <c r="X93" s="8"/>
      <c r="Y93" s="8"/>
    </row>
    <row r="94" spans="1:25" ht="12.75">
      <c r="A94" s="67" t="s">
        <v>77</v>
      </c>
      <c r="B94" s="68"/>
      <c r="C94" s="80"/>
      <c r="D94" s="117" t="s">
        <v>20</v>
      </c>
      <c r="E94" s="426">
        <v>184620.25</v>
      </c>
      <c r="F94" s="427">
        <v>188979</v>
      </c>
      <c r="G94" s="426">
        <v>198465.29</v>
      </c>
      <c r="H94" s="427">
        <v>199921</v>
      </c>
      <c r="I94" s="428">
        <v>37982</v>
      </c>
      <c r="J94" s="427">
        <v>39089</v>
      </c>
      <c r="K94" s="426">
        <v>45360</v>
      </c>
      <c r="L94" s="428">
        <v>45819</v>
      </c>
      <c r="M94" s="429">
        <v>824.7</v>
      </c>
      <c r="N94" s="430">
        <v>848.7</v>
      </c>
      <c r="O94" s="425">
        <f>IF(M94-N94=0,"-",(M94-N94)/N94*100)</f>
        <v>-2.8278543655001762</v>
      </c>
      <c r="P94" s="429">
        <v>3907.3</v>
      </c>
      <c r="Q94" s="430">
        <v>3957.7</v>
      </c>
      <c r="R94" s="74">
        <f>IF(P94-Q94=0,"-",(P94-Q94)/Q94*100)</f>
        <v>-1.2734669126007438</v>
      </c>
      <c r="S94" s="8"/>
      <c r="T94" s="8"/>
      <c r="U94" s="406"/>
      <c r="V94" s="8"/>
      <c r="W94" s="406"/>
      <c r="X94" s="8"/>
      <c r="Y94" s="8"/>
    </row>
    <row r="95" spans="1:25" ht="12.75">
      <c r="A95" s="52"/>
      <c r="B95" s="9"/>
      <c r="C95" s="80"/>
      <c r="D95" s="117" t="s">
        <v>24</v>
      </c>
      <c r="E95" s="426">
        <v>62208</v>
      </c>
      <c r="F95" s="427">
        <v>62262</v>
      </c>
      <c r="G95" s="426">
        <v>62784</v>
      </c>
      <c r="H95" s="427">
        <v>62625</v>
      </c>
      <c r="I95" s="428">
        <v>16464</v>
      </c>
      <c r="J95" s="427">
        <v>16393</v>
      </c>
      <c r="K95" s="426">
        <v>16627</v>
      </c>
      <c r="L95" s="428">
        <v>16600</v>
      </c>
      <c r="M95" s="429">
        <v>357.5</v>
      </c>
      <c r="N95" s="430">
        <v>355.9</v>
      </c>
      <c r="O95" s="425">
        <f>IF(M95-N95=0,"-",(M95-N95)/N95*100)</f>
        <v>0.44956448440573837</v>
      </c>
      <c r="P95" s="429">
        <v>1432.3</v>
      </c>
      <c r="Q95" s="430">
        <v>1433.8</v>
      </c>
      <c r="R95" s="74">
        <f>IF(P95-Q95=0,"-",(P95-Q95)/Q95*100)</f>
        <v>-0.10461710140884364</v>
      </c>
      <c r="S95" s="8"/>
      <c r="T95" s="8"/>
      <c r="U95" s="406"/>
      <c r="V95" s="8"/>
      <c r="W95" s="406"/>
      <c r="X95" s="8"/>
      <c r="Y95" s="8"/>
    </row>
    <row r="96" spans="1:25" ht="12.75">
      <c r="A96" s="67"/>
      <c r="B96" s="79" t="s">
        <v>25</v>
      </c>
      <c r="C96" s="80">
        <v>236</v>
      </c>
      <c r="D96" s="117" t="s">
        <v>26</v>
      </c>
      <c r="E96" s="426">
        <f>+E94+E95</f>
        <v>246828.25</v>
      </c>
      <c r="F96" s="427">
        <f t="shared" ref="F96:N96" si="20">+F94+F95</f>
        <v>251241</v>
      </c>
      <c r="G96" s="426">
        <f t="shared" si="20"/>
        <v>261249.29</v>
      </c>
      <c r="H96" s="427">
        <f t="shared" si="20"/>
        <v>262546</v>
      </c>
      <c r="I96" s="428">
        <f t="shared" si="20"/>
        <v>54446</v>
      </c>
      <c r="J96" s="427">
        <f t="shared" si="20"/>
        <v>55482</v>
      </c>
      <c r="K96" s="426">
        <f t="shared" si="20"/>
        <v>61987</v>
      </c>
      <c r="L96" s="428">
        <f t="shared" si="20"/>
        <v>62419</v>
      </c>
      <c r="M96" s="429">
        <f t="shared" si="20"/>
        <v>1182.2</v>
      </c>
      <c r="N96" s="430">
        <f t="shared" si="20"/>
        <v>1204.5999999999999</v>
      </c>
      <c r="O96" s="425">
        <f>IF(M96-N96=0,"-",(M96-N96)/N96*100)</f>
        <v>-1.85953843599534</v>
      </c>
      <c r="P96" s="429">
        <f>+P94+P95</f>
        <v>5339.6</v>
      </c>
      <c r="Q96" s="430">
        <f>+Q94+Q95</f>
        <v>5391.5</v>
      </c>
      <c r="R96" s="74">
        <f>IF(P96-Q96=0,"-",(P96-Q96)/Q96*100)</f>
        <v>-0.96262635630157911</v>
      </c>
      <c r="S96" s="8"/>
      <c r="T96" s="86">
        <f>+P96*1000000/C96/365</f>
        <v>61987.462270722077</v>
      </c>
      <c r="U96" s="406">
        <f>+T96-K96</f>
        <v>0.46227072207693709</v>
      </c>
      <c r="V96" s="86">
        <f>+Q96*1000000/C96/366</f>
        <v>62418.958970084284</v>
      </c>
      <c r="W96" s="411">
        <f>+V96-L96</f>
        <v>-4.1029915715625975E-2</v>
      </c>
      <c r="X96" s="8"/>
      <c r="Y96" s="8"/>
    </row>
    <row r="97" spans="1:25" ht="12.75">
      <c r="A97" s="52"/>
      <c r="B97" s="9"/>
      <c r="C97" s="80"/>
      <c r="D97" s="53"/>
      <c r="E97" s="426"/>
      <c r="F97" s="427"/>
      <c r="G97" s="426"/>
      <c r="H97" s="427"/>
      <c r="I97" s="428"/>
      <c r="J97" s="427"/>
      <c r="K97" s="426"/>
      <c r="L97" s="428"/>
      <c r="M97" s="429"/>
      <c r="N97" s="430"/>
      <c r="O97" s="431"/>
      <c r="P97" s="432"/>
      <c r="Q97" s="430"/>
      <c r="R97" s="433"/>
      <c r="S97" s="8"/>
      <c r="T97" s="8"/>
      <c r="U97" s="406"/>
      <c r="V97" s="8"/>
      <c r="W97" s="406"/>
      <c r="X97" s="8"/>
      <c r="Y97" s="8"/>
    </row>
    <row r="98" spans="1:25" ht="12.75">
      <c r="A98" s="67" t="s">
        <v>78</v>
      </c>
      <c r="B98" s="68"/>
      <c r="C98" s="80"/>
      <c r="D98" s="117" t="s">
        <v>20</v>
      </c>
      <c r="E98" s="426">
        <v>9496</v>
      </c>
      <c r="F98" s="427">
        <v>9497</v>
      </c>
      <c r="G98" s="426">
        <v>12227</v>
      </c>
      <c r="H98" s="427">
        <v>13220</v>
      </c>
      <c r="I98" s="428">
        <v>9896.81</v>
      </c>
      <c r="J98" s="427">
        <v>9896.56</v>
      </c>
      <c r="K98" s="426">
        <v>12737</v>
      </c>
      <c r="L98" s="428">
        <v>12782</v>
      </c>
      <c r="M98" s="429">
        <v>26.7</v>
      </c>
      <c r="N98" s="430">
        <v>26.7</v>
      </c>
      <c r="O98" s="425" t="str">
        <f>IF(M98-N98=0,"-",(M98-N98)/N98*100)</f>
        <v>-</v>
      </c>
      <c r="P98" s="429">
        <v>136.19999999999999</v>
      </c>
      <c r="Q98" s="430">
        <v>137.1</v>
      </c>
      <c r="R98" s="74">
        <f>IF(P98-Q98=0,"-",(P98-Q98)/Q98*100)</f>
        <v>-0.65645514223195167</v>
      </c>
      <c r="S98" s="8"/>
      <c r="T98" s="8"/>
      <c r="U98" s="406"/>
      <c r="V98" s="8"/>
      <c r="W98" s="406"/>
      <c r="X98" s="8"/>
      <c r="Y98" s="8"/>
    </row>
    <row r="99" spans="1:25" ht="12.75">
      <c r="A99" s="52"/>
      <c r="B99" s="9"/>
      <c r="C99" s="80"/>
      <c r="D99" s="117" t="s">
        <v>24</v>
      </c>
      <c r="E99" s="426">
        <v>3659</v>
      </c>
      <c r="F99" s="427">
        <v>3593</v>
      </c>
      <c r="G99" s="426">
        <v>3787</v>
      </c>
      <c r="H99" s="427">
        <v>3906</v>
      </c>
      <c r="I99" s="428">
        <v>3811</v>
      </c>
      <c r="J99" s="427">
        <v>3741</v>
      </c>
      <c r="K99" s="426">
        <v>3943</v>
      </c>
      <c r="L99" s="428">
        <v>3815</v>
      </c>
      <c r="M99" s="429">
        <v>10.3</v>
      </c>
      <c r="N99" s="430">
        <v>10.1</v>
      </c>
      <c r="O99" s="425">
        <f>IF(M99-N99=0,"-",(M99-N99)/N99*100)</f>
        <v>1.9801980198019911</v>
      </c>
      <c r="P99" s="429">
        <v>42.2</v>
      </c>
      <c r="Q99" s="430">
        <v>40.9</v>
      </c>
      <c r="R99" s="74">
        <f>IF(P99-Q99=0,"-",(P99-Q99)/Q99*100)</f>
        <v>3.1784841075794725</v>
      </c>
      <c r="S99" s="8"/>
      <c r="T99" s="8"/>
      <c r="U99" s="406"/>
      <c r="V99" s="8"/>
      <c r="W99" s="406"/>
      <c r="X99" s="8"/>
      <c r="Y99" s="8"/>
    </row>
    <row r="100" spans="1:25" ht="12.75">
      <c r="A100" s="67"/>
      <c r="B100" s="79" t="s">
        <v>25</v>
      </c>
      <c r="C100" s="80">
        <v>29.3</v>
      </c>
      <c r="D100" s="117" t="s">
        <v>26</v>
      </c>
      <c r="E100" s="426">
        <f>+E98+E99</f>
        <v>13155</v>
      </c>
      <c r="F100" s="427">
        <f t="shared" ref="F100:N100" si="21">+F98+F99</f>
        <v>13090</v>
      </c>
      <c r="G100" s="426">
        <f t="shared" si="21"/>
        <v>16014</v>
      </c>
      <c r="H100" s="427">
        <f t="shared" si="21"/>
        <v>17126</v>
      </c>
      <c r="I100" s="428">
        <f t="shared" si="21"/>
        <v>13707.81</v>
      </c>
      <c r="J100" s="427">
        <f t="shared" si="21"/>
        <v>13637.56</v>
      </c>
      <c r="K100" s="426">
        <f t="shared" si="21"/>
        <v>16680</v>
      </c>
      <c r="L100" s="428">
        <f t="shared" si="21"/>
        <v>16597</v>
      </c>
      <c r="M100" s="429">
        <f t="shared" si="21"/>
        <v>37</v>
      </c>
      <c r="N100" s="430">
        <f t="shared" si="21"/>
        <v>36.799999999999997</v>
      </c>
      <c r="O100" s="425">
        <f>IF(M100-N100=0,"-",(M100-N100)/N100*100)</f>
        <v>0.54347826086957296</v>
      </c>
      <c r="P100" s="429">
        <f>+P98+P99</f>
        <v>178.39999999999998</v>
      </c>
      <c r="Q100" s="430">
        <f>+Q98+Q99</f>
        <v>178</v>
      </c>
      <c r="R100" s="74">
        <f>IF(P100-Q100=0,"-",(P100-Q100)/Q100*100)</f>
        <v>0.22471910112358273</v>
      </c>
      <c r="S100" s="8"/>
      <c r="T100" s="86">
        <f>+P100*1000000/C100/365</f>
        <v>16681.471784562156</v>
      </c>
      <c r="U100" s="406">
        <f>+T100-K100</f>
        <v>1.4717845621562446</v>
      </c>
      <c r="V100" s="86">
        <f>+Q100*1000000/C100/366</f>
        <v>16598.593782054868</v>
      </c>
      <c r="W100" s="411">
        <f>+V100-L100</f>
        <v>1.5937820548679156</v>
      </c>
      <c r="X100" s="8"/>
      <c r="Y100" s="8"/>
    </row>
    <row r="101" spans="1:25" ht="12.75">
      <c r="A101" s="52"/>
      <c r="B101" s="9"/>
      <c r="C101" s="80"/>
      <c r="D101" s="53"/>
      <c r="E101" s="82"/>
      <c r="F101" s="97"/>
      <c r="G101" s="82"/>
      <c r="H101" s="97"/>
      <c r="I101" s="173"/>
      <c r="J101" s="97"/>
      <c r="K101" s="82"/>
      <c r="L101" s="173"/>
      <c r="M101" s="283"/>
      <c r="N101" s="420"/>
      <c r="O101" s="425"/>
      <c r="P101" s="283"/>
      <c r="Q101" s="420"/>
      <c r="R101" s="74"/>
      <c r="S101" s="8"/>
      <c r="T101" s="8"/>
      <c r="U101" s="406"/>
      <c r="V101" s="8"/>
      <c r="W101" s="406"/>
      <c r="X101" s="8"/>
      <c r="Y101" s="8"/>
    </row>
    <row r="102" spans="1:25" ht="12.75">
      <c r="A102" s="67" t="s">
        <v>80</v>
      </c>
      <c r="B102" s="68" t="s">
        <v>23</v>
      </c>
      <c r="C102" s="80"/>
      <c r="D102" s="117" t="s">
        <v>20</v>
      </c>
      <c r="E102" s="82">
        <v>80769</v>
      </c>
      <c r="F102" s="97">
        <v>81443</v>
      </c>
      <c r="G102" s="82">
        <v>80936</v>
      </c>
      <c r="H102" s="97">
        <v>80199</v>
      </c>
      <c r="I102" s="173">
        <v>32455</v>
      </c>
      <c r="J102" s="97">
        <v>33852</v>
      </c>
      <c r="K102" s="82">
        <v>32759</v>
      </c>
      <c r="L102" s="173">
        <v>33607</v>
      </c>
      <c r="M102" s="283">
        <v>388.2</v>
      </c>
      <c r="N102" s="420">
        <v>395.5</v>
      </c>
      <c r="O102" s="425">
        <f>IF(M102-N102=0,"-",(M102-N102)/N102*100)</f>
        <v>-1.8457648546144152</v>
      </c>
      <c r="P102" s="283">
        <v>1554.4</v>
      </c>
      <c r="Q102" s="420">
        <v>1562.1</v>
      </c>
      <c r="R102" s="74">
        <f>IF(P102-Q102=0,"-",(P102-Q102)/Q102*100)</f>
        <v>-0.49292618910439912</v>
      </c>
      <c r="S102" s="8"/>
      <c r="T102" s="8"/>
      <c r="U102" s="406"/>
      <c r="V102" s="8"/>
      <c r="W102" s="406"/>
      <c r="X102" s="8"/>
      <c r="Y102" s="8"/>
    </row>
    <row r="103" spans="1:25" ht="12.75">
      <c r="A103" s="52"/>
      <c r="B103" s="9"/>
      <c r="C103" s="80"/>
      <c r="D103" s="117" t="s">
        <v>24</v>
      </c>
      <c r="E103" s="82">
        <v>28006</v>
      </c>
      <c r="F103" s="97">
        <v>28261</v>
      </c>
      <c r="G103" s="82">
        <v>27770</v>
      </c>
      <c r="H103" s="97">
        <v>28093</v>
      </c>
      <c r="I103" s="173">
        <v>11522</v>
      </c>
      <c r="J103" s="97">
        <v>11917</v>
      </c>
      <c r="K103" s="82">
        <v>11396</v>
      </c>
      <c r="L103" s="173">
        <v>11770</v>
      </c>
      <c r="M103" s="283">
        <v>137.80000000000001</v>
      </c>
      <c r="N103" s="420">
        <v>139.19999999999999</v>
      </c>
      <c r="O103" s="425">
        <f>IF(M103-N103=0,"-",(M103-N103)/N103*100)</f>
        <v>-1.0057471264367652</v>
      </c>
      <c r="P103" s="283">
        <v>540.70000000000005</v>
      </c>
      <c r="Q103" s="420">
        <v>547.1</v>
      </c>
      <c r="R103" s="74">
        <f>IF(P103-Q103=0,"-",(P103-Q103)/Q103*100)</f>
        <v>-1.1698044233229714</v>
      </c>
      <c r="S103" s="8"/>
      <c r="T103" s="8"/>
      <c r="U103" s="406"/>
      <c r="V103" s="8"/>
      <c r="W103" s="406"/>
      <c r="X103" s="8"/>
      <c r="Y103" s="8"/>
    </row>
    <row r="104" spans="1:25" ht="12.75">
      <c r="A104" s="78" t="s">
        <v>82</v>
      </c>
      <c r="B104" s="79" t="s">
        <v>25</v>
      </c>
      <c r="C104" s="80">
        <v>127</v>
      </c>
      <c r="D104" s="117" t="s">
        <v>26</v>
      </c>
      <c r="E104" s="82">
        <f t="shared" ref="E104:N104" si="22">E102+E103</f>
        <v>108775</v>
      </c>
      <c r="F104" s="97">
        <f t="shared" si="22"/>
        <v>109704</v>
      </c>
      <c r="G104" s="82">
        <f t="shared" si="22"/>
        <v>108706</v>
      </c>
      <c r="H104" s="97">
        <f t="shared" si="22"/>
        <v>108292</v>
      </c>
      <c r="I104" s="173">
        <f t="shared" si="22"/>
        <v>43977</v>
      </c>
      <c r="J104" s="97">
        <f t="shared" si="22"/>
        <v>45769</v>
      </c>
      <c r="K104" s="82">
        <f t="shared" si="22"/>
        <v>44155</v>
      </c>
      <c r="L104" s="173">
        <f t="shared" si="22"/>
        <v>45377</v>
      </c>
      <c r="M104" s="283">
        <f t="shared" si="22"/>
        <v>526</v>
      </c>
      <c r="N104" s="420">
        <f t="shared" si="22"/>
        <v>534.70000000000005</v>
      </c>
      <c r="O104" s="425">
        <f>IF(M104-N104=0,"-",(M104-N104)/N104*100)</f>
        <v>-1.6270806059472687</v>
      </c>
      <c r="P104" s="283">
        <f>P102+P103</f>
        <v>2095.1000000000004</v>
      </c>
      <c r="Q104" s="420">
        <f>Q102+Q103</f>
        <v>2109.1999999999998</v>
      </c>
      <c r="R104" s="74">
        <f>IF(P104-Q104=0,"-",(P104-Q104)/Q104*100)</f>
        <v>-0.66849990517729263</v>
      </c>
      <c r="S104" s="8"/>
      <c r="T104" s="86">
        <f>+P104*1000000/C104/365</f>
        <v>45196.850393700799</v>
      </c>
      <c r="U104" s="406">
        <f>+T104-K104</f>
        <v>1041.850393700799</v>
      </c>
      <c r="V104" s="86">
        <f>+Q104*1000000/C104/366</f>
        <v>45376.70496106019</v>
      </c>
      <c r="W104" s="411">
        <f>+V104-L104</f>
        <v>-0.29503893981018336</v>
      </c>
      <c r="X104" s="8"/>
      <c r="Y104" s="8"/>
    </row>
    <row r="105" spans="1:25" ht="12.75">
      <c r="A105" s="52"/>
      <c r="B105" s="9"/>
      <c r="C105" s="80"/>
      <c r="D105" s="53"/>
      <c r="E105" s="82"/>
      <c r="F105" s="97"/>
      <c r="G105" s="82"/>
      <c r="H105" s="97"/>
      <c r="I105" s="173"/>
      <c r="J105" s="97"/>
      <c r="K105" s="82"/>
      <c r="L105" s="173"/>
      <c r="M105" s="283"/>
      <c r="N105" s="420"/>
      <c r="O105" s="425"/>
      <c r="P105" s="283"/>
      <c r="Q105" s="420"/>
      <c r="R105" s="74"/>
      <c r="S105" s="8"/>
      <c r="T105" s="8"/>
      <c r="U105" s="406"/>
      <c r="V105" s="8"/>
      <c r="W105" s="406"/>
      <c r="X105" s="8"/>
      <c r="Y105" s="8"/>
    </row>
    <row r="106" spans="1:25" ht="12.75">
      <c r="A106" s="67" t="s">
        <v>89</v>
      </c>
      <c r="B106" s="68"/>
      <c r="C106" s="80"/>
      <c r="D106" s="117" t="s">
        <v>20</v>
      </c>
      <c r="E106" s="426">
        <v>203119</v>
      </c>
      <c r="F106" s="427">
        <v>208788.88</v>
      </c>
      <c r="G106" s="426">
        <v>205818</v>
      </c>
      <c r="H106" s="427">
        <v>205295</v>
      </c>
      <c r="I106" s="428">
        <v>73974</v>
      </c>
      <c r="J106" s="427">
        <v>75666</v>
      </c>
      <c r="K106" s="426">
        <v>76854</v>
      </c>
      <c r="L106" s="428">
        <v>76951</v>
      </c>
      <c r="M106" s="429">
        <v>636.29999999999995</v>
      </c>
      <c r="N106" s="430">
        <v>650.9</v>
      </c>
      <c r="O106" s="425">
        <f>IF(M106-N106=0,"-",(M106-N106)/N106*100)</f>
        <v>-2.2430480872637921</v>
      </c>
      <c r="P106" s="429">
        <v>2622.8</v>
      </c>
      <c r="Q106" s="430">
        <v>2633.3</v>
      </c>
      <c r="R106" s="74">
        <f>IF(P106-Q106=0,"-",(P106-Q106)/Q106*100)</f>
        <v>-0.39873922454714611</v>
      </c>
      <c r="S106" s="8"/>
      <c r="T106" s="8">
        <f>+P104+P132</f>
        <v>4194.1000000000004</v>
      </c>
      <c r="U106" s="406"/>
      <c r="V106" s="8"/>
      <c r="W106" s="406"/>
      <c r="X106" s="8"/>
      <c r="Y106" s="8"/>
    </row>
    <row r="107" spans="1:25" ht="12.75">
      <c r="A107" s="52"/>
      <c r="B107" s="9"/>
      <c r="C107" s="80"/>
      <c r="D107" s="117" t="s">
        <v>24</v>
      </c>
      <c r="E107" s="426">
        <v>64293</v>
      </c>
      <c r="F107" s="427">
        <v>65720</v>
      </c>
      <c r="G107" s="426">
        <v>64163</v>
      </c>
      <c r="H107" s="427">
        <v>64112.53</v>
      </c>
      <c r="I107" s="428">
        <v>25847</v>
      </c>
      <c r="J107" s="427">
        <v>26495</v>
      </c>
      <c r="K107" s="426">
        <v>26037</v>
      </c>
      <c r="L107" s="428">
        <v>26123</v>
      </c>
      <c r="M107" s="429">
        <v>222.3</v>
      </c>
      <c r="N107" s="430">
        <v>227.9</v>
      </c>
      <c r="O107" s="425">
        <f>IF(M107-N107=0,"-",(M107-N107)/N107*100)</f>
        <v>-2.4572180781044293</v>
      </c>
      <c r="P107" s="429">
        <v>888.6</v>
      </c>
      <c r="Q107" s="430">
        <v>894</v>
      </c>
      <c r="R107" s="74">
        <f>IF(P107-Q107=0,"-",(P107-Q107)/Q107*100)</f>
        <v>-0.60402684563758136</v>
      </c>
      <c r="S107" s="8"/>
      <c r="T107" s="8"/>
      <c r="U107" s="406"/>
      <c r="V107" s="8"/>
      <c r="W107" s="406"/>
      <c r="X107" s="8"/>
      <c r="Y107" s="8"/>
    </row>
    <row r="108" spans="1:25" ht="12.75">
      <c r="A108" s="67"/>
      <c r="B108" s="79" t="s">
        <v>25</v>
      </c>
      <c r="C108" s="80">
        <v>93.5</v>
      </c>
      <c r="D108" s="117" t="s">
        <v>26</v>
      </c>
      <c r="E108" s="426">
        <f>+E106+E107</f>
        <v>267412</v>
      </c>
      <c r="F108" s="427">
        <f t="shared" ref="F108:N108" si="23">+F106+F107</f>
        <v>274508.88</v>
      </c>
      <c r="G108" s="426">
        <f t="shared" si="23"/>
        <v>269981</v>
      </c>
      <c r="H108" s="427">
        <f t="shared" si="23"/>
        <v>269407.53000000003</v>
      </c>
      <c r="I108" s="428">
        <f t="shared" si="23"/>
        <v>99821</v>
      </c>
      <c r="J108" s="427">
        <f t="shared" si="23"/>
        <v>102161</v>
      </c>
      <c r="K108" s="426">
        <f t="shared" si="23"/>
        <v>102891</v>
      </c>
      <c r="L108" s="428">
        <f t="shared" si="23"/>
        <v>103074</v>
      </c>
      <c r="M108" s="429">
        <f t="shared" si="23"/>
        <v>858.59999999999991</v>
      </c>
      <c r="N108" s="430">
        <f t="shared" si="23"/>
        <v>878.8</v>
      </c>
      <c r="O108" s="425">
        <f>IF(M108-N108=0,"-",(M108-N108)/N108*100)</f>
        <v>-2.2985889849795229</v>
      </c>
      <c r="P108" s="429">
        <f>+P106+P107</f>
        <v>3511.4</v>
      </c>
      <c r="Q108" s="430">
        <f>+Q106+Q107</f>
        <v>3527.3</v>
      </c>
      <c r="R108" s="74">
        <f>IF(P108-Q108=0,"-",(P108-Q108)/Q108*100)</f>
        <v>-0.4507697105434777</v>
      </c>
      <c r="S108" s="8"/>
      <c r="T108" s="86">
        <f>+P108*1000000/C108/365</f>
        <v>102890.63072302395</v>
      </c>
      <c r="U108" s="406">
        <f>+T108-K108</f>
        <v>-0.36927697605278809</v>
      </c>
      <c r="V108" s="86">
        <f>+Q108*1000000/C108/366</f>
        <v>103074.13576458899</v>
      </c>
      <c r="W108" s="411">
        <f>+V108-L108</f>
        <v>0.13576458899478894</v>
      </c>
      <c r="X108" s="8"/>
      <c r="Y108" s="8"/>
    </row>
    <row r="109" spans="1:25" ht="12.75">
      <c r="A109" s="52"/>
      <c r="B109" s="9"/>
      <c r="C109" s="80"/>
      <c r="D109" s="53"/>
      <c r="E109" s="82"/>
      <c r="F109" s="97"/>
      <c r="G109" s="82"/>
      <c r="H109" s="97"/>
      <c r="I109" s="173"/>
      <c r="J109" s="97"/>
      <c r="K109" s="82"/>
      <c r="L109" s="173"/>
      <c r="M109" s="283"/>
      <c r="N109" s="420"/>
      <c r="O109" s="425"/>
      <c r="P109" s="283"/>
      <c r="Q109" s="420"/>
      <c r="R109" s="74"/>
      <c r="S109" s="8"/>
      <c r="T109" s="8"/>
      <c r="U109" s="406"/>
      <c r="V109" s="86"/>
      <c r="W109" s="406"/>
      <c r="X109" s="8"/>
      <c r="Y109" s="8"/>
    </row>
    <row r="110" spans="1:25" ht="12.75">
      <c r="A110" s="67" t="s">
        <v>90</v>
      </c>
      <c r="B110" s="68"/>
      <c r="C110" s="101" t="s">
        <v>23</v>
      </c>
      <c r="D110" s="117" t="s">
        <v>20</v>
      </c>
      <c r="E110" s="82">
        <v>198156</v>
      </c>
      <c r="F110" s="97">
        <v>198177</v>
      </c>
      <c r="G110" s="82">
        <v>207099</v>
      </c>
      <c r="H110" s="97">
        <v>207709</v>
      </c>
      <c r="I110" s="173">
        <v>58500</v>
      </c>
      <c r="J110" s="97">
        <v>58651</v>
      </c>
      <c r="K110" s="82">
        <v>63135</v>
      </c>
      <c r="L110" s="173">
        <v>62907</v>
      </c>
      <c r="M110" s="283">
        <v>786.3</v>
      </c>
      <c r="N110" s="420">
        <v>788.3</v>
      </c>
      <c r="O110" s="425">
        <f>IF(M110-N110=0,"-",(M110-N110)/N110*100)</f>
        <v>-0.25371051630090069</v>
      </c>
      <c r="P110" s="283">
        <v>3366.8</v>
      </c>
      <c r="Q110" s="420">
        <v>3363.8</v>
      </c>
      <c r="R110" s="74">
        <f>IF(P110-Q110=0,"-",(P110-Q110)/Q110*100)</f>
        <v>8.918485046673405E-2</v>
      </c>
      <c r="S110" s="8"/>
      <c r="T110" s="8"/>
      <c r="U110" s="406"/>
      <c r="V110" s="8"/>
      <c r="W110" s="406"/>
      <c r="X110" s="8"/>
      <c r="Y110" s="8"/>
    </row>
    <row r="111" spans="1:25" ht="12.75">
      <c r="A111" s="52"/>
      <c r="B111" s="9"/>
      <c r="C111" s="80"/>
      <c r="D111" s="117" t="s">
        <v>24</v>
      </c>
      <c r="E111" s="82">
        <v>70920</v>
      </c>
      <c r="F111" s="97">
        <v>71153</v>
      </c>
      <c r="G111" s="82">
        <v>71307</v>
      </c>
      <c r="H111" s="97">
        <v>71228</v>
      </c>
      <c r="I111" s="173">
        <v>25215</v>
      </c>
      <c r="J111" s="97">
        <v>25212</v>
      </c>
      <c r="K111" s="82">
        <v>25467</v>
      </c>
      <c r="L111" s="173">
        <v>25299</v>
      </c>
      <c r="M111" s="283">
        <v>338.9</v>
      </c>
      <c r="N111" s="420">
        <v>338.9</v>
      </c>
      <c r="O111" s="425" t="str">
        <f>IF(M111-N111=0,"-",(M111-N111)/N111*100)</f>
        <v>-</v>
      </c>
      <c r="P111" s="283">
        <v>1358.1</v>
      </c>
      <c r="Q111" s="420">
        <v>1352.8</v>
      </c>
      <c r="R111" s="74">
        <f>IF(P111-Q111=0,"-",(P111-Q111)/Q111*100)</f>
        <v>0.39178001182731775</v>
      </c>
      <c r="S111" s="8"/>
      <c r="T111" s="8"/>
      <c r="U111" s="406"/>
      <c r="V111" s="8"/>
      <c r="W111" s="406"/>
      <c r="X111" s="8"/>
      <c r="Y111" s="8"/>
    </row>
    <row r="112" spans="1:25" ht="12.75">
      <c r="A112" s="104"/>
      <c r="B112" s="79" t="s">
        <v>25</v>
      </c>
      <c r="C112" s="80">
        <v>146.1</v>
      </c>
      <c r="D112" s="117" t="s">
        <v>26</v>
      </c>
      <c r="E112" s="82">
        <f t="shared" ref="E112:N112" si="24">E110+E111</f>
        <v>269076</v>
      </c>
      <c r="F112" s="97">
        <f t="shared" si="24"/>
        <v>269330</v>
      </c>
      <c r="G112" s="82">
        <f t="shared" si="24"/>
        <v>278406</v>
      </c>
      <c r="H112" s="97">
        <f t="shared" si="24"/>
        <v>278937</v>
      </c>
      <c r="I112" s="173">
        <f t="shared" si="24"/>
        <v>83715</v>
      </c>
      <c r="J112" s="97">
        <f t="shared" si="24"/>
        <v>83863</v>
      </c>
      <c r="K112" s="82">
        <f t="shared" si="24"/>
        <v>88602</v>
      </c>
      <c r="L112" s="173">
        <f t="shared" si="24"/>
        <v>88206</v>
      </c>
      <c r="M112" s="283">
        <f t="shared" si="24"/>
        <v>1125.1999999999998</v>
      </c>
      <c r="N112" s="420">
        <f t="shared" si="24"/>
        <v>1127.1999999999998</v>
      </c>
      <c r="O112" s="425">
        <f>IF(M112-N112=0,"-",(M112-N112)/N112*100)</f>
        <v>-0.17743080198722502</v>
      </c>
      <c r="P112" s="283">
        <f>P110+P111</f>
        <v>4724.8999999999996</v>
      </c>
      <c r="Q112" s="420">
        <f>Q110+Q111</f>
        <v>4716.6000000000004</v>
      </c>
      <c r="R112" s="74">
        <f>IF(P112-Q112=0,"-",(P112-Q112)/Q112*100)</f>
        <v>0.17597421871685687</v>
      </c>
      <c r="S112" s="8"/>
      <c r="T112" s="86">
        <f>+P112*1000000/C112/365</f>
        <v>88603.227288496346</v>
      </c>
      <c r="U112" s="406">
        <f>+T112-K112</f>
        <v>1.2272884963458637</v>
      </c>
      <c r="V112" s="86">
        <f>+Q112*1000000/C112/366</f>
        <v>88205.922285432171</v>
      </c>
      <c r="W112" s="411">
        <f>+V112-L112</f>
        <v>-7.7714567829389125E-2</v>
      </c>
      <c r="X112" s="8"/>
      <c r="Y112" s="8"/>
    </row>
    <row r="113" spans="1:25" ht="12.75">
      <c r="A113" s="67" t="s">
        <v>23</v>
      </c>
      <c r="B113" s="68"/>
      <c r="C113" s="80"/>
      <c r="D113" s="53"/>
      <c r="E113" s="82"/>
      <c r="F113" s="97"/>
      <c r="G113" s="82"/>
      <c r="H113" s="97"/>
      <c r="I113" s="173"/>
      <c r="J113" s="97"/>
      <c r="K113" s="82"/>
      <c r="L113" s="173"/>
      <c r="M113" s="283"/>
      <c r="N113" s="420"/>
      <c r="O113" s="425"/>
      <c r="P113" s="283"/>
      <c r="Q113" s="420"/>
      <c r="R113" s="74"/>
      <c r="S113" s="8"/>
      <c r="T113" s="8"/>
      <c r="U113" s="406"/>
      <c r="V113" s="8"/>
      <c r="W113" s="406"/>
      <c r="X113" s="8"/>
      <c r="Y113" s="8"/>
    </row>
    <row r="114" spans="1:25" ht="12.75">
      <c r="A114" s="67" t="s">
        <v>192</v>
      </c>
      <c r="B114" s="68" t="s">
        <v>23</v>
      </c>
      <c r="C114" s="80"/>
      <c r="D114" s="117" t="s">
        <v>20</v>
      </c>
      <c r="E114" s="82">
        <v>72732</v>
      </c>
      <c r="F114" s="97">
        <v>70448</v>
      </c>
      <c r="G114" s="82">
        <v>75832</v>
      </c>
      <c r="H114" s="97">
        <v>74168</v>
      </c>
      <c r="I114" s="173">
        <v>61708</v>
      </c>
      <c r="J114" s="97">
        <v>59522</v>
      </c>
      <c r="K114" s="82">
        <v>64717</v>
      </c>
      <c r="L114" s="173">
        <v>63362</v>
      </c>
      <c r="M114" s="283">
        <v>130.6</v>
      </c>
      <c r="N114" s="420">
        <v>125.9</v>
      </c>
      <c r="O114" s="425">
        <f>IF(M114-N114=0,"-",(M114-N114)/N114*100)</f>
        <v>3.7331215250198482</v>
      </c>
      <c r="P114" s="283">
        <v>539.4</v>
      </c>
      <c r="Q114" s="420">
        <v>530.29999999999995</v>
      </c>
      <c r="R114" s="74">
        <f>IF(P114-Q114=0,"-",(P114-Q114)/Q114*100)</f>
        <v>1.716009805770323</v>
      </c>
      <c r="S114" s="8"/>
      <c r="T114" s="8"/>
      <c r="U114" s="406"/>
      <c r="V114" s="8"/>
      <c r="W114" s="406"/>
      <c r="X114" s="8"/>
      <c r="Y114" s="8"/>
    </row>
    <row r="115" spans="1:25" ht="12.75">
      <c r="A115" s="67" t="s">
        <v>23</v>
      </c>
      <c r="B115" s="68"/>
      <c r="C115" s="80"/>
      <c r="D115" s="117" t="s">
        <v>24</v>
      </c>
      <c r="E115" s="82">
        <v>24868</v>
      </c>
      <c r="F115" s="97">
        <v>24431</v>
      </c>
      <c r="G115" s="82">
        <v>25049</v>
      </c>
      <c r="H115" s="97">
        <v>24631</v>
      </c>
      <c r="I115" s="173">
        <v>21099</v>
      </c>
      <c r="J115" s="97">
        <v>20642</v>
      </c>
      <c r="K115" s="82">
        <v>21377</v>
      </c>
      <c r="L115" s="173">
        <v>21042</v>
      </c>
      <c r="M115" s="283">
        <v>44.6</v>
      </c>
      <c r="N115" s="420">
        <v>43.7</v>
      </c>
      <c r="O115" s="425">
        <f>IF(M115-N115=0,"-",(M115-N115)/N115*100)</f>
        <v>2.0594965675057173</v>
      </c>
      <c r="P115" s="283">
        <v>183.4</v>
      </c>
      <c r="Q115" s="420">
        <v>180.2</v>
      </c>
      <c r="R115" s="74">
        <f>IF(P115-Q115=0,"-",(P115-Q115)/Q115*100)</f>
        <v>1.7758046614872462</v>
      </c>
      <c r="S115" s="8"/>
      <c r="T115" s="8"/>
      <c r="U115" s="406"/>
      <c r="V115" s="8"/>
      <c r="W115" s="406"/>
      <c r="X115" s="8"/>
      <c r="Y115" s="8"/>
    </row>
    <row r="116" spans="1:25" ht="12.75">
      <c r="A116" s="78"/>
      <c r="B116" s="79" t="s">
        <v>25</v>
      </c>
      <c r="C116" s="80">
        <v>23.3</v>
      </c>
      <c r="D116" s="117" t="s">
        <v>26</v>
      </c>
      <c r="E116" s="82">
        <f t="shared" ref="E116:N116" si="25">E114+E115</f>
        <v>97600</v>
      </c>
      <c r="F116" s="97">
        <f t="shared" si="25"/>
        <v>94879</v>
      </c>
      <c r="G116" s="82">
        <f t="shared" si="25"/>
        <v>100881</v>
      </c>
      <c r="H116" s="97">
        <f t="shared" si="25"/>
        <v>98799</v>
      </c>
      <c r="I116" s="173">
        <f t="shared" si="25"/>
        <v>82807</v>
      </c>
      <c r="J116" s="97">
        <f t="shared" si="25"/>
        <v>80164</v>
      </c>
      <c r="K116" s="82">
        <f t="shared" si="25"/>
        <v>86094</v>
      </c>
      <c r="L116" s="173">
        <f t="shared" si="25"/>
        <v>84404</v>
      </c>
      <c r="M116" s="283">
        <f t="shared" si="25"/>
        <v>175.2</v>
      </c>
      <c r="N116" s="420">
        <f t="shared" si="25"/>
        <v>169.60000000000002</v>
      </c>
      <c r="O116" s="425">
        <f>IF(M116-N116=0,"-",(M116-N116)/N116*100)</f>
        <v>3.3018867924528092</v>
      </c>
      <c r="P116" s="283">
        <f>P114+P115</f>
        <v>722.8</v>
      </c>
      <c r="Q116" s="420">
        <f>Q114+Q115</f>
        <v>710.5</v>
      </c>
      <c r="R116" s="74">
        <f>IF(P116-Q116=0,"-",(P116-Q116)/Q116*100)</f>
        <v>1.731175228712168</v>
      </c>
      <c r="S116" s="8"/>
      <c r="T116" s="86">
        <f>+P116*1000000/C116/365</f>
        <v>84990.29925333646</v>
      </c>
      <c r="U116" s="406">
        <f>+T116-K116</f>
        <v>-1103.7007466635405</v>
      </c>
      <c r="V116" s="86">
        <f>+Q116*1000000/C116/366</f>
        <v>83315.743802622004</v>
      </c>
      <c r="W116" s="411">
        <f>+V116-L116</f>
        <v>-1088.2561973779957</v>
      </c>
      <c r="X116" s="8" t="s">
        <v>198</v>
      </c>
      <c r="Y116" s="8"/>
    </row>
    <row r="117" spans="1:25" ht="12.75">
      <c r="A117" s="52"/>
      <c r="B117" s="9"/>
      <c r="C117" s="80"/>
      <c r="D117" s="53"/>
      <c r="E117" s="82"/>
      <c r="F117" s="97"/>
      <c r="G117" s="82"/>
      <c r="H117" s="97"/>
      <c r="I117" s="173"/>
      <c r="J117" s="97"/>
      <c r="K117" s="82"/>
      <c r="L117" s="173"/>
      <c r="M117" s="283"/>
      <c r="N117" s="420"/>
      <c r="O117" s="425"/>
      <c r="P117" s="283"/>
      <c r="Q117" s="420"/>
      <c r="R117" s="74"/>
      <c r="S117" s="8"/>
      <c r="T117" s="8"/>
      <c r="U117" s="406"/>
      <c r="V117" s="8"/>
      <c r="W117" s="406"/>
      <c r="X117" s="8"/>
      <c r="Y117" s="8"/>
    </row>
    <row r="118" spans="1:25" ht="12.75">
      <c r="A118" s="67" t="s">
        <v>165</v>
      </c>
      <c r="B118" s="100"/>
      <c r="C118" s="101" t="s">
        <v>23</v>
      </c>
      <c r="D118" s="117" t="s">
        <v>20</v>
      </c>
      <c r="E118" s="82">
        <v>157399</v>
      </c>
      <c r="F118" s="97">
        <v>154513</v>
      </c>
      <c r="G118" s="82">
        <v>168840</v>
      </c>
      <c r="H118" s="97">
        <v>166542</v>
      </c>
      <c r="I118" s="173">
        <v>24386</v>
      </c>
      <c r="J118" s="97">
        <v>24219</v>
      </c>
      <c r="K118" s="82">
        <v>27737</v>
      </c>
      <c r="L118" s="173">
        <v>27311</v>
      </c>
      <c r="M118" s="283">
        <v>402.5</v>
      </c>
      <c r="N118" s="420">
        <v>399.7</v>
      </c>
      <c r="O118" s="425">
        <f>IF(M118-N118=0,"-",(M118-N118)/N118*100)</f>
        <v>0.70052539404553704</v>
      </c>
      <c r="P118" s="283">
        <v>1816.3</v>
      </c>
      <c r="Q118" s="420">
        <v>1793.2</v>
      </c>
      <c r="R118" s="74">
        <f>IF(P118-Q118=0,"-",(P118-Q118)/Q118*100)</f>
        <v>1.2881998661610476</v>
      </c>
      <c r="S118" s="8"/>
      <c r="T118" s="8"/>
      <c r="U118" s="406"/>
      <c r="V118" s="8"/>
      <c r="W118" s="406"/>
      <c r="X118" s="8"/>
      <c r="Y118" s="8"/>
    </row>
    <row r="119" spans="1:25" ht="12.75">
      <c r="A119" s="67" t="s">
        <v>166</v>
      </c>
      <c r="B119" s="68"/>
      <c r="C119" s="80"/>
      <c r="D119" s="117" t="s">
        <v>24</v>
      </c>
      <c r="E119" s="82">
        <v>55378</v>
      </c>
      <c r="F119" s="97">
        <v>53860</v>
      </c>
      <c r="G119" s="82">
        <v>55739</v>
      </c>
      <c r="H119" s="97">
        <v>54504</v>
      </c>
      <c r="I119" s="173">
        <v>10911</v>
      </c>
      <c r="J119" s="97">
        <v>10392</v>
      </c>
      <c r="K119" s="82">
        <v>11040</v>
      </c>
      <c r="L119" s="173">
        <v>10477</v>
      </c>
      <c r="M119" s="283">
        <v>180.1</v>
      </c>
      <c r="N119" s="420">
        <v>171.5</v>
      </c>
      <c r="O119" s="425">
        <f>IF(M119-N119=0,"-",(M119-N119)/N119*100)</f>
        <v>5.0145772594752156</v>
      </c>
      <c r="P119" s="283">
        <v>722.9</v>
      </c>
      <c r="Q119" s="420">
        <v>687.9</v>
      </c>
      <c r="R119" s="74">
        <f>IF(P119-Q119=0,"-",(P119-Q119)/Q119*100)</f>
        <v>5.0879488297717694</v>
      </c>
      <c r="S119" s="8"/>
      <c r="T119" s="8"/>
      <c r="U119" s="406"/>
      <c r="V119" s="8"/>
      <c r="W119" s="406"/>
      <c r="X119" s="8"/>
      <c r="Y119" s="8"/>
    </row>
    <row r="120" spans="1:25" ht="12.75">
      <c r="A120" s="67" t="s">
        <v>167</v>
      </c>
      <c r="B120" s="79" t="s">
        <v>25</v>
      </c>
      <c r="C120" s="80">
        <v>180.3</v>
      </c>
      <c r="D120" s="117" t="s">
        <v>26</v>
      </c>
      <c r="E120" s="82">
        <f t="shared" ref="E120:N120" si="26">E118+E119</f>
        <v>212777</v>
      </c>
      <c r="F120" s="97">
        <f t="shared" si="26"/>
        <v>208373</v>
      </c>
      <c r="G120" s="82">
        <f t="shared" si="26"/>
        <v>224579</v>
      </c>
      <c r="H120" s="97">
        <f t="shared" si="26"/>
        <v>221046</v>
      </c>
      <c r="I120" s="173">
        <f t="shared" si="26"/>
        <v>35297</v>
      </c>
      <c r="J120" s="97">
        <f t="shared" si="26"/>
        <v>34611</v>
      </c>
      <c r="K120" s="82">
        <f t="shared" si="26"/>
        <v>38777</v>
      </c>
      <c r="L120" s="173">
        <f t="shared" si="26"/>
        <v>37788</v>
      </c>
      <c r="M120" s="283">
        <f t="shared" si="26"/>
        <v>582.6</v>
      </c>
      <c r="N120" s="420">
        <f t="shared" si="26"/>
        <v>571.20000000000005</v>
      </c>
      <c r="O120" s="425">
        <f>IF(M120-N120=0,"-",(M120-N120)/N120*100)</f>
        <v>1.9957983193277271</v>
      </c>
      <c r="P120" s="283">
        <f>P118+P119</f>
        <v>2539.1999999999998</v>
      </c>
      <c r="Q120" s="420">
        <f>Q118+Q119</f>
        <v>2481.1</v>
      </c>
      <c r="R120" s="74">
        <f>IF(P120-Q120=0,"-",(P120-Q120)/Q120*100)</f>
        <v>2.341703276772396</v>
      </c>
      <c r="S120" s="8"/>
      <c r="T120" s="86">
        <f>+P120*1000000/C120/365</f>
        <v>38584.095001481546</v>
      </c>
      <c r="U120" s="406">
        <f>+T120-K120</f>
        <v>-192.90499851845379</v>
      </c>
      <c r="V120" s="86">
        <f>+Q120*1000000/C120/366</f>
        <v>37598.234878723677</v>
      </c>
      <c r="W120" s="411">
        <f>+V120-L120</f>
        <v>-189.76512127632304</v>
      </c>
      <c r="X120" s="8"/>
      <c r="Y120" s="8"/>
    </row>
    <row r="121" spans="1:25" ht="12.75">
      <c r="A121" s="52"/>
      <c r="B121" s="9"/>
      <c r="C121" s="80"/>
      <c r="D121" s="53"/>
      <c r="E121" s="82"/>
      <c r="F121" s="97"/>
      <c r="G121" s="82"/>
      <c r="H121" s="97"/>
      <c r="I121" s="173"/>
      <c r="J121" s="97"/>
      <c r="K121" s="82"/>
      <c r="L121" s="173"/>
      <c r="M121" s="283"/>
      <c r="N121" s="420"/>
      <c r="O121" s="425"/>
      <c r="P121" s="283"/>
      <c r="Q121" s="420"/>
      <c r="R121" s="74"/>
      <c r="S121" s="8"/>
      <c r="T121" s="8"/>
      <c r="U121" s="406"/>
      <c r="V121" s="8"/>
      <c r="W121" s="406"/>
      <c r="X121" s="8"/>
      <c r="Y121" s="8"/>
    </row>
    <row r="122" spans="1:25" ht="12.75">
      <c r="A122" s="67" t="s">
        <v>96</v>
      </c>
      <c r="B122" s="68"/>
      <c r="C122" s="80"/>
      <c r="D122" s="117" t="s">
        <v>20</v>
      </c>
      <c r="E122" s="426">
        <v>44259</v>
      </c>
      <c r="F122" s="427">
        <v>43221</v>
      </c>
      <c r="G122" s="426">
        <v>43836</v>
      </c>
      <c r="H122" s="427">
        <v>43420</v>
      </c>
      <c r="I122" s="428">
        <v>16619</v>
      </c>
      <c r="J122" s="427">
        <v>16240</v>
      </c>
      <c r="K122" s="426">
        <v>17300</v>
      </c>
      <c r="L122" s="428">
        <v>17128</v>
      </c>
      <c r="M122" s="429">
        <v>125.7</v>
      </c>
      <c r="N122" s="430">
        <v>122.8</v>
      </c>
      <c r="O122" s="425">
        <f>IF(M122-N122=0,"-",(M122-N122)/N122*100)</f>
        <v>2.361563517915314</v>
      </c>
      <c r="P122" s="429">
        <v>519</v>
      </c>
      <c r="Q122" s="430">
        <v>515.29999999999995</v>
      </c>
      <c r="R122" s="74">
        <f>IF(P122-Q122=0,"-",(P122-Q122)/Q122*100)</f>
        <v>0.71802833300990598</v>
      </c>
      <c r="S122" s="8"/>
      <c r="T122" s="8"/>
      <c r="U122" s="406"/>
      <c r="V122" s="8"/>
      <c r="W122" s="406"/>
      <c r="X122" s="8"/>
      <c r="Y122" s="8"/>
    </row>
    <row r="123" spans="1:25" ht="12.75">
      <c r="A123" s="291" t="s">
        <v>168</v>
      </c>
      <c r="B123" s="68"/>
      <c r="C123" s="80"/>
      <c r="D123" s="117" t="s">
        <v>24</v>
      </c>
      <c r="E123" s="426">
        <v>10302</v>
      </c>
      <c r="F123" s="427">
        <v>10278</v>
      </c>
      <c r="G123" s="426">
        <v>10212</v>
      </c>
      <c r="H123" s="427">
        <v>10371</v>
      </c>
      <c r="I123" s="428">
        <v>3564</v>
      </c>
      <c r="J123" s="427">
        <v>3543</v>
      </c>
      <c r="K123" s="426">
        <v>3566</v>
      </c>
      <c r="L123" s="428">
        <v>3599.11</v>
      </c>
      <c r="M123" s="429">
        <v>27</v>
      </c>
      <c r="N123" s="430">
        <v>26.8</v>
      </c>
      <c r="O123" s="425">
        <f>IF(M123-N123=0,"-",(M123-N123)/N123*100)</f>
        <v>0.74626865671641518</v>
      </c>
      <c r="P123" s="429">
        <v>107</v>
      </c>
      <c r="Q123" s="430">
        <v>108.3</v>
      </c>
      <c r="R123" s="74">
        <f>IF(P123-Q123=0,"-",(P123-Q123)/Q123*100)</f>
        <v>-1.2003693444136632</v>
      </c>
      <c r="S123" s="8"/>
      <c r="T123" s="8"/>
      <c r="U123" s="406"/>
      <c r="V123" s="8"/>
      <c r="W123" s="406"/>
      <c r="X123" s="8"/>
      <c r="Y123" s="8"/>
    </row>
    <row r="124" spans="1:25" ht="12.75">
      <c r="A124" s="67"/>
      <c r="B124" s="79" t="s">
        <v>25</v>
      </c>
      <c r="C124" s="80">
        <v>82.2</v>
      </c>
      <c r="D124" s="117" t="s">
        <v>26</v>
      </c>
      <c r="E124" s="426">
        <f>+E122+E123</f>
        <v>54561</v>
      </c>
      <c r="F124" s="427">
        <f t="shared" ref="F124:N124" si="27">+F122+F123</f>
        <v>53499</v>
      </c>
      <c r="G124" s="426">
        <f t="shared" si="27"/>
        <v>54048</v>
      </c>
      <c r="H124" s="427">
        <f t="shared" si="27"/>
        <v>53791</v>
      </c>
      <c r="I124" s="428">
        <f t="shared" si="27"/>
        <v>20183</v>
      </c>
      <c r="J124" s="427">
        <f t="shared" si="27"/>
        <v>19783</v>
      </c>
      <c r="K124" s="426">
        <f t="shared" si="27"/>
        <v>20866</v>
      </c>
      <c r="L124" s="428">
        <f t="shared" si="27"/>
        <v>20727.11</v>
      </c>
      <c r="M124" s="429">
        <f t="shared" si="27"/>
        <v>152.69999999999999</v>
      </c>
      <c r="N124" s="430">
        <f t="shared" si="27"/>
        <v>149.6</v>
      </c>
      <c r="O124" s="425">
        <f>IF(M124-N124=0,"-",(M124-N124)/N124*100)</f>
        <v>2.07219251336898</v>
      </c>
      <c r="P124" s="429">
        <f>+P122+P123</f>
        <v>626</v>
      </c>
      <c r="Q124" s="430">
        <f>+Q122+Q123</f>
        <v>623.59999999999991</v>
      </c>
      <c r="R124" s="74">
        <f>IF(P124-Q124=0,"-",(P124-Q124)/Q124*100)</f>
        <v>0.3848620910840429</v>
      </c>
      <c r="S124" s="8"/>
      <c r="T124" s="86">
        <f>+P124*1000000/C124/365</f>
        <v>20864.580208645802</v>
      </c>
      <c r="U124" s="406">
        <f>+T124-K124</f>
        <v>-1.419791354197514</v>
      </c>
      <c r="V124" s="86">
        <f>+Q124*1000000/C124/366</f>
        <v>20727.799715474714</v>
      </c>
      <c r="W124" s="411">
        <f>+V124-L124</f>
        <v>0.68971547471301164</v>
      </c>
      <c r="X124" s="8"/>
      <c r="Y124" s="8"/>
    </row>
    <row r="125" spans="1:25" ht="12.75">
      <c r="A125" s="52"/>
      <c r="B125" s="9"/>
      <c r="C125" s="80"/>
      <c r="D125" s="53"/>
      <c r="E125" s="426"/>
      <c r="F125" s="427"/>
      <c r="G125" s="426"/>
      <c r="H125" s="427"/>
      <c r="I125" s="428"/>
      <c r="J125" s="427"/>
      <c r="K125" s="426"/>
      <c r="L125" s="428"/>
      <c r="M125" s="429"/>
      <c r="N125" s="430"/>
      <c r="O125" s="431"/>
      <c r="P125" s="434"/>
      <c r="Q125" s="430"/>
      <c r="R125" s="433"/>
      <c r="S125" s="8"/>
      <c r="T125" s="8"/>
      <c r="U125" s="406"/>
      <c r="V125" s="8"/>
      <c r="W125" s="406"/>
      <c r="X125" s="8"/>
      <c r="Y125" s="8"/>
    </row>
    <row r="126" spans="1:25" ht="12.75">
      <c r="A126" s="67" t="s">
        <v>98</v>
      </c>
      <c r="B126" s="68"/>
      <c r="C126" s="80"/>
      <c r="D126" s="117" t="s">
        <v>20</v>
      </c>
      <c r="E126" s="426">
        <v>19817</v>
      </c>
      <c r="F126" s="427">
        <v>19586</v>
      </c>
      <c r="G126" s="426">
        <v>23940</v>
      </c>
      <c r="H126" s="427">
        <v>23698</v>
      </c>
      <c r="I126" s="428">
        <v>8765</v>
      </c>
      <c r="J126" s="427">
        <v>8780</v>
      </c>
      <c r="K126" s="426">
        <v>12450</v>
      </c>
      <c r="L126" s="428">
        <v>12381</v>
      </c>
      <c r="M126" s="429">
        <v>81.599999999999994</v>
      </c>
      <c r="N126" s="430">
        <v>81.7</v>
      </c>
      <c r="O126" s="425">
        <f>IF(M126-N126=0,"-",(M126-N126)/N126*100)</f>
        <v>-0.12239902080784398</v>
      </c>
      <c r="P126" s="429">
        <v>459.9</v>
      </c>
      <c r="Q126" s="430">
        <v>458.6</v>
      </c>
      <c r="R126" s="74">
        <f>IF(P126-Q126=0,"-",(P126-Q126)/Q126*100)</f>
        <v>0.28347143480156006</v>
      </c>
      <c r="S126" s="8"/>
      <c r="T126" s="8"/>
      <c r="U126" s="406"/>
      <c r="V126" s="8"/>
      <c r="W126" s="406"/>
      <c r="X126" s="8"/>
      <c r="Y126" s="8"/>
    </row>
    <row r="127" spans="1:25" ht="12.75">
      <c r="A127" s="52"/>
      <c r="B127" s="9"/>
      <c r="C127" s="80"/>
      <c r="D127" s="117" t="s">
        <v>24</v>
      </c>
      <c r="E127" s="426">
        <v>8404.3799999999992</v>
      </c>
      <c r="F127" s="427">
        <v>8091</v>
      </c>
      <c r="G127" s="426">
        <v>8812</v>
      </c>
      <c r="H127" s="427">
        <v>8822</v>
      </c>
      <c r="I127" s="428">
        <v>5705</v>
      </c>
      <c r="J127" s="427">
        <v>5381</v>
      </c>
      <c r="K127" s="426">
        <v>6070</v>
      </c>
      <c r="L127" s="428">
        <v>5985</v>
      </c>
      <c r="M127" s="429">
        <v>53.1</v>
      </c>
      <c r="N127" s="430">
        <v>50.1</v>
      </c>
      <c r="O127" s="425">
        <f>IF(M127-N127=0,"-",(M127-N127)/N127*100)</f>
        <v>5.9880239520958085</v>
      </c>
      <c r="P127" s="429">
        <v>224.2</v>
      </c>
      <c r="Q127" s="430">
        <v>221.7</v>
      </c>
      <c r="R127" s="74">
        <f>IF(P127-Q127=0,"-",(P127-Q127)/Q127*100)</f>
        <v>1.1276499774470004</v>
      </c>
      <c r="S127" s="8"/>
      <c r="T127" s="8"/>
      <c r="U127" s="406"/>
      <c r="V127" s="8"/>
      <c r="W127" s="406"/>
      <c r="X127" s="8"/>
      <c r="Y127" s="8"/>
    </row>
    <row r="128" spans="1:25" ht="12.75">
      <c r="A128" s="67"/>
      <c r="B128" s="79" t="s">
        <v>25</v>
      </c>
      <c r="C128" s="80">
        <v>101.2</v>
      </c>
      <c r="D128" s="117" t="s">
        <v>26</v>
      </c>
      <c r="E128" s="426">
        <f>+E126+E127</f>
        <v>28221.379999999997</v>
      </c>
      <c r="F128" s="427">
        <f t="shared" ref="F128:N128" si="28">+F126+F127</f>
        <v>27677</v>
      </c>
      <c r="G128" s="426">
        <f t="shared" si="28"/>
        <v>32752</v>
      </c>
      <c r="H128" s="427">
        <f t="shared" si="28"/>
        <v>32520</v>
      </c>
      <c r="I128" s="428">
        <f t="shared" si="28"/>
        <v>14470</v>
      </c>
      <c r="J128" s="427">
        <f t="shared" si="28"/>
        <v>14161</v>
      </c>
      <c r="K128" s="426">
        <f t="shared" si="28"/>
        <v>18520</v>
      </c>
      <c r="L128" s="428">
        <f t="shared" si="28"/>
        <v>18366</v>
      </c>
      <c r="M128" s="429">
        <f t="shared" si="28"/>
        <v>134.69999999999999</v>
      </c>
      <c r="N128" s="430">
        <f t="shared" si="28"/>
        <v>131.80000000000001</v>
      </c>
      <c r="O128" s="425">
        <f>IF(M128-N128=0,"-",(M128-N128)/N128*100)</f>
        <v>2.200303490136553</v>
      </c>
      <c r="P128" s="429">
        <f>+P126+P127</f>
        <v>684.09999999999991</v>
      </c>
      <c r="Q128" s="430">
        <f>+Q126+Q127</f>
        <v>680.3</v>
      </c>
      <c r="R128" s="74">
        <f>IF(P128-Q128=0,"-",(P128-Q128)/Q128*100)</f>
        <v>0.55857709833896152</v>
      </c>
      <c r="S128" s="8"/>
      <c r="T128" s="86">
        <f>+P128*1000000/C128/365</f>
        <v>18520.223076506572</v>
      </c>
      <c r="U128" s="406">
        <f>+T128-K128</f>
        <v>0.22307650657239719</v>
      </c>
      <c r="V128" s="86">
        <f>+Q128*1000000/C128/366</f>
        <v>18367.027365601847</v>
      </c>
      <c r="W128" s="411">
        <f>+V128-L128</f>
        <v>1.0273656018471229</v>
      </c>
      <c r="X128" s="8"/>
      <c r="Y128" s="8"/>
    </row>
    <row r="129" spans="1:25" ht="12.75">
      <c r="A129" s="52"/>
      <c r="B129" s="9"/>
      <c r="C129" s="80"/>
      <c r="D129" s="53"/>
      <c r="E129" s="82"/>
      <c r="F129" s="97"/>
      <c r="G129" s="82"/>
      <c r="H129" s="97"/>
      <c r="I129" s="173"/>
      <c r="J129" s="97"/>
      <c r="K129" s="82"/>
      <c r="L129" s="173"/>
      <c r="M129" s="283"/>
      <c r="N129" s="420"/>
      <c r="O129" s="425"/>
      <c r="P129" s="283"/>
      <c r="Q129" s="420"/>
      <c r="R129" s="74"/>
      <c r="S129" s="8"/>
      <c r="T129" s="8"/>
      <c r="U129" s="406"/>
      <c r="V129" s="8"/>
      <c r="W129" s="406"/>
      <c r="X129" s="8"/>
      <c r="Y129" s="8"/>
    </row>
    <row r="130" spans="1:25" ht="12.75">
      <c r="A130" s="67" t="s">
        <v>100</v>
      </c>
      <c r="B130" s="68"/>
      <c r="C130" s="101" t="s">
        <v>23</v>
      </c>
      <c r="D130" s="117" t="s">
        <v>20</v>
      </c>
      <c r="E130" s="82">
        <v>70384</v>
      </c>
      <c r="F130" s="97">
        <v>70764</v>
      </c>
      <c r="G130" s="82">
        <v>71671</v>
      </c>
      <c r="H130" s="97">
        <v>70872</v>
      </c>
      <c r="I130" s="173">
        <v>22079</v>
      </c>
      <c r="J130" s="97">
        <v>22421</v>
      </c>
      <c r="K130" s="82">
        <v>23444</v>
      </c>
      <c r="L130" s="173">
        <v>23322</v>
      </c>
      <c r="M130" s="283">
        <v>334.4</v>
      </c>
      <c r="N130" s="420">
        <v>339.6</v>
      </c>
      <c r="O130" s="425">
        <f>IF(M130-N130=0,"-",(M130-N130)/N130*100)</f>
        <v>-1.5312131919905905</v>
      </c>
      <c r="P130" s="283">
        <v>1408.7</v>
      </c>
      <c r="Q130" s="420">
        <v>1405.2</v>
      </c>
      <c r="R130" s="74">
        <f>IF(P130-Q130=0,"-",(P130-Q130)/Q130*100)</f>
        <v>0.24907486478793053</v>
      </c>
      <c r="S130" s="8"/>
      <c r="T130" s="8"/>
      <c r="U130" s="406"/>
      <c r="V130" s="8"/>
      <c r="W130" s="406"/>
      <c r="X130" s="8"/>
      <c r="Y130" s="8"/>
    </row>
    <row r="131" spans="1:25" ht="12.75">
      <c r="A131" s="52"/>
      <c r="B131" s="9"/>
      <c r="C131" s="80"/>
      <c r="D131" s="117" t="s">
        <v>24</v>
      </c>
      <c r="E131" s="82">
        <v>28838</v>
      </c>
      <c r="F131" s="97">
        <v>28879</v>
      </c>
      <c r="G131" s="82">
        <v>28111</v>
      </c>
      <c r="H131" s="97">
        <v>27982</v>
      </c>
      <c r="I131" s="173">
        <v>11685</v>
      </c>
      <c r="J131" s="97">
        <v>12060</v>
      </c>
      <c r="K131" s="82">
        <v>11488</v>
      </c>
      <c r="L131" s="173">
        <v>11641</v>
      </c>
      <c r="M131" s="283">
        <v>176.9</v>
      </c>
      <c r="N131" s="420">
        <v>182.7</v>
      </c>
      <c r="O131" s="425">
        <f>IF(M131-N131=0,"-",(M131-N131)/N131*100)</f>
        <v>-3.1746031746031655</v>
      </c>
      <c r="P131" s="283">
        <v>690.3</v>
      </c>
      <c r="Q131" s="420">
        <v>701.4</v>
      </c>
      <c r="R131" s="74">
        <f>IF(P131-Q131=0,"-",(P131-Q131)/Q131*100)</f>
        <v>-1.5825491873396098</v>
      </c>
      <c r="S131" s="8"/>
      <c r="T131" s="8"/>
      <c r="U131" s="406"/>
      <c r="V131" s="8"/>
      <c r="W131" s="406"/>
      <c r="X131" s="8"/>
      <c r="Y131" s="8"/>
    </row>
    <row r="132" spans="1:25" ht="12.75">
      <c r="A132" s="78"/>
      <c r="B132" s="79" t="s">
        <v>25</v>
      </c>
      <c r="C132" s="80">
        <v>164.9</v>
      </c>
      <c r="D132" s="117" t="s">
        <v>26</v>
      </c>
      <c r="E132" s="82">
        <f t="shared" ref="E132:N132" si="29">E130+E131</f>
        <v>99222</v>
      </c>
      <c r="F132" s="97">
        <f t="shared" si="29"/>
        <v>99643</v>
      </c>
      <c r="G132" s="82">
        <f t="shared" si="29"/>
        <v>99782</v>
      </c>
      <c r="H132" s="97">
        <f t="shared" si="29"/>
        <v>98854</v>
      </c>
      <c r="I132" s="173">
        <f t="shared" si="29"/>
        <v>33764</v>
      </c>
      <c r="J132" s="97">
        <f t="shared" si="29"/>
        <v>34481</v>
      </c>
      <c r="K132" s="82">
        <f t="shared" si="29"/>
        <v>34932</v>
      </c>
      <c r="L132" s="173">
        <f t="shared" si="29"/>
        <v>34963</v>
      </c>
      <c r="M132" s="283">
        <f t="shared" si="29"/>
        <v>511.29999999999995</v>
      </c>
      <c r="N132" s="420">
        <f t="shared" si="29"/>
        <v>522.29999999999995</v>
      </c>
      <c r="O132" s="425">
        <f>IF(M132-N132=0,"-",(M132-N132)/N132*100)</f>
        <v>-2.1060693088263451</v>
      </c>
      <c r="P132" s="283">
        <f>P130+P131</f>
        <v>2099</v>
      </c>
      <c r="Q132" s="420">
        <f>Q130+Q131</f>
        <v>2106.6</v>
      </c>
      <c r="R132" s="74">
        <f>IF(P132-Q132=0,"-",(P132-Q132)/Q132*100)</f>
        <v>-0.36077091047184606</v>
      </c>
      <c r="S132" s="8"/>
      <c r="T132" s="86">
        <f>+P132*1000000/C132/365</f>
        <v>34873.771567658274</v>
      </c>
      <c r="U132" s="406">
        <f>+T132-K132</f>
        <v>-58.228432341726148</v>
      </c>
      <c r="V132" s="86">
        <f>+Q132*1000000/C132/366</f>
        <v>34904.413007386494</v>
      </c>
      <c r="W132" s="411">
        <f>+V132-L132</f>
        <v>-58.586992613505572</v>
      </c>
      <c r="X132" s="8"/>
      <c r="Y132" s="8"/>
    </row>
    <row r="133" spans="1:25" ht="12.75">
      <c r="A133" s="52"/>
      <c r="B133" s="9"/>
      <c r="C133" s="80"/>
      <c r="D133" s="53"/>
      <c r="E133" s="82"/>
      <c r="F133" s="97"/>
      <c r="G133" s="82"/>
      <c r="H133" s="97"/>
      <c r="I133" s="173"/>
      <c r="J133" s="97"/>
      <c r="K133" s="82"/>
      <c r="L133" s="173"/>
      <c r="M133" s="283"/>
      <c r="N133" s="420"/>
      <c r="O133" s="425"/>
      <c r="P133" s="283"/>
      <c r="Q133" s="420"/>
      <c r="R133" s="74"/>
      <c r="S133" s="8"/>
      <c r="T133" s="8"/>
      <c r="U133" s="406"/>
      <c r="V133" s="8"/>
      <c r="W133" s="406"/>
      <c r="X133" s="8"/>
      <c r="Y133" s="8"/>
    </row>
    <row r="134" spans="1:25" ht="12.75">
      <c r="A134" s="67" t="s">
        <v>169</v>
      </c>
      <c r="B134" s="68"/>
      <c r="C134" s="101" t="s">
        <v>23</v>
      </c>
      <c r="D134" s="117" t="s">
        <v>20</v>
      </c>
      <c r="E134" s="82">
        <v>45704</v>
      </c>
      <c r="F134" s="97">
        <v>45526</v>
      </c>
      <c r="G134" s="82">
        <v>47680</v>
      </c>
      <c r="H134" s="97">
        <v>45472</v>
      </c>
      <c r="I134" s="173">
        <v>21354</v>
      </c>
      <c r="J134" s="97">
        <v>21201</v>
      </c>
      <c r="K134" s="82">
        <v>22655</v>
      </c>
      <c r="L134" s="173">
        <v>21532</v>
      </c>
      <c r="M134" s="283">
        <v>147.30000000000001</v>
      </c>
      <c r="N134" s="420">
        <v>146.30000000000001</v>
      </c>
      <c r="O134" s="425">
        <f>IF(M134-N134=0,"-",(M134-N134)/N134*100)</f>
        <v>0.68352699931647298</v>
      </c>
      <c r="P134" s="283">
        <v>620.1</v>
      </c>
      <c r="Q134" s="420">
        <v>591</v>
      </c>
      <c r="R134" s="74">
        <f>IF(P134-Q134=0,"-",(P134-Q134)/Q134*100)</f>
        <v>4.9238578680203089</v>
      </c>
      <c r="S134" s="8"/>
      <c r="T134" s="8"/>
      <c r="U134" s="406"/>
      <c r="V134" s="8"/>
      <c r="W134" s="406"/>
      <c r="X134" s="8"/>
      <c r="Y134" s="8"/>
    </row>
    <row r="135" spans="1:25" ht="12.75">
      <c r="A135" s="67" t="s">
        <v>102</v>
      </c>
      <c r="B135" s="68" t="s">
        <v>23</v>
      </c>
      <c r="C135" s="80"/>
      <c r="D135" s="117" t="s">
        <v>24</v>
      </c>
      <c r="E135" s="82">
        <v>19039</v>
      </c>
      <c r="F135" s="97">
        <v>18891</v>
      </c>
      <c r="G135" s="82">
        <v>19074</v>
      </c>
      <c r="H135" s="97">
        <v>18372</v>
      </c>
      <c r="I135" s="173">
        <v>11868</v>
      </c>
      <c r="J135" s="97">
        <v>11684</v>
      </c>
      <c r="K135" s="82">
        <v>11801</v>
      </c>
      <c r="L135" s="173">
        <v>11368</v>
      </c>
      <c r="M135" s="283">
        <v>81.900000000000006</v>
      </c>
      <c r="N135" s="420">
        <v>80.599999999999994</v>
      </c>
      <c r="O135" s="425">
        <f>IF(M135-N135=0,"-",(M135-N135)/N135*100)</f>
        <v>1.6129032258064657</v>
      </c>
      <c r="P135" s="283">
        <v>323.10000000000002</v>
      </c>
      <c r="Q135" s="420">
        <v>312</v>
      </c>
      <c r="R135" s="74">
        <f>IF(P135-Q135=0,"-",(P135-Q135)/Q135*100)</f>
        <v>3.557692307692315</v>
      </c>
      <c r="S135" s="8"/>
      <c r="T135" s="8"/>
      <c r="U135" s="406"/>
      <c r="V135" s="8"/>
      <c r="W135" s="406"/>
      <c r="X135" s="8"/>
      <c r="Y135" s="8"/>
    </row>
    <row r="136" spans="1:25" ht="12.75">
      <c r="A136" s="78"/>
      <c r="B136" s="79" t="s">
        <v>25</v>
      </c>
      <c r="C136" s="80">
        <v>88.6</v>
      </c>
      <c r="D136" s="117" t="s">
        <v>26</v>
      </c>
      <c r="E136" s="82">
        <f t="shared" ref="E136:N136" si="30">E134+E135</f>
        <v>64743</v>
      </c>
      <c r="F136" s="97">
        <f t="shared" si="30"/>
        <v>64417</v>
      </c>
      <c r="G136" s="82">
        <f t="shared" si="30"/>
        <v>66754</v>
      </c>
      <c r="H136" s="97">
        <f t="shared" si="30"/>
        <v>63844</v>
      </c>
      <c r="I136" s="173">
        <f t="shared" si="30"/>
        <v>33222</v>
      </c>
      <c r="J136" s="97">
        <f t="shared" si="30"/>
        <v>32885</v>
      </c>
      <c r="K136" s="82">
        <f t="shared" si="30"/>
        <v>34456</v>
      </c>
      <c r="L136" s="173">
        <f t="shared" si="30"/>
        <v>32900</v>
      </c>
      <c r="M136" s="283">
        <f t="shared" si="30"/>
        <v>229.20000000000002</v>
      </c>
      <c r="N136" s="420">
        <f t="shared" si="30"/>
        <v>226.9</v>
      </c>
      <c r="O136" s="425">
        <f>IF(M136-N136=0,"-",(M136-N136)/N136*100)</f>
        <v>1.013662406346413</v>
      </c>
      <c r="P136" s="283">
        <f>P134+P135</f>
        <v>943.2</v>
      </c>
      <c r="Q136" s="420">
        <f>Q134+Q135</f>
        <v>903</v>
      </c>
      <c r="R136" s="74">
        <f>IF(P136-Q136=0,"-",(P136-Q136)/Q136*100)</f>
        <v>4.4518272425249226</v>
      </c>
      <c r="S136" s="8"/>
      <c r="T136" s="86">
        <f>+P136*1000000/C136/365</f>
        <v>29166.022449673768</v>
      </c>
      <c r="U136" s="406">
        <f>+T136-K136</f>
        <v>-5289.9775503262317</v>
      </c>
      <c r="V136" s="86">
        <f>+Q136*1000000/C136/366</f>
        <v>27846.64915072346</v>
      </c>
      <c r="W136" s="411">
        <f>+V136-L136</f>
        <v>-5053.3508492765395</v>
      </c>
      <c r="X136" s="8" t="s">
        <v>103</v>
      </c>
      <c r="Y136" s="8"/>
    </row>
    <row r="137" spans="1:25" ht="12.75">
      <c r="A137" s="52"/>
      <c r="B137" s="9"/>
      <c r="C137" s="80"/>
      <c r="D137" s="53"/>
      <c r="E137" s="82"/>
      <c r="F137" s="97"/>
      <c r="G137" s="82"/>
      <c r="H137" s="97"/>
      <c r="I137" s="173"/>
      <c r="J137" s="97"/>
      <c r="K137" s="82"/>
      <c r="L137" s="173"/>
      <c r="M137" s="283"/>
      <c r="N137" s="420"/>
      <c r="O137" s="425"/>
      <c r="P137" s="283"/>
      <c r="Q137" s="420"/>
      <c r="R137" s="74"/>
      <c r="S137" s="8"/>
      <c r="T137" s="8"/>
      <c r="U137" s="406"/>
      <c r="V137" s="8"/>
      <c r="W137" s="406"/>
      <c r="X137" s="8"/>
      <c r="Y137" s="8"/>
    </row>
    <row r="138" spans="1:25" ht="12.75">
      <c r="A138" s="67" t="s">
        <v>105</v>
      </c>
      <c r="B138" s="68"/>
      <c r="C138" s="101" t="s">
        <v>23</v>
      </c>
      <c r="D138" s="117" t="s">
        <v>20</v>
      </c>
      <c r="E138" s="82">
        <v>53327</v>
      </c>
      <c r="F138" s="97">
        <v>51646</v>
      </c>
      <c r="G138" s="82">
        <v>63232</v>
      </c>
      <c r="H138" s="97">
        <v>62859</v>
      </c>
      <c r="I138" s="173">
        <v>19703</v>
      </c>
      <c r="J138" s="113">
        <v>19287</v>
      </c>
      <c r="K138" s="82">
        <v>24325</v>
      </c>
      <c r="L138" s="264">
        <v>24198</v>
      </c>
      <c r="M138" s="283">
        <v>205.4</v>
      </c>
      <c r="N138" s="420">
        <v>201</v>
      </c>
      <c r="O138" s="425">
        <f>IF(M138-N138=0,"-",(M138-N138)/N138*100)</f>
        <v>2.1890547263681621</v>
      </c>
      <c r="P138" s="283">
        <v>1005.9</v>
      </c>
      <c r="Q138" s="420">
        <v>1000.7</v>
      </c>
      <c r="R138" s="74">
        <f>IF(P138-Q138=0,"-",(P138-Q138)/Q138*100)</f>
        <v>0.51963625462175789</v>
      </c>
      <c r="S138" s="8"/>
      <c r="T138" s="8"/>
      <c r="U138" s="406"/>
      <c r="V138" s="8"/>
      <c r="W138" s="406"/>
      <c r="X138" s="8"/>
      <c r="Y138" s="8"/>
    </row>
    <row r="139" spans="1:25" ht="12.75">
      <c r="A139" s="52"/>
      <c r="B139" s="9"/>
      <c r="C139" s="80"/>
      <c r="D139" s="117" t="s">
        <v>24</v>
      </c>
      <c r="E139" s="82">
        <v>12172</v>
      </c>
      <c r="F139" s="97">
        <v>11871</v>
      </c>
      <c r="G139" s="82">
        <v>12797</v>
      </c>
      <c r="H139" s="97">
        <v>12462</v>
      </c>
      <c r="I139" s="173">
        <v>6642</v>
      </c>
      <c r="J139" s="113">
        <v>6598</v>
      </c>
      <c r="K139" s="82">
        <v>6993</v>
      </c>
      <c r="L139" s="264">
        <v>6850</v>
      </c>
      <c r="M139" s="283">
        <v>69.2</v>
      </c>
      <c r="N139" s="420">
        <v>68.8</v>
      </c>
      <c r="O139" s="425">
        <f>IF(M139-N139=0,"-",(M139-N139)/N139*100)</f>
        <v>0.58139534883721766</v>
      </c>
      <c r="P139" s="283">
        <v>289.2</v>
      </c>
      <c r="Q139" s="420">
        <v>283.3</v>
      </c>
      <c r="R139" s="74">
        <f>IF(P139-Q139=0,"-",(P139-Q139)/Q139*100)</f>
        <v>2.0825979527003096</v>
      </c>
      <c r="S139" s="8"/>
      <c r="T139" s="8"/>
      <c r="U139" s="406"/>
      <c r="V139" s="8"/>
      <c r="W139" s="406"/>
      <c r="X139" s="8"/>
      <c r="Y139" s="8"/>
    </row>
    <row r="140" spans="1:25" ht="12.75">
      <c r="A140" s="78"/>
      <c r="B140" s="79" t="s">
        <v>25</v>
      </c>
      <c r="C140" s="80">
        <v>113.3</v>
      </c>
      <c r="D140" s="117" t="s">
        <v>26</v>
      </c>
      <c r="E140" s="82">
        <f t="shared" ref="E140:N140" si="31">E138+E139</f>
        <v>65499</v>
      </c>
      <c r="F140" s="97">
        <f t="shared" si="31"/>
        <v>63517</v>
      </c>
      <c r="G140" s="82">
        <f t="shared" si="31"/>
        <v>76029</v>
      </c>
      <c r="H140" s="97">
        <f t="shared" si="31"/>
        <v>75321</v>
      </c>
      <c r="I140" s="173">
        <f t="shared" si="31"/>
        <v>26345</v>
      </c>
      <c r="J140" s="97">
        <f t="shared" si="31"/>
        <v>25885</v>
      </c>
      <c r="K140" s="82">
        <f t="shared" si="31"/>
        <v>31318</v>
      </c>
      <c r="L140" s="173">
        <f t="shared" si="31"/>
        <v>31048</v>
      </c>
      <c r="M140" s="283">
        <f t="shared" si="31"/>
        <v>274.60000000000002</v>
      </c>
      <c r="N140" s="420">
        <f t="shared" si="31"/>
        <v>269.8</v>
      </c>
      <c r="O140" s="425">
        <f>IF(M140-N140=0,"-",(M140-N140)/N140*100)</f>
        <v>1.7790956263899225</v>
      </c>
      <c r="P140" s="283">
        <f>P138+P139</f>
        <v>1295.0999999999999</v>
      </c>
      <c r="Q140" s="420">
        <f>Q138+Q139</f>
        <v>1284</v>
      </c>
      <c r="R140" s="74">
        <f>IF(P140-Q140=0,"-",(P140-Q140)/Q140*100)</f>
        <v>0.86448598130840404</v>
      </c>
      <c r="S140" s="8"/>
      <c r="T140" s="86">
        <f>+P140*1000000/C140/365</f>
        <v>31317.027167539207</v>
      </c>
      <c r="U140" s="406">
        <f>+T140-K140</f>
        <v>-0.97283246079314267</v>
      </c>
      <c r="V140" s="86">
        <f>+Q140*1000000/C140/366</f>
        <v>30963.783948027147</v>
      </c>
      <c r="W140" s="411">
        <f>+V140-L140</f>
        <v>-84.216051972853165</v>
      </c>
      <c r="X140" s="8"/>
      <c r="Y140" s="8"/>
    </row>
    <row r="141" spans="1:25" ht="12.75">
      <c r="A141" s="52"/>
      <c r="B141" s="9"/>
      <c r="C141" s="80"/>
      <c r="D141" s="53"/>
      <c r="E141" s="82"/>
      <c r="F141" s="97"/>
      <c r="G141" s="82"/>
      <c r="H141" s="97"/>
      <c r="I141" s="173"/>
      <c r="J141" s="97"/>
      <c r="K141" s="82"/>
      <c r="L141" s="173"/>
      <c r="M141" s="283"/>
      <c r="N141" s="420"/>
      <c r="O141" s="425"/>
      <c r="P141" s="283"/>
      <c r="Q141" s="420"/>
      <c r="R141" s="74"/>
      <c r="S141" s="8"/>
      <c r="T141" s="8"/>
      <c r="U141" s="406"/>
      <c r="V141" s="8"/>
      <c r="W141" s="406"/>
      <c r="X141" s="8"/>
      <c r="Y141" s="8"/>
    </row>
    <row r="142" spans="1:25" ht="12.75">
      <c r="A142" s="67" t="s">
        <v>170</v>
      </c>
      <c r="B142" s="68"/>
      <c r="C142" s="80"/>
      <c r="D142" s="117" t="s">
        <v>20</v>
      </c>
      <c r="E142" s="426">
        <v>109116.25</v>
      </c>
      <c r="F142" s="427">
        <v>110390</v>
      </c>
      <c r="G142" s="426">
        <v>121970</v>
      </c>
      <c r="H142" s="427">
        <v>122621.06</v>
      </c>
      <c r="I142" s="428">
        <v>39052</v>
      </c>
      <c r="J142" s="427">
        <v>39099</v>
      </c>
      <c r="K142" s="426">
        <v>45245</v>
      </c>
      <c r="L142" s="428">
        <v>45114</v>
      </c>
      <c r="M142" s="429">
        <v>163.5</v>
      </c>
      <c r="N142" s="430">
        <v>163.69999999999999</v>
      </c>
      <c r="O142" s="425">
        <f>IF(M142-N142=0,"-",(M142-N142)/N142*100)</f>
        <v>-0.12217470983505721</v>
      </c>
      <c r="P142" s="429">
        <v>751.4</v>
      </c>
      <c r="Q142" s="430">
        <v>751.3</v>
      </c>
      <c r="R142" s="74">
        <f>IF(P142-Q142=0,"-",(P142-Q142)/Q142*100)</f>
        <v>1.3310262212168607E-2</v>
      </c>
      <c r="S142" s="8"/>
      <c r="T142" s="8"/>
      <c r="U142" s="406"/>
      <c r="V142" s="8"/>
      <c r="W142" s="406"/>
      <c r="X142" s="8"/>
      <c r="Y142" s="8"/>
    </row>
    <row r="143" spans="1:25" ht="12.75">
      <c r="A143" s="52"/>
      <c r="B143" s="9"/>
      <c r="C143" s="80"/>
      <c r="D143" s="117" t="s">
        <v>24</v>
      </c>
      <c r="E143" s="426">
        <v>24378</v>
      </c>
      <c r="F143" s="427">
        <v>24071</v>
      </c>
      <c r="G143" s="426">
        <v>24872</v>
      </c>
      <c r="H143" s="427">
        <v>24695</v>
      </c>
      <c r="I143" s="428">
        <v>9661</v>
      </c>
      <c r="J143" s="427">
        <v>9543</v>
      </c>
      <c r="K143" s="426">
        <v>10000</v>
      </c>
      <c r="L143" s="428">
        <v>9858</v>
      </c>
      <c r="M143" s="429">
        <v>40.4</v>
      </c>
      <c r="N143" s="430">
        <v>39.9</v>
      </c>
      <c r="O143" s="425">
        <f>IF(M143-N143=0,"-",(M143-N143)/N143*100)</f>
        <v>1.2531328320802007</v>
      </c>
      <c r="P143" s="429">
        <v>166.1</v>
      </c>
      <c r="Q143" s="430">
        <v>164.2</v>
      </c>
      <c r="R143" s="74">
        <f>IF(P143-Q143=0,"-",(P143-Q143)/Q143*100)</f>
        <v>1.1571254567600524</v>
      </c>
      <c r="S143" s="8"/>
      <c r="T143" s="8"/>
      <c r="U143" s="406"/>
      <c r="V143" s="8"/>
      <c r="W143" s="406"/>
      <c r="X143" s="8"/>
      <c r="Y143" s="8"/>
    </row>
    <row r="144" spans="1:25" ht="12.75">
      <c r="A144" s="67"/>
      <c r="B144" s="79" t="s">
        <v>25</v>
      </c>
      <c r="C144" s="80">
        <v>45.5</v>
      </c>
      <c r="D144" s="117" t="s">
        <v>26</v>
      </c>
      <c r="E144" s="426">
        <f>+E142+E143</f>
        <v>133494.25</v>
      </c>
      <c r="F144" s="427">
        <f t="shared" ref="F144:N144" si="32">+F142+F143</f>
        <v>134461</v>
      </c>
      <c r="G144" s="426">
        <f t="shared" si="32"/>
        <v>146842</v>
      </c>
      <c r="H144" s="427">
        <f t="shared" si="32"/>
        <v>147316.06</v>
      </c>
      <c r="I144" s="428">
        <f t="shared" si="32"/>
        <v>48713</v>
      </c>
      <c r="J144" s="427">
        <f t="shared" si="32"/>
        <v>48642</v>
      </c>
      <c r="K144" s="426">
        <f t="shared" si="32"/>
        <v>55245</v>
      </c>
      <c r="L144" s="428">
        <f t="shared" si="32"/>
        <v>54972</v>
      </c>
      <c r="M144" s="429">
        <f t="shared" si="32"/>
        <v>203.9</v>
      </c>
      <c r="N144" s="430">
        <f t="shared" si="32"/>
        <v>203.6</v>
      </c>
      <c r="O144" s="425">
        <f>IF(M144-N144=0,"-",(M144-N144)/N144*100)</f>
        <v>0.14734774066798201</v>
      </c>
      <c r="P144" s="429">
        <f>+P142+P143</f>
        <v>917.5</v>
      </c>
      <c r="Q144" s="430">
        <f>+Q142+Q143</f>
        <v>915.5</v>
      </c>
      <c r="R144" s="74">
        <f>IF(P144-Q144=0,"-",(P144-Q144)/Q144*100)</f>
        <v>0.21845985800109227</v>
      </c>
      <c r="S144" s="8"/>
      <c r="T144" s="86">
        <f>+P144*1000000/C144/365</f>
        <v>55246.12373927443</v>
      </c>
      <c r="U144" s="406">
        <f>+T144-K144</f>
        <v>1.1237392744296812</v>
      </c>
      <c r="V144" s="86">
        <f>+Q144*1000000/C144/366</f>
        <v>54975.079565243497</v>
      </c>
      <c r="W144" s="411">
        <f>+V144-L144</f>
        <v>3.0795652434971998</v>
      </c>
      <c r="X144" s="8"/>
      <c r="Y144" s="8"/>
    </row>
    <row r="145" spans="1:25" ht="12.75">
      <c r="A145" s="52"/>
      <c r="B145" s="9"/>
      <c r="C145" s="80"/>
      <c r="D145" s="53"/>
      <c r="E145" s="426"/>
      <c r="F145" s="427"/>
      <c r="G145" s="426"/>
      <c r="H145" s="427"/>
      <c r="I145" s="428"/>
      <c r="J145" s="427"/>
      <c r="K145" s="426"/>
      <c r="L145" s="428"/>
      <c r="M145" s="429"/>
      <c r="N145" s="430"/>
      <c r="O145" s="431"/>
      <c r="P145" s="432"/>
      <c r="Q145" s="430"/>
      <c r="R145" s="433"/>
      <c r="S145" s="8"/>
      <c r="T145" s="8"/>
      <c r="U145" s="406"/>
      <c r="V145" s="8"/>
      <c r="W145" s="406"/>
      <c r="X145" s="8"/>
      <c r="Y145" s="8"/>
    </row>
    <row r="146" spans="1:25" ht="12.75">
      <c r="A146" s="67" t="s">
        <v>108</v>
      </c>
      <c r="B146" s="68"/>
      <c r="C146" s="80"/>
      <c r="D146" s="117" t="s">
        <v>20</v>
      </c>
      <c r="E146" s="426">
        <v>84991</v>
      </c>
      <c r="F146" s="427">
        <v>85245</v>
      </c>
      <c r="G146" s="426">
        <v>87688</v>
      </c>
      <c r="H146" s="427">
        <v>87986</v>
      </c>
      <c r="I146" s="428">
        <v>40325</v>
      </c>
      <c r="J146" s="427">
        <v>40582</v>
      </c>
      <c r="K146" s="426">
        <v>43842</v>
      </c>
      <c r="L146" s="428">
        <v>44010</v>
      </c>
      <c r="M146" s="429">
        <v>180.7</v>
      </c>
      <c r="N146" s="430">
        <v>181.8</v>
      </c>
      <c r="O146" s="425">
        <f>IF(M146-N146=0,"-",(M146-N146)/N146*100)</f>
        <v>-0.60506050605061756</v>
      </c>
      <c r="P146" s="429">
        <v>779.3</v>
      </c>
      <c r="Q146" s="430">
        <v>784.5</v>
      </c>
      <c r="R146" s="74">
        <f>IF(P146-Q146=0,"-",(P146-Q146)/Q146*100)</f>
        <v>-0.66284257488846976</v>
      </c>
      <c r="S146" s="8"/>
      <c r="T146" s="8"/>
      <c r="U146" s="406"/>
      <c r="V146" s="8"/>
      <c r="W146" s="406"/>
      <c r="X146" s="8"/>
      <c r="Y146" s="8"/>
    </row>
    <row r="147" spans="1:25" ht="12.75">
      <c r="A147" s="52"/>
      <c r="B147" s="9"/>
      <c r="C147" s="80"/>
      <c r="D147" s="117" t="s">
        <v>24</v>
      </c>
      <c r="E147" s="426">
        <v>14542.87</v>
      </c>
      <c r="F147" s="427">
        <v>14648</v>
      </c>
      <c r="G147" s="426">
        <v>14668</v>
      </c>
      <c r="H147" s="427">
        <v>14885</v>
      </c>
      <c r="I147" s="428">
        <v>8427</v>
      </c>
      <c r="J147" s="427">
        <v>8392</v>
      </c>
      <c r="K147" s="426">
        <v>8578</v>
      </c>
      <c r="L147" s="428">
        <v>8587</v>
      </c>
      <c r="M147" s="429">
        <v>37.799999999999997</v>
      </c>
      <c r="N147" s="430">
        <v>37.6</v>
      </c>
      <c r="O147" s="425">
        <f>IF(M147-N147=0,"-",(M147-N147)/N147*100)</f>
        <v>0.53191489361700994</v>
      </c>
      <c r="P147" s="429">
        <v>152.5</v>
      </c>
      <c r="Q147" s="430">
        <v>153.1</v>
      </c>
      <c r="R147" s="74">
        <f>IF(P147-Q147=0,"-",(P147-Q147)/Q147*100)</f>
        <v>-0.39190071848464686</v>
      </c>
      <c r="S147" s="8"/>
      <c r="T147" s="8"/>
      <c r="U147" s="406"/>
      <c r="V147" s="8"/>
      <c r="W147" s="406"/>
      <c r="X147" s="8"/>
      <c r="Y147" s="8"/>
    </row>
    <row r="148" spans="1:25" ht="12.75">
      <c r="A148" s="67"/>
      <c r="B148" s="79" t="s">
        <v>25</v>
      </c>
      <c r="C148" s="80">
        <v>48.7</v>
      </c>
      <c r="D148" s="117" t="s">
        <v>26</v>
      </c>
      <c r="E148" s="426">
        <f>+E146+E147</f>
        <v>99533.87</v>
      </c>
      <c r="F148" s="427">
        <f t="shared" ref="F148:N148" si="33">+F146+F147</f>
        <v>99893</v>
      </c>
      <c r="G148" s="426">
        <f t="shared" si="33"/>
        <v>102356</v>
      </c>
      <c r="H148" s="427">
        <f t="shared" si="33"/>
        <v>102871</v>
      </c>
      <c r="I148" s="428">
        <f t="shared" si="33"/>
        <v>48752</v>
      </c>
      <c r="J148" s="427">
        <f t="shared" si="33"/>
        <v>48974</v>
      </c>
      <c r="K148" s="426">
        <f t="shared" si="33"/>
        <v>52420</v>
      </c>
      <c r="L148" s="428">
        <f t="shared" si="33"/>
        <v>52597</v>
      </c>
      <c r="M148" s="429">
        <f t="shared" si="33"/>
        <v>218.5</v>
      </c>
      <c r="N148" s="430">
        <f t="shared" si="33"/>
        <v>219.4</v>
      </c>
      <c r="O148" s="425">
        <f>IF(M148-N148=0,"-",(M148-N148)/N148*100)</f>
        <v>-0.41020966271650205</v>
      </c>
      <c r="P148" s="429">
        <f>+P146+P147</f>
        <v>931.8</v>
      </c>
      <c r="Q148" s="430">
        <f>+Q146+Q147</f>
        <v>937.6</v>
      </c>
      <c r="R148" s="74">
        <f>IF(P148-Q148=0,"-",(P148-Q148)/Q148*100)</f>
        <v>-0.61860068259386392</v>
      </c>
      <c r="S148" s="8"/>
      <c r="T148" s="86">
        <f>+P148*1000000/C148/365</f>
        <v>52420.466372253941</v>
      </c>
      <c r="U148" s="406">
        <f>+T148-K148</f>
        <v>0.46637225394078996</v>
      </c>
      <c r="V148" s="86">
        <f>+Q148*1000000/C148/366</f>
        <v>52602.641352767583</v>
      </c>
      <c r="W148" s="411">
        <f>+V148-L148</f>
        <v>5.6413527675831574</v>
      </c>
      <c r="X148" s="8"/>
      <c r="Y148" s="8"/>
    </row>
    <row r="149" spans="1:25" ht="12.75">
      <c r="A149" s="52"/>
      <c r="B149" s="9"/>
      <c r="C149" s="80"/>
      <c r="D149" s="53"/>
      <c r="E149" s="82"/>
      <c r="F149" s="97"/>
      <c r="G149" s="82"/>
      <c r="H149" s="97"/>
      <c r="I149" s="173"/>
      <c r="J149" s="97"/>
      <c r="K149" s="82"/>
      <c r="L149" s="173"/>
      <c r="M149" s="283"/>
      <c r="N149" s="420"/>
      <c r="O149" s="425"/>
      <c r="P149" s="283"/>
      <c r="Q149" s="420"/>
      <c r="R149" s="74"/>
      <c r="S149" s="8"/>
      <c r="T149" s="8"/>
      <c r="U149" s="406"/>
      <c r="V149" s="8"/>
      <c r="W149" s="406"/>
      <c r="X149" s="8"/>
      <c r="Y149" s="8"/>
    </row>
    <row r="150" spans="1:25" ht="12.75">
      <c r="A150" s="67" t="s">
        <v>109</v>
      </c>
      <c r="B150" s="68"/>
      <c r="C150" s="80"/>
      <c r="D150" s="117" t="s">
        <v>20</v>
      </c>
      <c r="E150" s="82">
        <v>81440</v>
      </c>
      <c r="F150" s="97">
        <v>79937</v>
      </c>
      <c r="G150" s="82">
        <v>92982</v>
      </c>
      <c r="H150" s="97">
        <v>92226</v>
      </c>
      <c r="I150" s="173">
        <v>24478</v>
      </c>
      <c r="J150" s="97">
        <v>24095</v>
      </c>
      <c r="K150" s="82">
        <v>28275</v>
      </c>
      <c r="L150" s="173">
        <v>28101</v>
      </c>
      <c r="M150" s="283">
        <v>300.39999999999998</v>
      </c>
      <c r="N150" s="420">
        <v>295.7</v>
      </c>
      <c r="O150" s="425">
        <f>IF(M150-N150=0,"-",(M150-N150)/N150*100)</f>
        <v>1.5894487656408485</v>
      </c>
      <c r="P150" s="283">
        <v>1376.7</v>
      </c>
      <c r="Q150" s="420">
        <v>1372</v>
      </c>
      <c r="R150" s="74">
        <f>IF(P150-Q150=0,"-",(P150-Q150)/Q150*100)</f>
        <v>0.34256559766764177</v>
      </c>
      <c r="S150" s="8"/>
      <c r="T150" s="8"/>
      <c r="U150" s="406"/>
      <c r="V150" s="8"/>
      <c r="W150" s="406"/>
      <c r="X150" s="8"/>
      <c r="Y150" s="8"/>
    </row>
    <row r="151" spans="1:25" ht="12.75">
      <c r="A151" s="67" t="s">
        <v>202</v>
      </c>
      <c r="B151" s="68"/>
      <c r="C151" s="80"/>
      <c r="D151" s="117" t="s">
        <v>24</v>
      </c>
      <c r="E151" s="82">
        <v>21366</v>
      </c>
      <c r="F151" s="97">
        <v>21397</v>
      </c>
      <c r="G151" s="82">
        <v>22301</v>
      </c>
      <c r="H151" s="97">
        <v>22087</v>
      </c>
      <c r="I151" s="173">
        <v>7910</v>
      </c>
      <c r="J151" s="97">
        <v>7845</v>
      </c>
      <c r="K151" s="82">
        <v>8186</v>
      </c>
      <c r="L151" s="173">
        <v>8070</v>
      </c>
      <c r="M151" s="283">
        <v>97.1</v>
      </c>
      <c r="N151" s="420">
        <v>96.3</v>
      </c>
      <c r="O151" s="425">
        <f>IF(M151-N151=0,"-",(M151-N151)/N151*100)</f>
        <v>0.8307372793354072</v>
      </c>
      <c r="P151" s="283">
        <v>398.6</v>
      </c>
      <c r="Q151" s="420">
        <v>394</v>
      </c>
      <c r="R151" s="74">
        <f>IF(P151-Q151=0,"-",(P151-Q151)/Q151*100)</f>
        <v>1.1675126903553357</v>
      </c>
      <c r="S151" s="8"/>
      <c r="T151" s="8"/>
      <c r="U151" s="406"/>
      <c r="V151" s="8"/>
      <c r="W151" s="406"/>
      <c r="X151" s="8"/>
      <c r="Y151" s="8"/>
    </row>
    <row r="152" spans="1:25" ht="12.75">
      <c r="A152" s="78"/>
      <c r="B152" s="79" t="s">
        <v>25</v>
      </c>
      <c r="C152" s="80">
        <v>133.4</v>
      </c>
      <c r="D152" s="117" t="s">
        <v>26</v>
      </c>
      <c r="E152" s="82">
        <f t="shared" ref="E152:N152" si="34">E150+E151</f>
        <v>102806</v>
      </c>
      <c r="F152" s="97">
        <f t="shared" si="34"/>
        <v>101334</v>
      </c>
      <c r="G152" s="82">
        <f t="shared" si="34"/>
        <v>115283</v>
      </c>
      <c r="H152" s="97">
        <f t="shared" si="34"/>
        <v>114313</v>
      </c>
      <c r="I152" s="173">
        <f t="shared" si="34"/>
        <v>32388</v>
      </c>
      <c r="J152" s="97">
        <f t="shared" si="34"/>
        <v>31940</v>
      </c>
      <c r="K152" s="82">
        <f t="shared" si="34"/>
        <v>36461</v>
      </c>
      <c r="L152" s="173">
        <f t="shared" si="34"/>
        <v>36171</v>
      </c>
      <c r="M152" s="283">
        <f t="shared" si="34"/>
        <v>397.5</v>
      </c>
      <c r="N152" s="420">
        <f t="shared" si="34"/>
        <v>392</v>
      </c>
      <c r="O152" s="425">
        <f>IF(M152-N152=0,"-",(M152-N152)/N152*100)</f>
        <v>1.403061224489796</v>
      </c>
      <c r="P152" s="283">
        <f>P150+P151</f>
        <v>1775.3000000000002</v>
      </c>
      <c r="Q152" s="420">
        <f>Q150+Q151</f>
        <v>1766</v>
      </c>
      <c r="R152" s="74">
        <f>IF(P152-Q152=0,"-",(P152-Q152)/Q152*100)</f>
        <v>0.52661381653455164</v>
      </c>
      <c r="S152" s="8"/>
      <c r="T152" s="86">
        <f>+P152*1000000/C152/365</f>
        <v>36460.536854860242</v>
      </c>
      <c r="U152" s="406">
        <f>+T152-K152</f>
        <v>-0.46314513975812588</v>
      </c>
      <c r="V152" s="86">
        <f>+Q152*1000000/C152/366</f>
        <v>36170.439370478693</v>
      </c>
      <c r="W152" s="411">
        <f>+V152-L152</f>
        <v>-0.56062952130741905</v>
      </c>
      <c r="X152" s="8"/>
      <c r="Y152" s="8"/>
    </row>
    <row r="153" spans="1:25" ht="12.75">
      <c r="A153" s="52"/>
      <c r="B153" s="9"/>
      <c r="C153" s="80"/>
      <c r="D153" s="53"/>
      <c r="E153" s="82"/>
      <c r="F153" s="97"/>
      <c r="G153" s="82"/>
      <c r="H153" s="97"/>
      <c r="I153" s="173"/>
      <c r="J153" s="97"/>
      <c r="K153" s="82"/>
      <c r="L153" s="173"/>
      <c r="M153" s="283"/>
      <c r="N153" s="420"/>
      <c r="O153" s="425"/>
      <c r="P153" s="283"/>
      <c r="Q153" s="420"/>
      <c r="R153" s="74"/>
      <c r="S153" s="8"/>
      <c r="T153" s="8"/>
      <c r="U153" s="406"/>
      <c r="V153" s="8"/>
      <c r="W153" s="411"/>
      <c r="X153" s="8"/>
      <c r="Y153" s="8"/>
    </row>
    <row r="154" spans="1:25" ht="12.75">
      <c r="A154" s="67" t="s">
        <v>111</v>
      </c>
      <c r="B154" s="68"/>
      <c r="C154" s="80"/>
      <c r="D154" s="117" t="s">
        <v>20</v>
      </c>
      <c r="E154" s="82">
        <v>10634</v>
      </c>
      <c r="F154" s="97">
        <v>10421</v>
      </c>
      <c r="G154" s="82">
        <v>15824</v>
      </c>
      <c r="H154" s="97">
        <v>15567</v>
      </c>
      <c r="I154" s="173">
        <v>9785</v>
      </c>
      <c r="J154" s="97">
        <v>9584</v>
      </c>
      <c r="K154" s="82">
        <v>14610</v>
      </c>
      <c r="L154" s="173">
        <v>14350</v>
      </c>
      <c r="M154" s="283">
        <v>32.9</v>
      </c>
      <c r="N154" s="420">
        <v>32.299999999999997</v>
      </c>
      <c r="O154" s="425">
        <f>IF(M154-N154=0,"-",(M154-N154)/N154*100)</f>
        <v>1.8575851393188898</v>
      </c>
      <c r="P154" s="283">
        <v>195.2</v>
      </c>
      <c r="Q154" s="420">
        <v>191.7</v>
      </c>
      <c r="R154" s="74">
        <f>IF(P154-Q154=0,"-",(P154-Q154)/Q154*100)</f>
        <v>1.8257694314032342</v>
      </c>
      <c r="S154" s="8"/>
      <c r="T154" s="8"/>
      <c r="U154" s="406"/>
      <c r="V154" s="8"/>
      <c r="W154" s="406"/>
      <c r="X154" s="8"/>
      <c r="Y154" s="8"/>
    </row>
    <row r="155" spans="1:25" ht="12.75">
      <c r="A155" s="99" t="s">
        <v>180</v>
      </c>
      <c r="B155" s="68"/>
      <c r="C155" s="80"/>
      <c r="D155" s="117" t="s">
        <v>24</v>
      </c>
      <c r="E155" s="82">
        <v>3385</v>
      </c>
      <c r="F155" s="97">
        <v>3411</v>
      </c>
      <c r="G155" s="82">
        <v>3862</v>
      </c>
      <c r="H155" s="97">
        <v>3959</v>
      </c>
      <c r="I155" s="173">
        <v>3084</v>
      </c>
      <c r="J155" s="97">
        <v>3109</v>
      </c>
      <c r="K155" s="82">
        <v>3539</v>
      </c>
      <c r="L155" s="173">
        <v>3612</v>
      </c>
      <c r="M155" s="283">
        <v>10.4</v>
      </c>
      <c r="N155" s="420">
        <v>10.4</v>
      </c>
      <c r="O155" s="425" t="str">
        <f>IF(M155-N155=0,"-",(M155-N155)/N155*100)</f>
        <v>-</v>
      </c>
      <c r="P155" s="283">
        <v>47.3</v>
      </c>
      <c r="Q155" s="420">
        <v>48.2</v>
      </c>
      <c r="R155" s="74">
        <f>IF(P155-Q155=0,"-",(P155-Q155)/Q155*100)</f>
        <v>-1.8672199170124599</v>
      </c>
      <c r="S155" s="8"/>
      <c r="T155" s="8"/>
      <c r="U155" s="406"/>
      <c r="V155" s="8"/>
      <c r="W155" s="406"/>
      <c r="X155" s="8"/>
      <c r="Y155" s="8"/>
    </row>
    <row r="156" spans="1:25" ht="12.75">
      <c r="A156" s="78"/>
      <c r="B156" s="79" t="s">
        <v>25</v>
      </c>
      <c r="C156" s="80">
        <v>36.6</v>
      </c>
      <c r="D156" s="117" t="s">
        <v>26</v>
      </c>
      <c r="E156" s="82">
        <f t="shared" ref="E156:N156" si="35">E154+E155</f>
        <v>14019</v>
      </c>
      <c r="F156" s="97">
        <f t="shared" si="35"/>
        <v>13832</v>
      </c>
      <c r="G156" s="82">
        <f t="shared" si="35"/>
        <v>19686</v>
      </c>
      <c r="H156" s="97">
        <f t="shared" si="35"/>
        <v>19526</v>
      </c>
      <c r="I156" s="173">
        <f t="shared" si="35"/>
        <v>12869</v>
      </c>
      <c r="J156" s="97">
        <f t="shared" si="35"/>
        <v>12693</v>
      </c>
      <c r="K156" s="82">
        <f t="shared" si="35"/>
        <v>18149</v>
      </c>
      <c r="L156" s="173">
        <f t="shared" si="35"/>
        <v>17962</v>
      </c>
      <c r="M156" s="283">
        <f t="shared" si="35"/>
        <v>43.3</v>
      </c>
      <c r="N156" s="420">
        <f t="shared" si="35"/>
        <v>42.699999999999996</v>
      </c>
      <c r="O156" s="425">
        <f>IF(M156-N156=0,"-",(M156-N156)/N156*100)</f>
        <v>1.4051522248243595</v>
      </c>
      <c r="P156" s="283">
        <f>P154+P155</f>
        <v>242.5</v>
      </c>
      <c r="Q156" s="420">
        <f>Q154+Q155</f>
        <v>239.89999999999998</v>
      </c>
      <c r="R156" s="74">
        <f>IF(P156-Q156=0,"-",(P156-Q156)/Q156*100)</f>
        <v>1.0837849103793344</v>
      </c>
      <c r="S156" s="8"/>
      <c r="T156" s="86">
        <f>+P156*1000000/C156/365</f>
        <v>18152.556329066545</v>
      </c>
      <c r="U156" s="406">
        <f>+T156-K156</f>
        <v>3.556329066545004</v>
      </c>
      <c r="V156" s="86">
        <f>+Q156*1000000/C156/366</f>
        <v>17908.865597658929</v>
      </c>
      <c r="W156" s="411">
        <f>+V156-L156</f>
        <v>-53.134402341071109</v>
      </c>
      <c r="X156" s="8"/>
      <c r="Y156" s="8"/>
    </row>
    <row r="157" spans="1:25" ht="12.75">
      <c r="A157" s="52"/>
      <c r="B157" s="9"/>
      <c r="C157" s="80"/>
      <c r="D157" s="53"/>
      <c r="E157" s="82"/>
      <c r="F157" s="97"/>
      <c r="G157" s="82"/>
      <c r="H157" s="97"/>
      <c r="I157" s="173"/>
      <c r="J157" s="97"/>
      <c r="K157" s="82"/>
      <c r="L157" s="173"/>
      <c r="M157" s="283"/>
      <c r="N157" s="420"/>
      <c r="O157" s="425"/>
      <c r="P157" s="283"/>
      <c r="Q157" s="420"/>
      <c r="R157" s="74"/>
      <c r="S157" s="8"/>
      <c r="T157" s="8"/>
      <c r="U157" s="406"/>
      <c r="V157" s="8"/>
      <c r="W157" s="406"/>
      <c r="X157" s="8"/>
      <c r="Y157" s="8"/>
    </row>
    <row r="158" spans="1:25" ht="12.75">
      <c r="A158" s="67" t="s">
        <v>203</v>
      </c>
      <c r="B158" s="68"/>
      <c r="C158" s="80"/>
      <c r="D158" s="117" t="s">
        <v>20</v>
      </c>
      <c r="E158" s="82">
        <v>22453</v>
      </c>
      <c r="F158" s="97">
        <v>21089</v>
      </c>
      <c r="G158" s="82">
        <v>27049</v>
      </c>
      <c r="H158" s="97">
        <v>26073</v>
      </c>
      <c r="I158" s="82">
        <v>22453</v>
      </c>
      <c r="J158" s="97">
        <v>21089</v>
      </c>
      <c r="K158" s="82">
        <v>27049</v>
      </c>
      <c r="L158" s="97">
        <v>26073</v>
      </c>
      <c r="M158" s="283">
        <v>43.7</v>
      </c>
      <c r="N158" s="420">
        <v>41</v>
      </c>
      <c r="O158" s="425">
        <f>IF(M158-N158=0,"-",(M158-N158)/N158*100)</f>
        <v>6.5853658536585442</v>
      </c>
      <c r="P158" s="283">
        <v>208.8</v>
      </c>
      <c r="Q158" s="420">
        <v>201.8</v>
      </c>
      <c r="R158" s="74">
        <f>IF(P158-Q158=0,"-",(P158-Q158)/Q158*100)</f>
        <v>3.4687809712586719</v>
      </c>
      <c r="S158" s="8"/>
      <c r="T158" s="8"/>
      <c r="U158" s="406"/>
      <c r="V158" s="8"/>
      <c r="W158" s="406"/>
      <c r="X158" s="8"/>
      <c r="Y158" s="8"/>
    </row>
    <row r="159" spans="1:25" ht="12.75">
      <c r="A159" s="52"/>
      <c r="B159" s="9"/>
      <c r="C159" s="80"/>
      <c r="D159" s="117" t="s">
        <v>24</v>
      </c>
      <c r="E159" s="82">
        <v>5329</v>
      </c>
      <c r="F159" s="97">
        <v>5046</v>
      </c>
      <c r="G159" s="82">
        <v>5432</v>
      </c>
      <c r="H159" s="97">
        <v>5167</v>
      </c>
      <c r="I159" s="82">
        <v>5329</v>
      </c>
      <c r="J159" s="97">
        <v>5046</v>
      </c>
      <c r="K159" s="82">
        <v>5432</v>
      </c>
      <c r="L159" s="97">
        <v>5167</v>
      </c>
      <c r="M159" s="283">
        <v>10.4</v>
      </c>
      <c r="N159" s="420">
        <v>9.8000000000000007</v>
      </c>
      <c r="O159" s="425">
        <f>IF(M159-N159=0,"-",(M159-N159)/N159*100)</f>
        <v>6.122448979591832</v>
      </c>
      <c r="P159" s="283">
        <v>41.9</v>
      </c>
      <c r="Q159" s="420">
        <v>40</v>
      </c>
      <c r="R159" s="74">
        <f>IF(P159-Q159=0,"-",(P159-Q159)/Q159*100)</f>
        <v>4.7499999999999964</v>
      </c>
      <c r="S159" s="8"/>
      <c r="T159" s="8"/>
      <c r="U159" s="406"/>
      <c r="V159" s="8"/>
      <c r="W159" s="406"/>
      <c r="X159" s="8"/>
      <c r="Y159" s="8"/>
    </row>
    <row r="160" spans="1:25" ht="12.75">
      <c r="A160" s="78"/>
      <c r="B160" s="79" t="s">
        <v>25</v>
      </c>
      <c r="C160" s="80">
        <v>21.5</v>
      </c>
      <c r="D160" s="117" t="s">
        <v>26</v>
      </c>
      <c r="E160" s="82">
        <f t="shared" ref="E160:L160" si="36">+E158+E159</f>
        <v>27782</v>
      </c>
      <c r="F160" s="97">
        <f t="shared" si="36"/>
        <v>26135</v>
      </c>
      <c r="G160" s="82">
        <f t="shared" si="36"/>
        <v>32481</v>
      </c>
      <c r="H160" s="97">
        <f t="shared" si="36"/>
        <v>31240</v>
      </c>
      <c r="I160" s="173">
        <f t="shared" si="36"/>
        <v>27782</v>
      </c>
      <c r="J160" s="97">
        <f t="shared" si="36"/>
        <v>26135</v>
      </c>
      <c r="K160" s="82">
        <f t="shared" si="36"/>
        <v>32481</v>
      </c>
      <c r="L160" s="173">
        <f t="shared" si="36"/>
        <v>31240</v>
      </c>
      <c r="M160" s="283">
        <f>M158+M159</f>
        <v>54.1</v>
      </c>
      <c r="N160" s="420">
        <f>N158+N159</f>
        <v>50.8</v>
      </c>
      <c r="O160" s="425">
        <f>IF(M160-N160=0,"-",(M160-N160)/N160*100)</f>
        <v>6.4960629921259931</v>
      </c>
      <c r="P160" s="283">
        <f>P158+P159</f>
        <v>250.70000000000002</v>
      </c>
      <c r="Q160" s="420">
        <f>Q158+Q159</f>
        <v>241.8</v>
      </c>
      <c r="R160" s="74">
        <f>IF(P160-Q160=0,"-",(P160-Q160)/Q160*100)</f>
        <v>3.6807278742762635</v>
      </c>
      <c r="S160" s="8"/>
      <c r="T160" s="86">
        <f>+P160*1000000/C160/365</f>
        <v>31946.479770627593</v>
      </c>
      <c r="U160" s="406">
        <f>+T160-K160</f>
        <v>-534.5202293724069</v>
      </c>
      <c r="V160" s="86">
        <f>+Q160*1000000/C160/366</f>
        <v>30728.173846740374</v>
      </c>
      <c r="W160" s="411">
        <f>+V160-L160</f>
        <v>-511.82615325962615</v>
      </c>
      <c r="X160" s="8"/>
      <c r="Y160" s="8"/>
    </row>
    <row r="161" spans="1:25" ht="12.75">
      <c r="A161" s="52"/>
      <c r="B161" s="9"/>
      <c r="C161" s="80"/>
      <c r="D161" s="53"/>
      <c r="E161" s="82"/>
      <c r="F161" s="97"/>
      <c r="G161" s="82"/>
      <c r="H161" s="97"/>
      <c r="I161" s="173"/>
      <c r="J161" s="97"/>
      <c r="K161" s="82"/>
      <c r="L161" s="173"/>
      <c r="M161" s="283"/>
      <c r="N161" s="420"/>
      <c r="O161" s="425"/>
      <c r="P161" s="283"/>
      <c r="Q161" s="420"/>
      <c r="R161" s="74"/>
      <c r="S161" s="8"/>
      <c r="T161" s="8"/>
      <c r="U161" s="406"/>
      <c r="V161" s="8"/>
      <c r="W161" s="406"/>
      <c r="X161" s="8"/>
      <c r="Y161" s="8"/>
    </row>
    <row r="162" spans="1:25" ht="12.75">
      <c r="A162" s="67" t="s">
        <v>113</v>
      </c>
      <c r="B162" s="68"/>
      <c r="C162" s="80"/>
      <c r="D162" s="117" t="s">
        <v>20</v>
      </c>
      <c r="E162" s="426">
        <v>65897</v>
      </c>
      <c r="F162" s="427">
        <v>67495</v>
      </c>
      <c r="G162" s="426">
        <v>69260</v>
      </c>
      <c r="H162" s="427">
        <v>69018</v>
      </c>
      <c r="I162" s="428">
        <v>30871</v>
      </c>
      <c r="J162" s="427">
        <v>31936</v>
      </c>
      <c r="K162" s="426">
        <v>34984.54</v>
      </c>
      <c r="L162" s="428">
        <v>35195</v>
      </c>
      <c r="M162" s="429">
        <v>258.7</v>
      </c>
      <c r="N162" s="430">
        <v>267.7</v>
      </c>
      <c r="O162" s="425">
        <f>IF(M162-N162=0,"-",(M162-N162)/N162*100)</f>
        <v>-3.3619723571161746</v>
      </c>
      <c r="P162" s="429">
        <v>1163.3</v>
      </c>
      <c r="Q162" s="430">
        <v>1173.5</v>
      </c>
      <c r="R162" s="74">
        <f>IF(P162-Q162=0,"-",(P162-Q162)/Q162*100)</f>
        <v>-0.86919471665956927</v>
      </c>
      <c r="S162" s="8"/>
      <c r="T162" s="8"/>
      <c r="U162" s="406"/>
      <c r="V162" s="8"/>
      <c r="W162" s="406"/>
      <c r="X162" s="8"/>
      <c r="Y162" s="8"/>
    </row>
    <row r="163" spans="1:25" ht="12.75">
      <c r="A163" s="52"/>
      <c r="B163" s="9"/>
      <c r="C163" s="80"/>
      <c r="D163" s="117" t="s">
        <v>24</v>
      </c>
      <c r="E163" s="426">
        <v>25053</v>
      </c>
      <c r="F163" s="427">
        <v>25368</v>
      </c>
      <c r="G163" s="426">
        <v>25015</v>
      </c>
      <c r="H163" s="427">
        <v>25030</v>
      </c>
      <c r="I163" s="428">
        <v>15998</v>
      </c>
      <c r="J163" s="427">
        <v>16126</v>
      </c>
      <c r="K163" s="426">
        <v>16025</v>
      </c>
      <c r="L163" s="428">
        <v>16098</v>
      </c>
      <c r="M163" s="429">
        <v>134.1</v>
      </c>
      <c r="N163" s="430">
        <v>135.19999999999999</v>
      </c>
      <c r="O163" s="425">
        <f>IF(M163-N163=0,"-",(M163-N163)/N163*100)</f>
        <v>-0.81360946745561713</v>
      </c>
      <c r="P163" s="429">
        <v>532.9</v>
      </c>
      <c r="Q163" s="430">
        <v>536.70000000000005</v>
      </c>
      <c r="R163" s="74">
        <f>IF(P163-Q163=0,"-",(P163-Q163)/Q163*100)</f>
        <v>-0.70803055710826679</v>
      </c>
      <c r="S163" s="8"/>
      <c r="T163" s="8"/>
      <c r="U163" s="406"/>
      <c r="V163" s="8"/>
      <c r="W163" s="406"/>
      <c r="X163" s="8"/>
      <c r="Y163" s="8"/>
    </row>
    <row r="164" spans="1:25" ht="12.75">
      <c r="A164" s="67"/>
      <c r="B164" s="79" t="s">
        <v>25</v>
      </c>
      <c r="C164" s="80">
        <v>91.1</v>
      </c>
      <c r="D164" s="117" t="s">
        <v>26</v>
      </c>
      <c r="E164" s="426">
        <f>+E162+E163</f>
        <v>90950</v>
      </c>
      <c r="F164" s="427">
        <f t="shared" ref="F164:N164" si="37">+F162+F163</f>
        <v>92863</v>
      </c>
      <c r="G164" s="426">
        <f t="shared" si="37"/>
        <v>94275</v>
      </c>
      <c r="H164" s="427">
        <f t="shared" si="37"/>
        <v>94048</v>
      </c>
      <c r="I164" s="428">
        <f t="shared" si="37"/>
        <v>46869</v>
      </c>
      <c r="J164" s="427">
        <f t="shared" si="37"/>
        <v>48062</v>
      </c>
      <c r="K164" s="426">
        <f t="shared" si="37"/>
        <v>51009.54</v>
      </c>
      <c r="L164" s="428">
        <f t="shared" si="37"/>
        <v>51293</v>
      </c>
      <c r="M164" s="429">
        <f t="shared" si="37"/>
        <v>392.79999999999995</v>
      </c>
      <c r="N164" s="430">
        <f t="shared" si="37"/>
        <v>402.9</v>
      </c>
      <c r="O164" s="425">
        <f>IF(M164-N164=0,"-",(M164-N164)/N164*100)</f>
        <v>-2.5068255150161387</v>
      </c>
      <c r="P164" s="429">
        <f>+P162+P163</f>
        <v>1696.1999999999998</v>
      </c>
      <c r="Q164" s="430">
        <f>+Q162+Q163</f>
        <v>1710.2</v>
      </c>
      <c r="R164" s="74">
        <f>IF(P164-Q164=0,"-",(P164-Q164)/Q164*100)</f>
        <v>-0.81861770553153002</v>
      </c>
      <c r="S164" s="8"/>
      <c r="T164" s="86">
        <f>+P164*1000000/C164/365</f>
        <v>51011.232575974012</v>
      </c>
      <c r="U164" s="406">
        <f>+T164-K164</f>
        <v>1.6925759740115609</v>
      </c>
      <c r="V164" s="86">
        <f>+Q164*1000000/C164/366</f>
        <v>51291.740896030904</v>
      </c>
      <c r="W164" s="411">
        <f>+V164-L164</f>
        <v>-1.2591039690960315</v>
      </c>
      <c r="X164" s="8"/>
      <c r="Y164" s="8"/>
    </row>
    <row r="165" spans="1:25" ht="12.75">
      <c r="A165" s="52"/>
      <c r="B165" s="9"/>
      <c r="C165" s="80"/>
      <c r="D165" s="53"/>
      <c r="E165" s="426"/>
      <c r="F165" s="427"/>
      <c r="G165" s="426"/>
      <c r="H165" s="427"/>
      <c r="I165" s="428"/>
      <c r="J165" s="427"/>
      <c r="K165" s="426"/>
      <c r="L165" s="428"/>
      <c r="M165" s="429"/>
      <c r="N165" s="430"/>
      <c r="O165" s="431"/>
      <c r="P165" s="432"/>
      <c r="Q165" s="430"/>
      <c r="R165" s="74"/>
      <c r="S165" s="8"/>
      <c r="T165" s="8"/>
      <c r="U165" s="406"/>
      <c r="V165" s="8"/>
      <c r="W165" s="406"/>
      <c r="X165" s="8"/>
      <c r="Y165" s="8"/>
    </row>
    <row r="166" spans="1:25" ht="12.75">
      <c r="A166" s="67" t="s">
        <v>115</v>
      </c>
      <c r="B166" s="68"/>
      <c r="C166" s="80"/>
      <c r="D166" s="117" t="s">
        <v>20</v>
      </c>
      <c r="E166" s="426">
        <v>137661.12</v>
      </c>
      <c r="F166" s="427">
        <v>134541</v>
      </c>
      <c r="G166" s="426">
        <v>139229</v>
      </c>
      <c r="H166" s="427">
        <v>136185</v>
      </c>
      <c r="I166" s="428">
        <v>39615</v>
      </c>
      <c r="J166" s="427">
        <v>39272</v>
      </c>
      <c r="K166" s="426">
        <v>42860.85</v>
      </c>
      <c r="L166" s="428">
        <v>42281</v>
      </c>
      <c r="M166" s="429">
        <v>297.8</v>
      </c>
      <c r="N166" s="430">
        <v>295.2</v>
      </c>
      <c r="O166" s="425">
        <f>IF(M166-N166=0,"-",(M166-N166)/N166*100)</f>
        <v>0.88075880758808367</v>
      </c>
      <c r="P166" s="429">
        <v>1278.0999999999999</v>
      </c>
      <c r="Q166" s="430">
        <v>1264.3</v>
      </c>
      <c r="R166" s="74">
        <f>IF(P166-Q166=0,"-",(P166-Q166)/Q166*100)</f>
        <v>1.0915130902475643</v>
      </c>
      <c r="S166" s="8"/>
      <c r="T166" s="8"/>
      <c r="U166" s="406"/>
      <c r="V166" s="8"/>
      <c r="W166" s="406"/>
      <c r="X166" s="8"/>
      <c r="Y166" s="8"/>
    </row>
    <row r="167" spans="1:25" ht="12.75">
      <c r="A167" s="52"/>
      <c r="B167" s="9"/>
      <c r="C167" s="80"/>
      <c r="D167" s="117" t="s">
        <v>24</v>
      </c>
      <c r="E167" s="426">
        <v>27572</v>
      </c>
      <c r="F167" s="427">
        <v>26714.13</v>
      </c>
      <c r="G167" s="426">
        <v>27139.97</v>
      </c>
      <c r="H167" s="427">
        <v>26515</v>
      </c>
      <c r="I167" s="428">
        <v>9295</v>
      </c>
      <c r="J167" s="427">
        <v>9169</v>
      </c>
      <c r="K167" s="426">
        <v>9352</v>
      </c>
      <c r="L167" s="428">
        <v>9261</v>
      </c>
      <c r="M167" s="429">
        <v>69.900000000000006</v>
      </c>
      <c r="N167" s="430">
        <v>68.900000000000006</v>
      </c>
      <c r="O167" s="425">
        <f>IF(M167-N167=0,"-",(M167-N167)/N167*100)</f>
        <v>1.4513788098693758</v>
      </c>
      <c r="P167" s="429">
        <v>278.89999999999998</v>
      </c>
      <c r="Q167" s="430">
        <v>276.89999999999998</v>
      </c>
      <c r="R167" s="74">
        <f>IF(P167-Q167=0,"-",(P167-Q167)/Q167*100)</f>
        <v>0.72228241242325752</v>
      </c>
      <c r="S167" s="8"/>
      <c r="T167" s="8"/>
      <c r="U167" s="406"/>
      <c r="V167" s="8"/>
      <c r="W167" s="406"/>
      <c r="X167" s="8"/>
      <c r="Y167" s="8"/>
    </row>
    <row r="168" spans="1:25" ht="12.75">
      <c r="A168" s="67"/>
      <c r="B168" s="79" t="s">
        <v>25</v>
      </c>
      <c r="C168" s="80">
        <v>81.7</v>
      </c>
      <c r="D168" s="117" t="s">
        <v>26</v>
      </c>
      <c r="E168" s="426">
        <f>+E166+E167</f>
        <v>165233.12</v>
      </c>
      <c r="F168" s="427">
        <f t="shared" ref="F168:N168" si="38">+F166+F167</f>
        <v>161255.13</v>
      </c>
      <c r="G168" s="426">
        <f t="shared" si="38"/>
        <v>166368.97</v>
      </c>
      <c r="H168" s="427">
        <f t="shared" si="38"/>
        <v>162700</v>
      </c>
      <c r="I168" s="428">
        <f t="shared" si="38"/>
        <v>48910</v>
      </c>
      <c r="J168" s="427">
        <f t="shared" si="38"/>
        <v>48441</v>
      </c>
      <c r="K168" s="426">
        <f t="shared" si="38"/>
        <v>52212.85</v>
      </c>
      <c r="L168" s="428">
        <f t="shared" si="38"/>
        <v>51542</v>
      </c>
      <c r="M168" s="429">
        <f t="shared" si="38"/>
        <v>367.70000000000005</v>
      </c>
      <c r="N168" s="430">
        <f t="shared" si="38"/>
        <v>364.1</v>
      </c>
      <c r="O168" s="425">
        <f>IF(M168-N168=0,"-",(M168-N168)/N168*100)</f>
        <v>0.98873935731942397</v>
      </c>
      <c r="P168" s="429">
        <f>+P166+P167</f>
        <v>1557</v>
      </c>
      <c r="Q168" s="430">
        <f>+Q166+Q167</f>
        <v>1541.1999999999998</v>
      </c>
      <c r="R168" s="74">
        <f>IF(P168-Q168=0,"-",(P168-Q168)/Q168*100)</f>
        <v>1.0251751881650781</v>
      </c>
      <c r="S168" s="8"/>
      <c r="T168" s="86">
        <f>+P168*1000000/C168/365</f>
        <v>52212.404218574469</v>
      </c>
      <c r="U168" s="406">
        <f>+T168-K168</f>
        <v>-0.44578142552927602</v>
      </c>
      <c r="V168" s="86">
        <f>+Q168*1000000/C168/366</f>
        <v>51541.358160937976</v>
      </c>
      <c r="W168" s="411">
        <f>+V168-L168</f>
        <v>-0.64183906202379148</v>
      </c>
      <c r="X168" s="8"/>
      <c r="Y168" s="8"/>
    </row>
    <row r="169" spans="1:25" ht="12.75">
      <c r="A169" s="52"/>
      <c r="B169" s="9"/>
      <c r="C169" s="80"/>
      <c r="D169" s="53"/>
      <c r="E169" s="426"/>
      <c r="F169" s="427"/>
      <c r="G169" s="426"/>
      <c r="H169" s="427"/>
      <c r="I169" s="428"/>
      <c r="J169" s="427"/>
      <c r="K169" s="426"/>
      <c r="L169" s="428"/>
      <c r="M169" s="429"/>
      <c r="N169" s="430"/>
      <c r="O169" s="431"/>
      <c r="P169" s="432"/>
      <c r="Q169" s="430"/>
      <c r="R169" s="74"/>
      <c r="S169" s="8"/>
      <c r="T169" s="8"/>
      <c r="U169" s="406"/>
      <c r="V169" s="8"/>
      <c r="W169" s="406"/>
      <c r="X169" s="8"/>
      <c r="Y169" s="8"/>
    </row>
    <row r="170" spans="1:25" ht="12.75">
      <c r="A170" s="67" t="s">
        <v>116</v>
      </c>
      <c r="B170" s="68"/>
      <c r="C170" s="80"/>
      <c r="D170" s="117" t="s">
        <v>20</v>
      </c>
      <c r="E170" s="426">
        <v>169987.87</v>
      </c>
      <c r="F170" s="427">
        <v>169271.25</v>
      </c>
      <c r="G170" s="426">
        <v>171475</v>
      </c>
      <c r="H170" s="427">
        <v>169497</v>
      </c>
      <c r="I170" s="428">
        <v>34145</v>
      </c>
      <c r="J170" s="427">
        <v>34628</v>
      </c>
      <c r="K170" s="426">
        <v>36567</v>
      </c>
      <c r="L170" s="428">
        <v>36597</v>
      </c>
      <c r="M170" s="429">
        <v>857.6</v>
      </c>
      <c r="N170" s="430">
        <v>869.7</v>
      </c>
      <c r="O170" s="425">
        <f>IF(M170-N170=0,"-",(M170-N170)/N170*100)</f>
        <v>-1.3912843509256092</v>
      </c>
      <c r="P170" s="429">
        <v>3643.8</v>
      </c>
      <c r="Q170" s="430">
        <v>3656.7</v>
      </c>
      <c r="R170" s="74">
        <f>IF(P170-Q170=0,"-",(P170-Q170)/Q170*100)</f>
        <v>-0.35277709410122887</v>
      </c>
      <c r="S170" s="8"/>
      <c r="T170" s="8"/>
      <c r="U170" s="406"/>
      <c r="V170" s="8"/>
      <c r="W170" s="406"/>
      <c r="X170" s="8"/>
      <c r="Y170" s="8"/>
    </row>
    <row r="171" spans="1:25" ht="12.75">
      <c r="A171" s="52"/>
      <c r="B171" s="9"/>
      <c r="C171" s="80"/>
      <c r="D171" s="117" t="s">
        <v>24</v>
      </c>
      <c r="E171" s="426">
        <v>48165</v>
      </c>
      <c r="F171" s="427">
        <v>48063</v>
      </c>
      <c r="G171" s="426">
        <v>47760</v>
      </c>
      <c r="H171" s="427">
        <v>47244</v>
      </c>
      <c r="I171" s="428">
        <v>13641</v>
      </c>
      <c r="J171" s="427">
        <v>13764</v>
      </c>
      <c r="K171" s="426">
        <v>13484</v>
      </c>
      <c r="L171" s="428">
        <v>13543</v>
      </c>
      <c r="M171" s="429">
        <v>342.6</v>
      </c>
      <c r="N171" s="430">
        <v>345.7</v>
      </c>
      <c r="O171" s="425">
        <f>IF(M171-N171=0,"-",(M171-N171)/N171*100)</f>
        <v>-0.89673126988717555</v>
      </c>
      <c r="P171" s="429">
        <v>1343.7</v>
      </c>
      <c r="Q171" s="430">
        <v>1353.2</v>
      </c>
      <c r="R171" s="74">
        <f>IF(P171-Q171=0,"-",(P171-Q171)/Q171*100)</f>
        <v>-0.70203960981377467</v>
      </c>
      <c r="S171" s="8"/>
      <c r="T171" s="8"/>
      <c r="U171" s="406"/>
      <c r="V171" s="8"/>
      <c r="W171" s="406"/>
      <c r="X171" s="8"/>
      <c r="Y171" s="8"/>
    </row>
    <row r="172" spans="1:25" ht="12.75">
      <c r="A172" s="67"/>
      <c r="B172" s="79" t="s">
        <v>25</v>
      </c>
      <c r="C172" s="80">
        <v>273</v>
      </c>
      <c r="D172" s="117" t="s">
        <v>26</v>
      </c>
      <c r="E172" s="426">
        <f>+E170+E171</f>
        <v>218152.87</v>
      </c>
      <c r="F172" s="427">
        <f t="shared" ref="F172:N172" si="39">+F170+F171</f>
        <v>217334.25</v>
      </c>
      <c r="G172" s="426">
        <f t="shared" si="39"/>
        <v>219235</v>
      </c>
      <c r="H172" s="427">
        <f t="shared" si="39"/>
        <v>216741</v>
      </c>
      <c r="I172" s="428">
        <f t="shared" si="39"/>
        <v>47786</v>
      </c>
      <c r="J172" s="427">
        <f t="shared" si="39"/>
        <v>48392</v>
      </c>
      <c r="K172" s="426">
        <f t="shared" si="39"/>
        <v>50051</v>
      </c>
      <c r="L172" s="428">
        <f t="shared" si="39"/>
        <v>50140</v>
      </c>
      <c r="M172" s="429">
        <f t="shared" si="39"/>
        <v>1200.2</v>
      </c>
      <c r="N172" s="430">
        <f t="shared" si="39"/>
        <v>1215.4000000000001</v>
      </c>
      <c r="O172" s="425">
        <f>IF(M172-N172=0,"-",(M172-N172)/N172*100)</f>
        <v>-1.2506170807964492</v>
      </c>
      <c r="P172" s="429">
        <f>+P170+P171</f>
        <v>4987.5</v>
      </c>
      <c r="Q172" s="430">
        <f>+Q170+Q171</f>
        <v>5009.8999999999996</v>
      </c>
      <c r="R172" s="74">
        <f>IF(P172-Q172=0,"-",(P172-Q172)/Q172*100)</f>
        <v>-0.44711471286851312</v>
      </c>
      <c r="S172" s="8"/>
      <c r="T172" s="86">
        <f>+P172*1000000/C172/365</f>
        <v>50052.687038988406</v>
      </c>
      <c r="U172" s="406">
        <f>+T172-K172</f>
        <v>1.6870389884061296</v>
      </c>
      <c r="V172" s="86">
        <f>+Q172*1000000/C172/366</f>
        <v>50140.114894213257</v>
      </c>
      <c r="W172" s="411">
        <f>+V172-L172</f>
        <v>0.1148942132567754</v>
      </c>
      <c r="X172" s="8"/>
      <c r="Y172" s="8"/>
    </row>
    <row r="173" spans="1:25" ht="12.75">
      <c r="A173" s="52"/>
      <c r="B173" s="9"/>
      <c r="C173" s="80"/>
      <c r="D173" s="53"/>
      <c r="E173" s="426"/>
      <c r="F173" s="427"/>
      <c r="G173" s="426"/>
      <c r="H173" s="427"/>
      <c r="I173" s="428"/>
      <c r="J173" s="427"/>
      <c r="K173" s="426"/>
      <c r="L173" s="428"/>
      <c r="M173" s="429"/>
      <c r="N173" s="430"/>
      <c r="O173" s="431"/>
      <c r="P173" s="432"/>
      <c r="Q173" s="430"/>
      <c r="R173" s="433"/>
      <c r="S173" s="8"/>
      <c r="T173" s="8"/>
      <c r="U173" s="406"/>
      <c r="V173" s="8"/>
      <c r="W173" s="406"/>
      <c r="X173" s="8"/>
      <c r="Y173" s="8"/>
    </row>
    <row r="174" spans="1:25" ht="12.75">
      <c r="A174" s="67" t="s">
        <v>117</v>
      </c>
      <c r="B174" s="68"/>
      <c r="C174" s="80"/>
      <c r="D174" s="117" t="s">
        <v>20</v>
      </c>
      <c r="E174" s="426">
        <v>34931</v>
      </c>
      <c r="F174" s="427">
        <v>34633</v>
      </c>
      <c r="G174" s="426">
        <v>36985.03</v>
      </c>
      <c r="H174" s="427">
        <v>36322</v>
      </c>
      <c r="I174" s="428">
        <v>23875</v>
      </c>
      <c r="J174" s="427">
        <v>23902</v>
      </c>
      <c r="K174" s="426">
        <v>26074</v>
      </c>
      <c r="L174" s="428">
        <v>25795</v>
      </c>
      <c r="M174" s="429">
        <v>99.5</v>
      </c>
      <c r="N174" s="430">
        <v>99.6</v>
      </c>
      <c r="O174" s="425">
        <f>IF(M174-N174=0,"-",(M174-N174)/N174*100)</f>
        <v>-0.10040160642569709</v>
      </c>
      <c r="P174" s="429">
        <v>431.1</v>
      </c>
      <c r="Q174" s="430">
        <v>427.7</v>
      </c>
      <c r="R174" s="74">
        <f>IF(P174-Q174=0,"-",(P174-Q174)/Q174*100)</f>
        <v>0.79494973111995193</v>
      </c>
      <c r="S174" s="8"/>
      <c r="T174" s="8"/>
      <c r="U174" s="406"/>
      <c r="V174" s="8"/>
      <c r="W174" s="406"/>
      <c r="X174" s="8"/>
      <c r="Y174" s="8"/>
    </row>
    <row r="175" spans="1:25" ht="12.75">
      <c r="A175" s="67" t="s">
        <v>118</v>
      </c>
      <c r="B175" s="68"/>
      <c r="C175" s="80"/>
      <c r="D175" s="117" t="s">
        <v>24</v>
      </c>
      <c r="E175" s="426">
        <v>13598</v>
      </c>
      <c r="F175" s="427">
        <v>13322.13</v>
      </c>
      <c r="G175" s="426">
        <v>13372</v>
      </c>
      <c r="H175" s="427">
        <v>13133</v>
      </c>
      <c r="I175" s="428">
        <v>11006</v>
      </c>
      <c r="J175" s="427">
        <v>10837</v>
      </c>
      <c r="K175" s="426">
        <v>10819</v>
      </c>
      <c r="L175" s="428">
        <v>10719</v>
      </c>
      <c r="M175" s="429">
        <v>45.9</v>
      </c>
      <c r="N175" s="430">
        <v>45.2</v>
      </c>
      <c r="O175" s="425">
        <f>IF(M175-N175=0,"-",(M175-N175)/N175*100)</f>
        <v>1.5486725663716718</v>
      </c>
      <c r="P175" s="429">
        <v>178.9</v>
      </c>
      <c r="Q175" s="430">
        <v>177.7</v>
      </c>
      <c r="R175" s="74">
        <f>IF(P175-Q175=0,"-",(P175-Q175)/Q175*100)</f>
        <v>0.67529544175577771</v>
      </c>
      <c r="S175" s="8"/>
      <c r="T175" s="8"/>
      <c r="U175" s="406"/>
      <c r="V175" s="8"/>
      <c r="W175" s="406"/>
      <c r="X175" s="8"/>
      <c r="Y175" s="8"/>
    </row>
    <row r="176" spans="1:25" ht="12.75">
      <c r="A176" s="67" t="s">
        <v>119</v>
      </c>
      <c r="B176" s="79" t="s">
        <v>25</v>
      </c>
      <c r="C176" s="80">
        <v>45.3</v>
      </c>
      <c r="D176" s="117" t="s">
        <v>26</v>
      </c>
      <c r="E176" s="426">
        <f>+E174+E175</f>
        <v>48529</v>
      </c>
      <c r="F176" s="427">
        <f t="shared" ref="F176:N176" si="40">+F174+F175</f>
        <v>47955.13</v>
      </c>
      <c r="G176" s="426">
        <f t="shared" si="40"/>
        <v>50357.03</v>
      </c>
      <c r="H176" s="427">
        <f t="shared" si="40"/>
        <v>49455</v>
      </c>
      <c r="I176" s="428">
        <f t="shared" si="40"/>
        <v>34881</v>
      </c>
      <c r="J176" s="427">
        <f t="shared" si="40"/>
        <v>34739</v>
      </c>
      <c r="K176" s="426">
        <f t="shared" si="40"/>
        <v>36893</v>
      </c>
      <c r="L176" s="428">
        <f t="shared" si="40"/>
        <v>36514</v>
      </c>
      <c r="M176" s="429">
        <f t="shared" si="40"/>
        <v>145.4</v>
      </c>
      <c r="N176" s="430">
        <f t="shared" si="40"/>
        <v>144.80000000000001</v>
      </c>
      <c r="O176" s="425">
        <f>IF(M176-N176=0,"-",(M176-N176)/N176*100)</f>
        <v>0.41436464088397396</v>
      </c>
      <c r="P176" s="429">
        <f>+P174+P175</f>
        <v>610</v>
      </c>
      <c r="Q176" s="430">
        <f>+Q174+Q175</f>
        <v>605.4</v>
      </c>
      <c r="R176" s="74">
        <f>IF(P176-Q176=0,"-",(P176-Q176)/Q176*100)</f>
        <v>0.75982821275190326</v>
      </c>
      <c r="S176" s="8"/>
      <c r="T176" s="86">
        <f>+P176*1000000/C176/365</f>
        <v>36892.557984819621</v>
      </c>
      <c r="U176" s="406">
        <f>+T176-K176</f>
        <v>-0.44201518037880305</v>
      </c>
      <c r="V176" s="86">
        <f>+Q176*1000000/C176/366</f>
        <v>36514.312597256911</v>
      </c>
      <c r="W176" s="411">
        <f>+V176-L176</f>
        <v>0.31259725691052154</v>
      </c>
      <c r="X176" s="8"/>
      <c r="Y176" s="8"/>
    </row>
    <row r="177" spans="1:25" ht="12.75">
      <c r="A177" s="52"/>
      <c r="B177" s="9"/>
      <c r="C177" s="80"/>
      <c r="D177" s="53"/>
      <c r="E177" s="426"/>
      <c r="F177" s="427"/>
      <c r="G177" s="426"/>
      <c r="H177" s="427"/>
      <c r="I177" s="428"/>
      <c r="J177" s="427"/>
      <c r="K177" s="426"/>
      <c r="L177" s="428"/>
      <c r="M177" s="429"/>
      <c r="N177" s="430"/>
      <c r="O177" s="431"/>
      <c r="P177" s="432"/>
      <c r="Q177" s="430"/>
      <c r="R177" s="433"/>
      <c r="S177" s="8"/>
      <c r="T177" s="8"/>
      <c r="U177" s="406"/>
      <c r="V177" s="8"/>
      <c r="W177" s="406"/>
      <c r="X177" s="8"/>
      <c r="Y177" s="8"/>
    </row>
    <row r="178" spans="1:25" ht="12.75">
      <c r="A178" s="67" t="s">
        <v>120</v>
      </c>
      <c r="B178" s="68"/>
      <c r="C178" s="80"/>
      <c r="D178" s="117" t="s">
        <v>20</v>
      </c>
      <c r="E178" s="426">
        <v>52502</v>
      </c>
      <c r="F178" s="427">
        <v>50368</v>
      </c>
      <c r="G178" s="426">
        <v>61082</v>
      </c>
      <c r="H178" s="427">
        <v>58680</v>
      </c>
      <c r="I178" s="428">
        <v>21124</v>
      </c>
      <c r="J178" s="427">
        <v>20286</v>
      </c>
      <c r="K178" s="426">
        <v>24611</v>
      </c>
      <c r="L178" s="428">
        <v>23614</v>
      </c>
      <c r="M178" s="429">
        <v>127.1</v>
      </c>
      <c r="N178" s="430">
        <v>122.1</v>
      </c>
      <c r="O178" s="425">
        <f>IF(M178-N178=0,"-",(M178-N178)/N178*100)</f>
        <v>4.0950040950040947</v>
      </c>
      <c r="P178" s="429">
        <v>587.5</v>
      </c>
      <c r="Q178" s="430">
        <v>565.20000000000005</v>
      </c>
      <c r="R178" s="74">
        <f>IF(P178-Q178=0,"-",(P178-Q178)/Q178*100)</f>
        <v>3.9455060155697019</v>
      </c>
      <c r="S178" s="8"/>
      <c r="T178" s="8"/>
      <c r="U178" s="406"/>
      <c r="V178" s="8"/>
      <c r="W178" s="406"/>
      <c r="X178" s="8"/>
      <c r="Y178" s="8"/>
    </row>
    <row r="179" spans="1:25" ht="12.75">
      <c r="A179" s="52"/>
      <c r="B179" s="9"/>
      <c r="C179" s="80"/>
      <c r="D179" s="117" t="s">
        <v>24</v>
      </c>
      <c r="E179" s="426">
        <v>9793</v>
      </c>
      <c r="F179" s="427">
        <v>9091</v>
      </c>
      <c r="G179" s="426">
        <v>10174</v>
      </c>
      <c r="H179" s="427">
        <v>9465</v>
      </c>
      <c r="I179" s="428">
        <v>4312.6499999999996</v>
      </c>
      <c r="J179" s="427">
        <v>3992</v>
      </c>
      <c r="K179" s="426">
        <v>4466</v>
      </c>
      <c r="L179" s="428">
        <v>4143</v>
      </c>
      <c r="M179" s="429">
        <v>25.9</v>
      </c>
      <c r="N179" s="430">
        <v>24</v>
      </c>
      <c r="O179" s="425">
        <f>IF(M179-N179=0,"-",(M179-N179)/N179*100)</f>
        <v>7.9166666666666607</v>
      </c>
      <c r="P179" s="429">
        <v>106.6</v>
      </c>
      <c r="Q179" s="430">
        <v>99.2</v>
      </c>
      <c r="R179" s="74">
        <f>IF(P179-Q179=0,"-",(P179-Q179)/Q179*100)</f>
        <v>7.4596774193548292</v>
      </c>
      <c r="S179" s="8"/>
      <c r="T179" s="8"/>
      <c r="U179" s="406"/>
      <c r="V179" s="8"/>
      <c r="W179" s="406"/>
      <c r="X179" s="8"/>
      <c r="Y179" s="8"/>
    </row>
    <row r="180" spans="1:25" ht="12.75">
      <c r="A180" s="67"/>
      <c r="B180" s="79" t="s">
        <v>25</v>
      </c>
      <c r="C180" s="80">
        <v>65.400000000000006</v>
      </c>
      <c r="D180" s="117" t="s">
        <v>26</v>
      </c>
      <c r="E180" s="426">
        <f>+E178+E179</f>
        <v>62295</v>
      </c>
      <c r="F180" s="427">
        <f t="shared" ref="F180:N180" si="41">+F178+F179</f>
        <v>59459</v>
      </c>
      <c r="G180" s="426">
        <f t="shared" si="41"/>
        <v>71256</v>
      </c>
      <c r="H180" s="427">
        <f t="shared" si="41"/>
        <v>68145</v>
      </c>
      <c r="I180" s="428">
        <f t="shared" si="41"/>
        <v>25436.65</v>
      </c>
      <c r="J180" s="427">
        <f t="shared" si="41"/>
        <v>24278</v>
      </c>
      <c r="K180" s="426">
        <f t="shared" si="41"/>
        <v>29077</v>
      </c>
      <c r="L180" s="428">
        <f t="shared" si="41"/>
        <v>27757</v>
      </c>
      <c r="M180" s="429">
        <f t="shared" si="41"/>
        <v>153</v>
      </c>
      <c r="N180" s="430">
        <f t="shared" si="41"/>
        <v>146.1</v>
      </c>
      <c r="O180" s="425">
        <f>IF(M180-N180=0,"-",(M180-N180)/N180*100)</f>
        <v>4.7227926078028792</v>
      </c>
      <c r="P180" s="429">
        <f>+P178+P179</f>
        <v>694.1</v>
      </c>
      <c r="Q180" s="430">
        <f>+Q178+Q179</f>
        <v>664.40000000000009</v>
      </c>
      <c r="R180" s="74">
        <f>IF(P180-Q180=0,"-",(P180-Q180)/Q180*100)</f>
        <v>4.4701986754966772</v>
      </c>
      <c r="S180" s="8"/>
      <c r="T180" s="86">
        <f>+P180*1000000/C180/365</f>
        <v>29077.122868752878</v>
      </c>
      <c r="U180" s="406">
        <f>+T180-K180</f>
        <v>0.1228687528782757</v>
      </c>
      <c r="V180" s="86">
        <f>+Q180*1000000/C180/366</f>
        <v>27756.8890894203</v>
      </c>
      <c r="W180" s="411">
        <f>+V180-L180</f>
        <v>-0.11091057970043039</v>
      </c>
      <c r="X180" s="8"/>
      <c r="Y180" s="8"/>
    </row>
    <row r="181" spans="1:25" ht="12.75">
      <c r="A181" s="52"/>
      <c r="B181" s="9"/>
      <c r="C181" s="80"/>
      <c r="D181" s="53"/>
      <c r="E181" s="82"/>
      <c r="F181" s="97"/>
      <c r="G181" s="82"/>
      <c r="H181" s="97"/>
      <c r="I181" s="173"/>
      <c r="J181" s="97"/>
      <c r="K181" s="82"/>
      <c r="L181" s="173"/>
      <c r="M181" s="283"/>
      <c r="N181" s="420"/>
      <c r="O181" s="425"/>
      <c r="P181" s="283"/>
      <c r="Q181" s="420"/>
      <c r="R181" s="74"/>
      <c r="S181" s="8"/>
      <c r="T181" s="8"/>
      <c r="U181" s="406"/>
      <c r="V181" s="8"/>
      <c r="W181" s="406"/>
      <c r="X181" s="8"/>
      <c r="Y181" s="8"/>
    </row>
    <row r="182" spans="1:25" ht="12.75">
      <c r="A182" s="67" t="s">
        <v>122</v>
      </c>
      <c r="B182" s="68"/>
      <c r="C182" s="80"/>
      <c r="D182" s="117" t="s">
        <v>20</v>
      </c>
      <c r="E182" s="82">
        <v>140342</v>
      </c>
      <c r="F182" s="97">
        <v>134987</v>
      </c>
      <c r="G182" s="82">
        <v>132723</v>
      </c>
      <c r="H182" s="97">
        <v>124704</v>
      </c>
      <c r="I182" s="173">
        <v>36255</v>
      </c>
      <c r="J182" s="97">
        <v>36032</v>
      </c>
      <c r="K182" s="82">
        <v>36930</v>
      </c>
      <c r="L182" s="173">
        <v>35935</v>
      </c>
      <c r="M182" s="283">
        <v>265.2</v>
      </c>
      <c r="N182" s="420">
        <v>263.5</v>
      </c>
      <c r="O182" s="425">
        <f>IF(M182-N182=0,"-",(M182-N182)/N182*100)</f>
        <v>0.6451612903225763</v>
      </c>
      <c r="P182" s="283">
        <v>1071.5999999999999</v>
      </c>
      <c r="Q182" s="420">
        <v>1045.5999999999999</v>
      </c>
      <c r="R182" s="74">
        <f>IF(P182-Q182=0,"-",(P182-Q182)/Q182*100)</f>
        <v>2.4866105585309874</v>
      </c>
      <c r="S182" s="8"/>
      <c r="T182" s="8"/>
      <c r="U182" s="406"/>
      <c r="V182" s="8"/>
      <c r="W182" s="406"/>
      <c r="X182" s="8"/>
      <c r="Y182" s="8"/>
    </row>
    <row r="183" spans="1:25" ht="12.75">
      <c r="A183" s="67" t="s">
        <v>123</v>
      </c>
      <c r="B183" s="68"/>
      <c r="C183" s="80"/>
      <c r="D183" s="117" t="s">
        <v>24</v>
      </c>
      <c r="E183" s="82">
        <v>17958</v>
      </c>
      <c r="F183" s="97">
        <v>17346</v>
      </c>
      <c r="G183" s="82">
        <v>17466</v>
      </c>
      <c r="H183" s="97">
        <v>15713</v>
      </c>
      <c r="I183" s="173">
        <v>5037</v>
      </c>
      <c r="J183" s="97">
        <v>4899</v>
      </c>
      <c r="K183" s="82">
        <v>4960</v>
      </c>
      <c r="L183" s="173">
        <v>4643</v>
      </c>
      <c r="M183" s="283">
        <v>36.799999999999997</v>
      </c>
      <c r="N183" s="420">
        <v>35.799999999999997</v>
      </c>
      <c r="O183" s="425">
        <f>IF(M183-N183=0,"-",(M183-N183)/N183*100)</f>
        <v>2.7932960893854752</v>
      </c>
      <c r="P183" s="283">
        <v>143.9</v>
      </c>
      <c r="Q183" s="420">
        <v>135.1</v>
      </c>
      <c r="R183" s="74">
        <f>IF(P183-Q183=0,"-",(P183-Q183)/Q183*100)</f>
        <v>6.5136935603256934</v>
      </c>
      <c r="S183" s="8"/>
      <c r="T183" s="8"/>
      <c r="U183" s="406"/>
      <c r="V183" s="8"/>
      <c r="W183" s="406"/>
      <c r="X183" s="8"/>
      <c r="Y183" s="8"/>
    </row>
    <row r="184" spans="1:25" ht="12.75">
      <c r="A184" s="67" t="s">
        <v>124</v>
      </c>
      <c r="B184" s="79" t="s">
        <v>25</v>
      </c>
      <c r="C184" s="80">
        <v>79.5</v>
      </c>
      <c r="D184" s="117" t="s">
        <v>26</v>
      </c>
      <c r="E184" s="82">
        <f t="shared" ref="E184:N184" si="42">E182+E183</f>
        <v>158300</v>
      </c>
      <c r="F184" s="97">
        <f t="shared" si="42"/>
        <v>152333</v>
      </c>
      <c r="G184" s="82">
        <f t="shared" si="42"/>
        <v>150189</v>
      </c>
      <c r="H184" s="97">
        <f t="shared" si="42"/>
        <v>140417</v>
      </c>
      <c r="I184" s="173">
        <f t="shared" si="42"/>
        <v>41292</v>
      </c>
      <c r="J184" s="97">
        <f t="shared" si="42"/>
        <v>40931</v>
      </c>
      <c r="K184" s="82">
        <f t="shared" si="42"/>
        <v>41890</v>
      </c>
      <c r="L184" s="173">
        <f t="shared" si="42"/>
        <v>40578</v>
      </c>
      <c r="M184" s="283">
        <f t="shared" si="42"/>
        <v>302</v>
      </c>
      <c r="N184" s="420">
        <f t="shared" si="42"/>
        <v>299.3</v>
      </c>
      <c r="O184" s="425">
        <f>IF(M184-N184=0,"-",(M184-N184)/N184*100)</f>
        <v>0.90210491146006966</v>
      </c>
      <c r="P184" s="283">
        <f>P182+P183</f>
        <v>1215.5</v>
      </c>
      <c r="Q184" s="420">
        <f>Q182+Q183</f>
        <v>1180.6999999999998</v>
      </c>
      <c r="R184" s="74">
        <f>IF(P184-Q184=0,"-",(P184-Q184)/Q184*100)</f>
        <v>2.9474040823240606</v>
      </c>
      <c r="S184" s="8"/>
      <c r="T184" s="86">
        <f>+P184*1000000/C184/365</f>
        <v>41888.515550960627</v>
      </c>
      <c r="U184" s="406">
        <f>+T184-K184</f>
        <v>-1.4844490393734304</v>
      </c>
      <c r="V184" s="86">
        <f>+Q184*1000000/C184/366</f>
        <v>40578.066467333389</v>
      </c>
      <c r="W184" s="411">
        <f>+V184-L184</f>
        <v>6.6467333388573024E-2</v>
      </c>
      <c r="X184" s="8"/>
      <c r="Y184" s="8"/>
    </row>
    <row r="185" spans="1:25" ht="12.75">
      <c r="A185" s="52"/>
      <c r="B185" s="9"/>
      <c r="C185" s="80"/>
      <c r="D185" s="53"/>
      <c r="E185" s="82"/>
      <c r="F185" s="97"/>
      <c r="G185" s="82"/>
      <c r="H185" s="97"/>
      <c r="I185" s="173"/>
      <c r="J185" s="97"/>
      <c r="K185" s="82"/>
      <c r="L185" s="173"/>
      <c r="M185" s="283"/>
      <c r="N185" s="420"/>
      <c r="O185" s="425"/>
      <c r="P185" s="283"/>
      <c r="Q185" s="420"/>
      <c r="R185" s="74"/>
      <c r="S185" s="8"/>
      <c r="T185" s="8"/>
      <c r="U185" s="406"/>
      <c r="V185" s="8"/>
      <c r="W185" s="406"/>
      <c r="X185" s="8"/>
      <c r="Y185" s="8"/>
    </row>
    <row r="186" spans="1:25" ht="12.75">
      <c r="A186" s="67" t="s">
        <v>126</v>
      </c>
      <c r="B186" s="68"/>
      <c r="C186" s="80"/>
      <c r="D186" s="117" t="s">
        <v>20</v>
      </c>
      <c r="E186" s="82">
        <v>34075</v>
      </c>
      <c r="F186" s="97">
        <v>33321</v>
      </c>
      <c r="G186" s="82">
        <v>35125</v>
      </c>
      <c r="H186" s="97">
        <v>34670</v>
      </c>
      <c r="I186" s="173">
        <v>11817</v>
      </c>
      <c r="J186" s="97">
        <v>11267</v>
      </c>
      <c r="K186" s="82">
        <v>12474</v>
      </c>
      <c r="L186" s="173">
        <v>12161</v>
      </c>
      <c r="M186" s="283">
        <v>124.9</v>
      </c>
      <c r="N186" s="420">
        <v>119.1</v>
      </c>
      <c r="O186" s="425">
        <f>IF(M186-N186=0,"-",(M186-N186)/N186*100)</f>
        <v>4.8698572628043761</v>
      </c>
      <c r="P186" s="283">
        <v>523.1</v>
      </c>
      <c r="Q186" s="420">
        <v>511.4</v>
      </c>
      <c r="R186" s="74">
        <f>IF(P186-Q186=0,"-",(P186-Q186)/Q186*100)</f>
        <v>2.2878373093469002</v>
      </c>
      <c r="S186" s="8"/>
      <c r="T186" s="8"/>
      <c r="U186" s="406"/>
      <c r="V186" s="8"/>
      <c r="W186" s="406"/>
      <c r="X186" s="8"/>
      <c r="Y186" s="8"/>
    </row>
    <row r="187" spans="1:25" ht="12.75">
      <c r="A187" s="67" t="s">
        <v>127</v>
      </c>
      <c r="B187" s="68"/>
      <c r="C187" s="80"/>
      <c r="D187" s="117" t="s">
        <v>24</v>
      </c>
      <c r="E187" s="82">
        <v>7922</v>
      </c>
      <c r="F187" s="97">
        <v>7694</v>
      </c>
      <c r="G187" s="82">
        <v>7768</v>
      </c>
      <c r="H187" s="97">
        <v>7584</v>
      </c>
      <c r="I187" s="173">
        <v>2915</v>
      </c>
      <c r="J187" s="97">
        <v>2789</v>
      </c>
      <c r="K187" s="82">
        <v>2840</v>
      </c>
      <c r="L187" s="173">
        <v>2763</v>
      </c>
      <c r="M187" s="283">
        <v>30.8</v>
      </c>
      <c r="N187" s="420">
        <v>29.5</v>
      </c>
      <c r="O187" s="425">
        <f>IF(M187-N187=0,"-",(M187-N187)/N187*100)</f>
        <v>4.4067796610169516</v>
      </c>
      <c r="P187" s="283">
        <v>119.1</v>
      </c>
      <c r="Q187" s="420">
        <v>116.2</v>
      </c>
      <c r="R187" s="74">
        <f>IF(P187-Q187=0,"-",(P187-Q187)/Q187*100)</f>
        <v>2.4956970740103195</v>
      </c>
      <c r="S187" s="8"/>
      <c r="T187" s="8"/>
      <c r="U187" s="406"/>
      <c r="V187" s="8"/>
      <c r="W187" s="406"/>
      <c r="X187" s="8"/>
      <c r="Y187" s="8"/>
    </row>
    <row r="188" spans="1:25" ht="12.75">
      <c r="A188" s="78"/>
      <c r="B188" s="79" t="s">
        <v>25</v>
      </c>
      <c r="C188" s="80">
        <v>114.9</v>
      </c>
      <c r="D188" s="117" t="s">
        <v>26</v>
      </c>
      <c r="E188" s="82">
        <f t="shared" ref="E188:N188" si="43">E186+E187</f>
        <v>41997</v>
      </c>
      <c r="F188" s="97">
        <f t="shared" si="43"/>
        <v>41015</v>
      </c>
      <c r="G188" s="82">
        <f t="shared" si="43"/>
        <v>42893</v>
      </c>
      <c r="H188" s="97">
        <f t="shared" si="43"/>
        <v>42254</v>
      </c>
      <c r="I188" s="173">
        <f t="shared" si="43"/>
        <v>14732</v>
      </c>
      <c r="J188" s="97">
        <f t="shared" si="43"/>
        <v>14056</v>
      </c>
      <c r="K188" s="82">
        <f t="shared" si="43"/>
        <v>15314</v>
      </c>
      <c r="L188" s="173">
        <f t="shared" si="43"/>
        <v>14924</v>
      </c>
      <c r="M188" s="283">
        <f t="shared" si="43"/>
        <v>155.70000000000002</v>
      </c>
      <c r="N188" s="420">
        <f t="shared" si="43"/>
        <v>148.6</v>
      </c>
      <c r="O188" s="425">
        <f>IF(M188-N188=0,"-",(M188-N188)/N188*100)</f>
        <v>4.7779273216689253</v>
      </c>
      <c r="P188" s="283">
        <f>P186+P187</f>
        <v>642.20000000000005</v>
      </c>
      <c r="Q188" s="420">
        <f>Q186+Q187</f>
        <v>627.6</v>
      </c>
      <c r="R188" s="74">
        <f>IF(P188-Q188=0,"-",(P188-Q188)/Q188*100)</f>
        <v>2.3263224984066322</v>
      </c>
      <c r="S188" s="8"/>
      <c r="T188" s="86">
        <f>+P188*1000000/C188/365</f>
        <v>15312.898649212537</v>
      </c>
      <c r="U188" s="406">
        <f>+T188-K188</f>
        <v>-1.1013507874631614</v>
      </c>
      <c r="V188" s="86">
        <f>+Q188*1000000/C188/366</f>
        <v>14923.88249225984</v>
      </c>
      <c r="W188" s="411">
        <f>+V188-L188</f>
        <v>-0.11750774016036303</v>
      </c>
      <c r="X188" s="8"/>
      <c r="Y188" s="8"/>
    </row>
    <row r="189" spans="1:25" ht="12.75">
      <c r="A189" s="52"/>
      <c r="B189" s="9"/>
      <c r="C189" s="80"/>
      <c r="D189" s="53"/>
      <c r="E189" s="82"/>
      <c r="F189" s="97"/>
      <c r="G189" s="82"/>
      <c r="H189" s="97"/>
      <c r="I189" s="173"/>
      <c r="J189" s="97"/>
      <c r="K189" s="82"/>
      <c r="L189" s="173"/>
      <c r="M189" s="283"/>
      <c r="N189" s="420"/>
      <c r="O189" s="425"/>
      <c r="P189" s="283"/>
      <c r="Q189" s="420"/>
      <c r="R189" s="74"/>
      <c r="S189" s="8"/>
      <c r="T189" s="8"/>
      <c r="U189" s="406"/>
      <c r="V189" s="8"/>
      <c r="W189" s="406"/>
      <c r="X189" s="8"/>
      <c r="Y189" s="8"/>
    </row>
    <row r="190" spans="1:25" ht="12.75">
      <c r="A190" s="67" t="s">
        <v>128</v>
      </c>
      <c r="B190" s="68"/>
      <c r="C190" s="80"/>
      <c r="D190" s="117" t="s">
        <v>20</v>
      </c>
      <c r="E190" s="82">
        <v>24724</v>
      </c>
      <c r="F190" s="97">
        <v>26323</v>
      </c>
      <c r="G190" s="82">
        <v>26036</v>
      </c>
      <c r="H190" s="97">
        <v>27734</v>
      </c>
      <c r="I190" s="173">
        <v>8606</v>
      </c>
      <c r="J190" s="97">
        <v>9801</v>
      </c>
      <c r="K190" s="82">
        <v>10011</v>
      </c>
      <c r="L190" s="173">
        <v>10656</v>
      </c>
      <c r="M190" s="283">
        <v>68.900000000000006</v>
      </c>
      <c r="N190" s="420">
        <v>78.400000000000006</v>
      </c>
      <c r="O190" s="425">
        <f>IF(M190-N190=0,"-",(M190-N190)/N190*100)</f>
        <v>-12.11734693877551</v>
      </c>
      <c r="P190" s="283">
        <v>317.89999999999998</v>
      </c>
      <c r="Q190" s="420">
        <v>339.3</v>
      </c>
      <c r="R190" s="74">
        <f>IF(P190-Q190=0,"-",(P190-Q190)/Q190*100)</f>
        <v>-6.3071028588270073</v>
      </c>
      <c r="S190" s="8"/>
      <c r="T190" s="8"/>
      <c r="U190" s="406"/>
      <c r="V190" s="8"/>
      <c r="W190" s="406"/>
      <c r="X190" s="8"/>
      <c r="Y190" s="8"/>
    </row>
    <row r="191" spans="1:25" ht="12.75">
      <c r="A191" s="67" t="s">
        <v>129</v>
      </c>
      <c r="B191" s="68"/>
      <c r="C191" s="80"/>
      <c r="D191" s="117" t="s">
        <v>24</v>
      </c>
      <c r="E191" s="82">
        <v>4332</v>
      </c>
      <c r="F191" s="97">
        <v>4441</v>
      </c>
      <c r="G191" s="82">
        <v>4190</v>
      </c>
      <c r="H191" s="97">
        <v>4166</v>
      </c>
      <c r="I191" s="173">
        <v>1603</v>
      </c>
      <c r="J191" s="97">
        <v>1774</v>
      </c>
      <c r="K191" s="82">
        <v>1713</v>
      </c>
      <c r="L191" s="173">
        <v>1740</v>
      </c>
      <c r="M191" s="283">
        <v>12.8</v>
      </c>
      <c r="N191" s="420">
        <v>14.2</v>
      </c>
      <c r="O191" s="425">
        <f>IF(M191-N191=0,"-",(M191-N191)/N191*100)</f>
        <v>-9.8591549295774552</v>
      </c>
      <c r="P191" s="283">
        <v>54.4</v>
      </c>
      <c r="Q191" s="420">
        <v>55.4</v>
      </c>
      <c r="R191" s="74">
        <f>IF(P191-Q191=0,"-",(P191-Q191)/Q191*100)</f>
        <v>-1.8050541516245486</v>
      </c>
      <c r="S191" s="8"/>
      <c r="T191" s="8"/>
      <c r="U191" s="406"/>
      <c r="V191" s="8"/>
      <c r="W191" s="406"/>
      <c r="X191" s="8"/>
      <c r="Y191" s="8"/>
    </row>
    <row r="192" spans="1:25" ht="12.75">
      <c r="A192" s="78"/>
      <c r="B192" s="79" t="s">
        <v>25</v>
      </c>
      <c r="C192" s="80">
        <v>87</v>
      </c>
      <c r="D192" s="117" t="s">
        <v>26</v>
      </c>
      <c r="E192" s="82">
        <f t="shared" ref="E192:N192" si="44">E190+E191</f>
        <v>29056</v>
      </c>
      <c r="F192" s="97">
        <f t="shared" si="44"/>
        <v>30764</v>
      </c>
      <c r="G192" s="82">
        <f t="shared" si="44"/>
        <v>30226</v>
      </c>
      <c r="H192" s="97">
        <f t="shared" si="44"/>
        <v>31900</v>
      </c>
      <c r="I192" s="173">
        <f t="shared" si="44"/>
        <v>10209</v>
      </c>
      <c r="J192" s="97">
        <f t="shared" si="44"/>
        <v>11575</v>
      </c>
      <c r="K192" s="82">
        <f t="shared" si="44"/>
        <v>11724</v>
      </c>
      <c r="L192" s="173">
        <f t="shared" si="44"/>
        <v>12396</v>
      </c>
      <c r="M192" s="283">
        <f t="shared" si="44"/>
        <v>81.7</v>
      </c>
      <c r="N192" s="420">
        <f t="shared" si="44"/>
        <v>92.600000000000009</v>
      </c>
      <c r="O192" s="425">
        <f>IF(M192-N192=0,"-",(M192-N192)/N192*100)</f>
        <v>-11.771058315334779</v>
      </c>
      <c r="P192" s="283">
        <f>P190+P191</f>
        <v>372.29999999999995</v>
      </c>
      <c r="Q192" s="420">
        <f>Q190+Q191</f>
        <v>394.7</v>
      </c>
      <c r="R192" s="74">
        <f>IF(P192-Q192=0,"-",(P192-Q192)/Q192*100)</f>
        <v>-5.6751963516594968</v>
      </c>
      <c r="S192" s="8"/>
      <c r="T192" s="86">
        <f>+P192*1000000/C192/365</f>
        <v>11724.137931034482</v>
      </c>
      <c r="U192" s="406">
        <f>+T192-K192</f>
        <v>0.13793103448188049</v>
      </c>
      <c r="V192" s="86">
        <f>+Q192*1000000/C192/366</f>
        <v>12395.578167200552</v>
      </c>
      <c r="W192" s="411">
        <f>+V192-L192</f>
        <v>-0.42183279944765673</v>
      </c>
      <c r="X192" s="8"/>
      <c r="Y192" s="8"/>
    </row>
    <row r="193" spans="1:25" ht="12.75">
      <c r="A193" s="52"/>
      <c r="B193" s="9"/>
      <c r="C193" s="80"/>
      <c r="D193" s="53"/>
      <c r="E193" s="82"/>
      <c r="F193" s="97"/>
      <c r="G193" s="82"/>
      <c r="H193" s="97"/>
      <c r="I193" s="173"/>
      <c r="J193" s="97"/>
      <c r="K193" s="82"/>
      <c r="L193" s="173"/>
      <c r="M193" s="283"/>
      <c r="N193" s="420"/>
      <c r="O193" s="425"/>
      <c r="P193" s="283"/>
      <c r="Q193" s="420"/>
      <c r="R193" s="74"/>
      <c r="S193" s="8"/>
      <c r="T193" s="8"/>
      <c r="U193" s="406"/>
      <c r="V193" s="8"/>
      <c r="W193" s="406"/>
      <c r="X193" s="8"/>
      <c r="Y193" s="8"/>
    </row>
    <row r="194" spans="1:25" ht="12.75">
      <c r="A194" s="67" t="s">
        <v>130</v>
      </c>
      <c r="B194" s="68"/>
      <c r="C194" s="80"/>
      <c r="D194" s="117" t="s">
        <v>20</v>
      </c>
      <c r="E194" s="426">
        <v>72597</v>
      </c>
      <c r="F194" s="427">
        <v>72373</v>
      </c>
      <c r="G194" s="426">
        <v>77422</v>
      </c>
      <c r="H194" s="427">
        <v>77106</v>
      </c>
      <c r="I194" s="428">
        <v>26647</v>
      </c>
      <c r="J194" s="427">
        <v>26956</v>
      </c>
      <c r="K194" s="426">
        <v>30208</v>
      </c>
      <c r="L194" s="428">
        <v>30424</v>
      </c>
      <c r="M194" s="429">
        <v>328</v>
      </c>
      <c r="N194" s="430">
        <v>331.8</v>
      </c>
      <c r="O194" s="425">
        <f>IF(M194-N194=0,"-",(M194-N194)/N194*100)</f>
        <v>-1.1452682338758322</v>
      </c>
      <c r="P194" s="429">
        <v>1475.3</v>
      </c>
      <c r="Q194" s="430">
        <v>1489.9</v>
      </c>
      <c r="R194" s="74">
        <f>IF(P194-Q194=0,"-",(P194-Q194)/Q194*100)</f>
        <v>-0.97993153902947416</v>
      </c>
      <c r="S194" s="8"/>
      <c r="T194" s="8"/>
      <c r="U194" s="406"/>
      <c r="V194" s="8"/>
      <c r="W194" s="406"/>
      <c r="X194" s="8"/>
      <c r="Y194" s="8"/>
    </row>
    <row r="195" spans="1:25" ht="12.75">
      <c r="A195" s="52"/>
      <c r="B195" s="9"/>
      <c r="C195" s="80"/>
      <c r="D195" s="117" t="s">
        <v>24</v>
      </c>
      <c r="E195" s="426">
        <v>23574</v>
      </c>
      <c r="F195" s="427">
        <v>23164</v>
      </c>
      <c r="G195" s="426">
        <v>23441</v>
      </c>
      <c r="H195" s="427">
        <v>23205</v>
      </c>
      <c r="I195" s="428">
        <v>11539</v>
      </c>
      <c r="J195" s="427">
        <v>11375</v>
      </c>
      <c r="K195" s="426">
        <v>11437</v>
      </c>
      <c r="L195" s="428">
        <v>11373</v>
      </c>
      <c r="M195" s="429">
        <v>142</v>
      </c>
      <c r="N195" s="430">
        <v>140</v>
      </c>
      <c r="O195" s="425">
        <f>IF(M195-N195=0,"-",(M195-N195)/N195*100)</f>
        <v>1.4285714285714286</v>
      </c>
      <c r="P195" s="429">
        <v>558.6</v>
      </c>
      <c r="Q195" s="430">
        <v>556.9</v>
      </c>
      <c r="R195" s="74">
        <f>IF(P195-Q195=0,"-",(P195-Q195)/Q195*100)</f>
        <v>0.3052612677320965</v>
      </c>
      <c r="S195" s="8"/>
      <c r="T195" s="8"/>
      <c r="U195" s="406"/>
      <c r="V195" s="8"/>
      <c r="W195" s="406"/>
      <c r="X195" s="8"/>
      <c r="Y195" s="8"/>
    </row>
    <row r="196" spans="1:25" ht="12.75">
      <c r="A196" s="67"/>
      <c r="B196" s="79" t="s">
        <v>25</v>
      </c>
      <c r="C196" s="80">
        <v>133.80000000000001</v>
      </c>
      <c r="D196" s="117" t="s">
        <v>26</v>
      </c>
      <c r="E196" s="426">
        <f>+E194+E195</f>
        <v>96171</v>
      </c>
      <c r="F196" s="427">
        <f t="shared" ref="F196:N196" si="45">+F194+F195</f>
        <v>95537</v>
      </c>
      <c r="G196" s="426">
        <f t="shared" si="45"/>
        <v>100863</v>
      </c>
      <c r="H196" s="427">
        <f t="shared" si="45"/>
        <v>100311</v>
      </c>
      <c r="I196" s="428">
        <f t="shared" si="45"/>
        <v>38186</v>
      </c>
      <c r="J196" s="427">
        <f t="shared" si="45"/>
        <v>38331</v>
      </c>
      <c r="K196" s="426">
        <f t="shared" si="45"/>
        <v>41645</v>
      </c>
      <c r="L196" s="428">
        <f t="shared" si="45"/>
        <v>41797</v>
      </c>
      <c r="M196" s="429">
        <f t="shared" si="45"/>
        <v>470</v>
      </c>
      <c r="N196" s="430">
        <f t="shared" si="45"/>
        <v>471.8</v>
      </c>
      <c r="O196" s="425">
        <f>IF(M196-N196=0,"-",(M196-N196)/N196*100)</f>
        <v>-0.38151759220008719</v>
      </c>
      <c r="P196" s="429">
        <f>+P194+P195</f>
        <v>2033.9</v>
      </c>
      <c r="Q196" s="430">
        <f>+Q194+Q195</f>
        <v>2046.8000000000002</v>
      </c>
      <c r="R196" s="74">
        <f>IF(P196-Q196=0,"-",(P196-Q196)/Q196*100)</f>
        <v>-0.63025210084034045</v>
      </c>
      <c r="S196" s="8"/>
      <c r="T196" s="86">
        <f>+P196*1000000/C196/365</f>
        <v>41646.702295390787</v>
      </c>
      <c r="U196" s="406">
        <f>+T196-K196</f>
        <v>1.7022953907871852</v>
      </c>
      <c r="V196" s="86">
        <f>+Q196*1000000/C196/366</f>
        <v>41796.335775605054</v>
      </c>
      <c r="W196" s="411">
        <f>+V196-L196</f>
        <v>-0.6642243949463591</v>
      </c>
      <c r="X196" s="8"/>
      <c r="Y196" s="8"/>
    </row>
    <row r="197" spans="1:25" ht="12.75">
      <c r="A197" s="52"/>
      <c r="B197" s="9"/>
      <c r="C197" s="80"/>
      <c r="D197" s="53"/>
      <c r="E197" s="426"/>
      <c r="F197" s="427"/>
      <c r="G197" s="426"/>
      <c r="H197" s="427"/>
      <c r="I197" s="428"/>
      <c r="J197" s="427"/>
      <c r="K197" s="426"/>
      <c r="L197" s="428"/>
      <c r="M197" s="429"/>
      <c r="N197" s="430"/>
      <c r="O197" s="431"/>
      <c r="P197" s="432"/>
      <c r="Q197" s="430"/>
      <c r="R197" s="433"/>
      <c r="S197" s="8"/>
      <c r="T197" s="8"/>
      <c r="U197" s="406"/>
      <c r="V197" s="8"/>
      <c r="W197" s="406"/>
      <c r="X197" s="8"/>
      <c r="Y197" s="8"/>
    </row>
    <row r="198" spans="1:25" ht="12.75">
      <c r="A198" s="67" t="s">
        <v>131</v>
      </c>
      <c r="B198" s="68"/>
      <c r="C198" s="80"/>
      <c r="D198" s="117" t="s">
        <v>20</v>
      </c>
      <c r="E198" s="426">
        <v>177638.37</v>
      </c>
      <c r="F198" s="427">
        <v>173432</v>
      </c>
      <c r="G198" s="426">
        <v>176410</v>
      </c>
      <c r="H198" s="427">
        <v>172154</v>
      </c>
      <c r="I198" s="428">
        <v>50583</v>
      </c>
      <c r="J198" s="427">
        <v>50149</v>
      </c>
      <c r="K198" s="426">
        <v>52790</v>
      </c>
      <c r="L198" s="428">
        <v>52094</v>
      </c>
      <c r="M198" s="429">
        <v>940</v>
      </c>
      <c r="N198" s="430">
        <v>932</v>
      </c>
      <c r="O198" s="425">
        <f>IF(M198-N198=0,"-",(M198-N198)/N198*100)</f>
        <v>0.85836909871244638</v>
      </c>
      <c r="P198" s="429">
        <v>3892.2</v>
      </c>
      <c r="Q198" s="430">
        <v>3851.4</v>
      </c>
      <c r="R198" s="74">
        <f>IF(P198-Q198=0,"-",(P198-Q198)/Q198*100)</f>
        <v>1.0593550397258069</v>
      </c>
      <c r="S198" s="8"/>
      <c r="T198" s="8"/>
      <c r="U198" s="406"/>
      <c r="V198" s="8"/>
      <c r="W198" s="406"/>
      <c r="X198" s="8"/>
      <c r="Y198" s="8"/>
    </row>
    <row r="199" spans="1:25" ht="12.75">
      <c r="A199" s="52"/>
      <c r="B199" s="9"/>
      <c r="C199" s="80"/>
      <c r="D199" s="117" t="s">
        <v>24</v>
      </c>
      <c r="E199" s="426">
        <v>39790</v>
      </c>
      <c r="F199" s="427">
        <v>38841</v>
      </c>
      <c r="G199" s="426">
        <v>39043.89</v>
      </c>
      <c r="H199" s="427">
        <v>37933</v>
      </c>
      <c r="I199" s="428">
        <v>14555</v>
      </c>
      <c r="J199" s="427">
        <v>14288</v>
      </c>
      <c r="K199" s="426">
        <v>14431</v>
      </c>
      <c r="L199" s="428">
        <v>14157</v>
      </c>
      <c r="M199" s="429">
        <v>270.5</v>
      </c>
      <c r="N199" s="430">
        <v>265.5</v>
      </c>
      <c r="O199" s="425">
        <f>IF(M199-N199=0,"-",(M199-N199)/N199*100)</f>
        <v>1.8832391713747645</v>
      </c>
      <c r="P199" s="429">
        <v>1064</v>
      </c>
      <c r="Q199" s="430">
        <v>1046.7</v>
      </c>
      <c r="R199" s="74">
        <f>IF(P199-Q199=0,"-",(P199-Q199)/Q199*100)</f>
        <v>1.6528136046622672</v>
      </c>
      <c r="S199" s="8"/>
      <c r="T199" s="8"/>
      <c r="U199" s="406"/>
      <c r="V199" s="8"/>
      <c r="W199" s="406"/>
      <c r="X199" s="8"/>
      <c r="Y199" s="8"/>
    </row>
    <row r="200" spans="1:25" ht="12.75">
      <c r="A200" s="67"/>
      <c r="B200" s="79" t="s">
        <v>25</v>
      </c>
      <c r="C200" s="80">
        <v>202</v>
      </c>
      <c r="D200" s="117" t="s">
        <v>26</v>
      </c>
      <c r="E200" s="426">
        <f>+E198+E199</f>
        <v>217428.37</v>
      </c>
      <c r="F200" s="427">
        <f t="shared" ref="F200:N200" si="46">+F198+F199</f>
        <v>212273</v>
      </c>
      <c r="G200" s="426">
        <f t="shared" si="46"/>
        <v>215453.89</v>
      </c>
      <c r="H200" s="427">
        <f t="shared" si="46"/>
        <v>210087</v>
      </c>
      <c r="I200" s="428">
        <f t="shared" si="46"/>
        <v>65138</v>
      </c>
      <c r="J200" s="427">
        <f t="shared" si="46"/>
        <v>64437</v>
      </c>
      <c r="K200" s="426">
        <f t="shared" si="46"/>
        <v>67221</v>
      </c>
      <c r="L200" s="428">
        <f t="shared" si="46"/>
        <v>66251</v>
      </c>
      <c r="M200" s="429">
        <f t="shared" si="46"/>
        <v>1210.5</v>
      </c>
      <c r="N200" s="430">
        <f t="shared" si="46"/>
        <v>1197.5</v>
      </c>
      <c r="O200" s="425">
        <f>IF(M200-N200=0,"-",(M200-N200)/N200*100)</f>
        <v>1.0855949895615866</v>
      </c>
      <c r="P200" s="429">
        <f>+P198+P199</f>
        <v>4956.2</v>
      </c>
      <c r="Q200" s="430">
        <f>+Q198+Q199</f>
        <v>4898.1000000000004</v>
      </c>
      <c r="R200" s="74">
        <f>IF(P200-Q200=0,"-",(P200-Q200)/Q200*100)</f>
        <v>1.1861742308241858</v>
      </c>
      <c r="S200" s="8"/>
      <c r="T200" s="86">
        <f>+P200*1000000/C200/365</f>
        <v>67220.941272209413</v>
      </c>
      <c r="U200" s="406">
        <f>+T200-K200</f>
        <v>-5.8727790586999618E-2</v>
      </c>
      <c r="V200" s="86">
        <f>+Q200*1000000/C200/366</f>
        <v>66251.420223989611</v>
      </c>
      <c r="W200" s="411">
        <f>+V200-L200</f>
        <v>0.42022398961125873</v>
      </c>
      <c r="X200" s="8"/>
      <c r="Y200" s="8"/>
    </row>
    <row r="201" spans="1:25" ht="12.75">
      <c r="A201" s="52"/>
      <c r="B201" s="9"/>
      <c r="C201" s="80"/>
      <c r="D201" s="53"/>
      <c r="E201" s="426"/>
      <c r="F201" s="427"/>
      <c r="G201" s="426"/>
      <c r="H201" s="427"/>
      <c r="I201" s="428"/>
      <c r="J201" s="427"/>
      <c r="K201" s="426"/>
      <c r="L201" s="428"/>
      <c r="M201" s="429"/>
      <c r="N201" s="430"/>
      <c r="O201" s="431"/>
      <c r="P201" s="432"/>
      <c r="Q201" s="430"/>
      <c r="R201" s="433"/>
      <c r="S201" s="8"/>
      <c r="T201" s="8"/>
      <c r="U201" s="406"/>
      <c r="V201" s="8"/>
      <c r="W201" s="406"/>
      <c r="X201" s="8"/>
      <c r="Y201" s="8"/>
    </row>
    <row r="202" spans="1:25" ht="12.75">
      <c r="A202" s="67" t="s">
        <v>133</v>
      </c>
      <c r="B202" s="68"/>
      <c r="C202" s="80"/>
      <c r="D202" s="117" t="s">
        <v>20</v>
      </c>
      <c r="E202" s="426">
        <v>61942</v>
      </c>
      <c r="F202" s="427">
        <v>56121</v>
      </c>
      <c r="G202" s="426">
        <v>61488</v>
      </c>
      <c r="H202" s="427">
        <v>57926</v>
      </c>
      <c r="I202" s="428">
        <v>26454</v>
      </c>
      <c r="J202" s="427">
        <v>24472</v>
      </c>
      <c r="K202" s="426">
        <v>28229</v>
      </c>
      <c r="L202" s="428">
        <v>26902</v>
      </c>
      <c r="M202" s="429">
        <v>134.6</v>
      </c>
      <c r="N202" s="430">
        <v>124.5</v>
      </c>
      <c r="O202" s="425">
        <f>IF(M202-N202=0,"-",(M202-N202)/N202*100)</f>
        <v>8.1124497991967832</v>
      </c>
      <c r="P202" s="429">
        <v>569.79999999999995</v>
      </c>
      <c r="Q202" s="430">
        <v>544.5</v>
      </c>
      <c r="R202" s="74">
        <f>IF(P202-Q202=0,"-",(P202-Q202)/Q202*100)</f>
        <v>4.6464646464646382</v>
      </c>
      <c r="S202" s="8"/>
      <c r="T202" s="8"/>
      <c r="U202" s="406"/>
      <c r="V202" s="8"/>
      <c r="W202" s="406"/>
      <c r="X202" s="8"/>
      <c r="Y202" s="8"/>
    </row>
    <row r="203" spans="1:25" ht="12.75">
      <c r="A203" s="52"/>
      <c r="B203" s="9"/>
      <c r="C203" s="80"/>
      <c r="D203" s="117" t="s">
        <v>24</v>
      </c>
      <c r="E203" s="426">
        <v>18553</v>
      </c>
      <c r="F203" s="427">
        <v>16447</v>
      </c>
      <c r="G203" s="426">
        <v>17539</v>
      </c>
      <c r="H203" s="427">
        <v>16374</v>
      </c>
      <c r="I203" s="428">
        <v>9631</v>
      </c>
      <c r="J203" s="427">
        <v>8649</v>
      </c>
      <c r="K203" s="426">
        <v>9220</v>
      </c>
      <c r="L203" s="428">
        <v>8678.57</v>
      </c>
      <c r="M203" s="429">
        <v>49</v>
      </c>
      <c r="N203" s="430">
        <v>44</v>
      </c>
      <c r="O203" s="425">
        <f>IF(M203-N203=0,"-",(M203-N203)/N203*100)</f>
        <v>11.363636363636363</v>
      </c>
      <c r="P203" s="429">
        <v>186.1</v>
      </c>
      <c r="Q203" s="430">
        <v>175.7</v>
      </c>
      <c r="R203" s="74">
        <f>IF(P203-Q203=0,"-",(P203-Q203)/Q203*100)</f>
        <v>5.9191804211724568</v>
      </c>
      <c r="S203" s="8"/>
      <c r="T203" s="8"/>
      <c r="U203" s="406"/>
      <c r="V203" s="8"/>
      <c r="W203" s="406"/>
      <c r="X203" s="8"/>
      <c r="Y203" s="8"/>
    </row>
    <row r="204" spans="1:25" ht="12.75">
      <c r="A204" s="67"/>
      <c r="B204" s="79" t="s">
        <v>25</v>
      </c>
      <c r="C204" s="80">
        <v>55.3</v>
      </c>
      <c r="D204" s="117" t="s">
        <v>26</v>
      </c>
      <c r="E204" s="426">
        <f>+E202+E203</f>
        <v>80495</v>
      </c>
      <c r="F204" s="427">
        <f t="shared" ref="F204:N204" si="47">+F202+F203</f>
        <v>72568</v>
      </c>
      <c r="G204" s="426">
        <f t="shared" si="47"/>
        <v>79027</v>
      </c>
      <c r="H204" s="427">
        <f t="shared" si="47"/>
        <v>74300</v>
      </c>
      <c r="I204" s="428">
        <f t="shared" si="47"/>
        <v>36085</v>
      </c>
      <c r="J204" s="427">
        <f t="shared" si="47"/>
        <v>33121</v>
      </c>
      <c r="K204" s="426">
        <f t="shared" si="47"/>
        <v>37449</v>
      </c>
      <c r="L204" s="428">
        <f t="shared" si="47"/>
        <v>35580.57</v>
      </c>
      <c r="M204" s="429">
        <f t="shared" si="47"/>
        <v>183.6</v>
      </c>
      <c r="N204" s="430">
        <f t="shared" si="47"/>
        <v>168.5</v>
      </c>
      <c r="O204" s="425">
        <f>IF(M204-N204=0,"-",(M204-N204)/N204*100)</f>
        <v>8.96142433234421</v>
      </c>
      <c r="P204" s="429">
        <f>+P202+P203</f>
        <v>755.9</v>
      </c>
      <c r="Q204" s="430">
        <f>+Q202+Q203</f>
        <v>720.2</v>
      </c>
      <c r="R204" s="74">
        <f>IF(P204-Q204=0,"-",(P204-Q204)/Q204*100)</f>
        <v>4.9569564009997125</v>
      </c>
      <c r="S204" s="8"/>
      <c r="T204" s="86">
        <f>+P204*1000000/C204/365</f>
        <v>37449.528103247547</v>
      </c>
      <c r="U204" s="406">
        <f>+T204-K204</f>
        <v>0.5281032475468237</v>
      </c>
      <c r="V204" s="86">
        <f>+Q204*1000000/C204/366</f>
        <v>35583.355566754617</v>
      </c>
      <c r="W204" s="411">
        <f>+V204-L204</f>
        <v>2.7855667546173208</v>
      </c>
      <c r="X204" s="8"/>
      <c r="Y204" s="8"/>
    </row>
    <row r="205" spans="1:25" ht="12.75">
      <c r="A205" s="52"/>
      <c r="B205" s="79"/>
      <c r="C205" s="80"/>
      <c r="D205" s="53"/>
      <c r="E205" s="426"/>
      <c r="F205" s="427"/>
      <c r="G205" s="426"/>
      <c r="H205" s="427"/>
      <c r="I205" s="428"/>
      <c r="J205" s="427"/>
      <c r="K205" s="426"/>
      <c r="L205" s="428"/>
      <c r="M205" s="429"/>
      <c r="N205" s="430"/>
      <c r="O205" s="431"/>
      <c r="P205" s="432"/>
      <c r="Q205" s="430"/>
      <c r="R205" s="433"/>
      <c r="S205" s="8"/>
      <c r="T205" s="8"/>
      <c r="U205" s="406"/>
      <c r="V205" s="8"/>
      <c r="W205" s="406"/>
      <c r="X205" s="8"/>
      <c r="Y205" s="8"/>
    </row>
    <row r="206" spans="1:25" ht="12.75">
      <c r="A206" s="67" t="s">
        <v>135</v>
      </c>
      <c r="B206" s="68"/>
      <c r="C206" s="80"/>
      <c r="D206" s="117" t="s">
        <v>20</v>
      </c>
      <c r="E206" s="426">
        <v>61581</v>
      </c>
      <c r="F206" s="427">
        <v>60550</v>
      </c>
      <c r="G206" s="426">
        <v>61053</v>
      </c>
      <c r="H206" s="427">
        <v>59334</v>
      </c>
      <c r="I206" s="428">
        <v>18316</v>
      </c>
      <c r="J206" s="427">
        <v>18308</v>
      </c>
      <c r="K206" s="426">
        <v>18612</v>
      </c>
      <c r="L206" s="428">
        <v>18312</v>
      </c>
      <c r="M206" s="429">
        <v>290.3</v>
      </c>
      <c r="N206" s="430">
        <v>290.2</v>
      </c>
      <c r="O206" s="425">
        <f>IF(M206-N206=0,"-",(M206-N206)/N206*100)</f>
        <v>3.4458993797388954E-2</v>
      </c>
      <c r="P206" s="429">
        <v>1170.5</v>
      </c>
      <c r="Q206" s="430">
        <v>1154.8</v>
      </c>
      <c r="R206" s="74">
        <f>IF(P206-Q206=0,"-",(P206-Q206)/Q206*100)</f>
        <v>1.3595427779702152</v>
      </c>
      <c r="S206" s="8"/>
      <c r="T206" s="8"/>
      <c r="U206" s="406"/>
      <c r="V206" s="8"/>
      <c r="W206" s="406"/>
      <c r="X206" s="8"/>
      <c r="Y206" s="8"/>
    </row>
    <row r="207" spans="1:25" ht="12.75">
      <c r="A207" s="52"/>
      <c r="B207" s="9"/>
      <c r="C207" s="80"/>
      <c r="D207" s="117" t="s">
        <v>24</v>
      </c>
      <c r="E207" s="426">
        <v>12971</v>
      </c>
      <c r="F207" s="427">
        <v>12794</v>
      </c>
      <c r="G207" s="426">
        <v>12763</v>
      </c>
      <c r="H207" s="427">
        <v>12425</v>
      </c>
      <c r="I207" s="428">
        <v>4659</v>
      </c>
      <c r="J207" s="427">
        <v>4673</v>
      </c>
      <c r="K207" s="426">
        <v>4551</v>
      </c>
      <c r="L207" s="428">
        <v>4525</v>
      </c>
      <c r="M207" s="429">
        <v>73.8</v>
      </c>
      <c r="N207" s="430">
        <v>74.099999999999994</v>
      </c>
      <c r="O207" s="425">
        <f>IF(M207-N207=0,"-",(M207-N207)/N207*100)</f>
        <v>-0.40485829959513786</v>
      </c>
      <c r="P207" s="429">
        <v>286.2</v>
      </c>
      <c r="Q207" s="430">
        <v>285.39999999999998</v>
      </c>
      <c r="R207" s="74">
        <f>IF(P207-Q207=0,"-",(P207-Q207)/Q207*100)</f>
        <v>0.28030833917309439</v>
      </c>
      <c r="S207" s="8"/>
      <c r="T207" s="8"/>
      <c r="U207" s="406"/>
      <c r="V207" s="8"/>
      <c r="W207" s="406"/>
      <c r="X207" s="8"/>
      <c r="Y207" s="8"/>
    </row>
    <row r="208" spans="1:25" ht="12.75">
      <c r="A208" s="67"/>
      <c r="B208" s="79" t="s">
        <v>25</v>
      </c>
      <c r="C208" s="80">
        <v>172.3</v>
      </c>
      <c r="D208" s="117" t="s">
        <v>26</v>
      </c>
      <c r="E208" s="426">
        <f>+E206+E207</f>
        <v>74552</v>
      </c>
      <c r="F208" s="427">
        <f t="shared" ref="F208:N208" si="48">+F206+F207</f>
        <v>73344</v>
      </c>
      <c r="G208" s="426">
        <f t="shared" si="48"/>
        <v>73816</v>
      </c>
      <c r="H208" s="427">
        <f t="shared" si="48"/>
        <v>71759</v>
      </c>
      <c r="I208" s="428">
        <f t="shared" si="48"/>
        <v>22975</v>
      </c>
      <c r="J208" s="427">
        <f t="shared" si="48"/>
        <v>22981</v>
      </c>
      <c r="K208" s="426">
        <f t="shared" si="48"/>
        <v>23163</v>
      </c>
      <c r="L208" s="428">
        <f t="shared" si="48"/>
        <v>22837</v>
      </c>
      <c r="M208" s="429">
        <f t="shared" si="48"/>
        <v>364.1</v>
      </c>
      <c r="N208" s="430">
        <f t="shared" si="48"/>
        <v>364.29999999999995</v>
      </c>
      <c r="O208" s="425">
        <f>IF(M208-N208=0,"-",(M208-N208)/N208*100)</f>
        <v>-5.4899807850653806E-2</v>
      </c>
      <c r="P208" s="429">
        <f>+P206+P207</f>
        <v>1456.7</v>
      </c>
      <c r="Q208" s="430">
        <f>+Q206+Q207</f>
        <v>1440.1999999999998</v>
      </c>
      <c r="R208" s="74">
        <f>IF(P208-Q208=0,"-",(P208-Q208)/Q208*100)</f>
        <v>1.1456742119150276</v>
      </c>
      <c r="S208" s="8"/>
      <c r="T208" s="86">
        <f>+P208*1000000/C208/365</f>
        <v>23162.849124257624</v>
      </c>
      <c r="U208" s="406">
        <f>+T208-K208</f>
        <v>-0.15087574237622903</v>
      </c>
      <c r="V208" s="86">
        <f>+Q208*1000000/C208/366</f>
        <v>22837.914553660055</v>
      </c>
      <c r="W208" s="411">
        <f>+V208-L208</f>
        <v>0.91455366005538963</v>
      </c>
      <c r="X208" s="8"/>
      <c r="Y208" s="8"/>
    </row>
    <row r="209" spans="1:25" ht="12.75">
      <c r="A209" s="52"/>
      <c r="B209" s="9"/>
      <c r="C209" s="80"/>
      <c r="D209" s="53"/>
      <c r="E209" s="426"/>
      <c r="F209" s="427"/>
      <c r="G209" s="426"/>
      <c r="H209" s="427"/>
      <c r="I209" s="428"/>
      <c r="J209" s="427"/>
      <c r="K209" s="426"/>
      <c r="L209" s="428"/>
      <c r="M209" s="429"/>
      <c r="N209" s="430"/>
      <c r="O209" s="431"/>
      <c r="P209" s="432"/>
      <c r="Q209" s="430"/>
      <c r="R209" s="433"/>
      <c r="S209" s="8"/>
      <c r="T209" s="8"/>
      <c r="U209" s="406"/>
      <c r="V209" s="8"/>
      <c r="W209" s="406"/>
      <c r="X209" s="8"/>
      <c r="Y209" s="8"/>
    </row>
    <row r="210" spans="1:25" ht="12.75">
      <c r="A210" s="67" t="s">
        <v>136</v>
      </c>
      <c r="B210" s="68"/>
      <c r="C210" s="80"/>
      <c r="D210" s="117" t="s">
        <v>20</v>
      </c>
      <c r="E210" s="426">
        <v>41685</v>
      </c>
      <c r="F210" s="427">
        <v>40298</v>
      </c>
      <c r="G210" s="426">
        <v>44462</v>
      </c>
      <c r="H210" s="427">
        <v>43394</v>
      </c>
      <c r="I210" s="428">
        <v>24025</v>
      </c>
      <c r="J210" s="427">
        <v>23633</v>
      </c>
      <c r="K210" s="426">
        <v>26765</v>
      </c>
      <c r="L210" s="428">
        <v>26445</v>
      </c>
      <c r="M210" s="429">
        <v>109.9</v>
      </c>
      <c r="N210" s="430">
        <v>108.1</v>
      </c>
      <c r="O210" s="425">
        <f>IF(M210-N210=0,"-",(M210-N210)/N210*100)</f>
        <v>1.665124884366338</v>
      </c>
      <c r="P210" s="429">
        <v>485.5</v>
      </c>
      <c r="Q210" s="430">
        <v>481</v>
      </c>
      <c r="R210" s="74">
        <f>IF(P210-Q210=0,"-",(P210-Q210)/Q210*100)</f>
        <v>0.9355509355509356</v>
      </c>
      <c r="S210" s="8"/>
      <c r="T210" s="8"/>
      <c r="U210" s="406"/>
      <c r="V210" s="8"/>
      <c r="W210" s="406"/>
      <c r="X210" s="8"/>
      <c r="Y210" s="8"/>
    </row>
    <row r="211" spans="1:25" ht="12.75">
      <c r="A211" s="52"/>
      <c r="B211" s="9"/>
      <c r="C211" s="80"/>
      <c r="D211" s="117" t="s">
        <v>24</v>
      </c>
      <c r="E211" s="426">
        <v>14662</v>
      </c>
      <c r="F211" s="427">
        <v>14024</v>
      </c>
      <c r="G211" s="426">
        <v>14307</v>
      </c>
      <c r="H211" s="427">
        <v>13748</v>
      </c>
      <c r="I211" s="428">
        <v>9695</v>
      </c>
      <c r="J211" s="427">
        <v>9315.34</v>
      </c>
      <c r="K211" s="426">
        <v>9506</v>
      </c>
      <c r="L211" s="428">
        <v>9188</v>
      </c>
      <c r="M211" s="429">
        <v>44.3</v>
      </c>
      <c r="N211" s="430">
        <v>42.6</v>
      </c>
      <c r="O211" s="425">
        <f>IF(M211-N211=0,"-",(M211-N211)/N211*100)</f>
        <v>3.9906103286384873</v>
      </c>
      <c r="P211" s="429">
        <v>172.5</v>
      </c>
      <c r="Q211" s="430">
        <v>167.1</v>
      </c>
      <c r="R211" s="74">
        <f>IF(P211-Q211=0,"-",(P211-Q211)/Q211*100)</f>
        <v>3.2315978456014394</v>
      </c>
      <c r="S211" s="8"/>
      <c r="T211" s="8"/>
      <c r="U211" s="406"/>
      <c r="V211" s="8"/>
      <c r="W211" s="406"/>
      <c r="X211" s="8"/>
      <c r="Y211" s="8"/>
    </row>
    <row r="212" spans="1:25" ht="12.75">
      <c r="A212" s="67"/>
      <c r="B212" s="79" t="s">
        <v>25</v>
      </c>
      <c r="C212" s="80">
        <v>49.7</v>
      </c>
      <c r="D212" s="117" t="s">
        <v>26</v>
      </c>
      <c r="E212" s="426">
        <f>+E210+E211</f>
        <v>56347</v>
      </c>
      <c r="F212" s="427">
        <f t="shared" ref="F212:N212" si="49">+F210+F211</f>
        <v>54322</v>
      </c>
      <c r="G212" s="426">
        <f t="shared" si="49"/>
        <v>58769</v>
      </c>
      <c r="H212" s="427">
        <f t="shared" si="49"/>
        <v>57142</v>
      </c>
      <c r="I212" s="428">
        <f t="shared" si="49"/>
        <v>33720</v>
      </c>
      <c r="J212" s="427">
        <f t="shared" si="49"/>
        <v>32948.339999999997</v>
      </c>
      <c r="K212" s="426">
        <f t="shared" si="49"/>
        <v>36271</v>
      </c>
      <c r="L212" s="428">
        <f t="shared" si="49"/>
        <v>35633</v>
      </c>
      <c r="M212" s="429">
        <f t="shared" si="49"/>
        <v>154.19999999999999</v>
      </c>
      <c r="N212" s="430">
        <f t="shared" si="49"/>
        <v>150.69999999999999</v>
      </c>
      <c r="O212" s="425">
        <f>IF(M212-N212=0,"-",(M212-N212)/N212*100)</f>
        <v>2.3224950232249504</v>
      </c>
      <c r="P212" s="429">
        <f>+P210+P211</f>
        <v>658</v>
      </c>
      <c r="Q212" s="430">
        <f>+Q210+Q211</f>
        <v>648.1</v>
      </c>
      <c r="R212" s="74">
        <f>IF(P212-Q212=0,"-",(P212-Q212)/Q212*100)</f>
        <v>1.5275420459805549</v>
      </c>
      <c r="S212" s="8"/>
      <c r="T212" s="86">
        <f>+P212*1000000/C212/365</f>
        <v>36272.429095118656</v>
      </c>
      <c r="U212" s="406">
        <f>+T212-K212</f>
        <v>1.4290951186558232</v>
      </c>
      <c r="V212" s="86">
        <f>+Q212*1000000/C212/366</f>
        <v>35629.074996426643</v>
      </c>
      <c r="W212" s="411">
        <f>+V212-L212</f>
        <v>-3.9250035733566619</v>
      </c>
      <c r="X212" s="8"/>
      <c r="Y212" s="8"/>
    </row>
    <row r="213" spans="1:25" ht="12.75">
      <c r="A213" s="52"/>
      <c r="B213" s="9"/>
      <c r="C213" s="80"/>
      <c r="D213" s="53"/>
      <c r="E213" s="426"/>
      <c r="F213" s="427"/>
      <c r="G213" s="426"/>
      <c r="H213" s="427"/>
      <c r="I213" s="428"/>
      <c r="J213" s="427"/>
      <c r="K213" s="426"/>
      <c r="L213" s="428"/>
      <c r="M213" s="429"/>
      <c r="N213" s="430"/>
      <c r="O213" s="431"/>
      <c r="P213" s="432"/>
      <c r="Q213" s="430"/>
      <c r="R213" s="433"/>
      <c r="S213" s="8"/>
      <c r="T213" s="8"/>
      <c r="U213" s="406"/>
      <c r="V213" s="8"/>
      <c r="W213" s="406"/>
      <c r="X213" s="8"/>
      <c r="Y213" s="8"/>
    </row>
    <row r="214" spans="1:25" ht="12.75">
      <c r="A214" s="67" t="s">
        <v>137</v>
      </c>
      <c r="B214" s="68"/>
      <c r="C214" s="80"/>
      <c r="D214" s="117" t="s">
        <v>20</v>
      </c>
      <c r="E214" s="426">
        <v>30457.75</v>
      </c>
      <c r="F214" s="427">
        <v>30935.119999999999</v>
      </c>
      <c r="G214" s="426">
        <v>34483.43</v>
      </c>
      <c r="H214" s="427">
        <v>33469</v>
      </c>
      <c r="I214" s="428">
        <v>11938</v>
      </c>
      <c r="J214" s="427">
        <v>12100</v>
      </c>
      <c r="K214" s="426">
        <v>14605</v>
      </c>
      <c r="L214" s="428">
        <v>14505</v>
      </c>
      <c r="M214" s="429">
        <v>208.2</v>
      </c>
      <c r="N214" s="430">
        <v>211.1</v>
      </c>
      <c r="O214" s="425">
        <f>IF(M214-N214=0,"-",(M214-N214)/N214*100)</f>
        <v>-1.3737565135007133</v>
      </c>
      <c r="P214" s="429">
        <v>1010.7</v>
      </c>
      <c r="Q214" s="430">
        <v>1006.5</v>
      </c>
      <c r="R214" s="74">
        <f>IF(P214-Q214=0,"-",(P214-Q214)/Q214*100)</f>
        <v>0.41728763040238903</v>
      </c>
      <c r="S214" s="8"/>
      <c r="T214" s="8"/>
      <c r="U214" s="406"/>
      <c r="V214" s="8"/>
      <c r="W214" s="406"/>
      <c r="X214" s="8"/>
      <c r="Y214" s="8"/>
    </row>
    <row r="215" spans="1:25" ht="12.75">
      <c r="A215" s="52"/>
      <c r="B215" s="9"/>
      <c r="C215" s="80"/>
      <c r="D215" s="117" t="s">
        <v>24</v>
      </c>
      <c r="E215" s="426">
        <v>11683</v>
      </c>
      <c r="F215" s="427">
        <v>11142</v>
      </c>
      <c r="G215" s="426">
        <v>11513</v>
      </c>
      <c r="H215" s="427">
        <v>10784</v>
      </c>
      <c r="I215" s="428">
        <v>5404</v>
      </c>
      <c r="J215" s="427">
        <v>5234</v>
      </c>
      <c r="K215" s="426">
        <v>5346</v>
      </c>
      <c r="L215" s="428">
        <v>5131.1899999999996</v>
      </c>
      <c r="M215" s="429">
        <v>94.3</v>
      </c>
      <c r="N215" s="430">
        <v>91.3</v>
      </c>
      <c r="O215" s="425">
        <f>IF(M215-N215=0,"-",(M215-N215)/N215*100)</f>
        <v>3.285870755750274</v>
      </c>
      <c r="P215" s="429">
        <v>369.9</v>
      </c>
      <c r="Q215" s="430">
        <v>356.1</v>
      </c>
      <c r="R215" s="74">
        <f>IF(P215-Q215=0,"-",(P215-Q215)/Q215*100)</f>
        <v>3.8753159224936682</v>
      </c>
      <c r="S215" s="8"/>
      <c r="T215" s="8"/>
      <c r="U215" s="406"/>
      <c r="V215" s="8"/>
      <c r="W215" s="406"/>
      <c r="X215" s="8"/>
      <c r="Y215" s="8"/>
    </row>
    <row r="216" spans="1:25" ht="12.75">
      <c r="A216" s="67"/>
      <c r="B216" s="79" t="s">
        <v>25</v>
      </c>
      <c r="C216" s="80">
        <v>189.6</v>
      </c>
      <c r="D216" s="117" t="s">
        <v>26</v>
      </c>
      <c r="E216" s="426">
        <f>+E214+E215</f>
        <v>42140.75</v>
      </c>
      <c r="F216" s="427">
        <f t="shared" ref="F216:N216" si="50">+F214+F215</f>
        <v>42077.119999999995</v>
      </c>
      <c r="G216" s="426">
        <f t="shared" si="50"/>
        <v>45996.43</v>
      </c>
      <c r="H216" s="427">
        <f t="shared" si="50"/>
        <v>44253</v>
      </c>
      <c r="I216" s="428">
        <f t="shared" si="50"/>
        <v>17342</v>
      </c>
      <c r="J216" s="427">
        <f t="shared" si="50"/>
        <v>17334</v>
      </c>
      <c r="K216" s="426">
        <f t="shared" si="50"/>
        <v>19951</v>
      </c>
      <c r="L216" s="428">
        <f t="shared" si="50"/>
        <v>19636.189999999999</v>
      </c>
      <c r="M216" s="429">
        <f t="shared" si="50"/>
        <v>302.5</v>
      </c>
      <c r="N216" s="430">
        <f t="shared" si="50"/>
        <v>302.39999999999998</v>
      </c>
      <c r="O216" s="425">
        <f>IF(M216-N216=0,"-",(M216-N216)/N216*100)</f>
        <v>3.3068783068790589E-2</v>
      </c>
      <c r="P216" s="429">
        <f>+P214+P215</f>
        <v>1380.6</v>
      </c>
      <c r="Q216" s="430">
        <f>+Q214+Q215</f>
        <v>1362.6</v>
      </c>
      <c r="R216" s="74">
        <f>IF(P216-Q216=0,"-",(P216-Q216)/Q216*100)</f>
        <v>1.321003963011889</v>
      </c>
      <c r="S216" s="8"/>
      <c r="T216" s="86">
        <f>+P216*1000000/C216/365</f>
        <v>19949.713889370556</v>
      </c>
      <c r="U216" s="406">
        <f>+T216-K216</f>
        <v>-1.2861106294440106</v>
      </c>
      <c r="V216" s="86">
        <f>+Q216*1000000/C216/366</f>
        <v>19635.816559452171</v>
      </c>
      <c r="W216" s="411">
        <f>+V216-L216</f>
        <v>-0.37344054782806779</v>
      </c>
      <c r="X216" s="8"/>
      <c r="Y216" s="8"/>
    </row>
    <row r="217" spans="1:25" ht="12.75">
      <c r="A217" s="52"/>
      <c r="B217" s="9"/>
      <c r="C217" s="80"/>
      <c r="D217" s="53"/>
      <c r="E217" s="426"/>
      <c r="F217" s="427"/>
      <c r="G217" s="426"/>
      <c r="H217" s="427"/>
      <c r="I217" s="428"/>
      <c r="J217" s="427"/>
      <c r="K217" s="426"/>
      <c r="L217" s="428"/>
      <c r="M217" s="429"/>
      <c r="N217" s="430"/>
      <c r="O217" s="431"/>
      <c r="P217" s="432"/>
      <c r="Q217" s="430"/>
      <c r="R217" s="433"/>
      <c r="S217" s="8"/>
      <c r="T217" s="8"/>
      <c r="U217" s="406"/>
      <c r="V217" s="8"/>
      <c r="W217" s="406"/>
      <c r="X217" s="8"/>
      <c r="Y217" s="8"/>
    </row>
    <row r="218" spans="1:25" ht="12.75">
      <c r="A218" s="67" t="s">
        <v>138</v>
      </c>
      <c r="B218" s="68"/>
      <c r="C218" s="80"/>
      <c r="D218" s="117" t="s">
        <v>20</v>
      </c>
      <c r="E218" s="426">
        <v>24375</v>
      </c>
      <c r="F218" s="427">
        <v>24669</v>
      </c>
      <c r="G218" s="426">
        <v>26730</v>
      </c>
      <c r="H218" s="427">
        <v>26711</v>
      </c>
      <c r="I218" s="428">
        <v>11151</v>
      </c>
      <c r="J218" s="427">
        <v>11396</v>
      </c>
      <c r="K218" s="426">
        <v>12845</v>
      </c>
      <c r="L218" s="428">
        <v>12877</v>
      </c>
      <c r="M218" s="429">
        <v>146.69999999999999</v>
      </c>
      <c r="N218" s="430">
        <v>149.9</v>
      </c>
      <c r="O218" s="425">
        <f>IF(M218-N218=0,"-",(M218-N218)/N218*100)</f>
        <v>-2.1347565043362353</v>
      </c>
      <c r="P218" s="429">
        <v>670.4</v>
      </c>
      <c r="Q218" s="430">
        <v>673.9</v>
      </c>
      <c r="R218" s="74">
        <f>IF(P218-Q218=0,"-",(P218-Q218)/Q218*100)</f>
        <v>-0.5193648909333729</v>
      </c>
      <c r="S218" s="8"/>
      <c r="T218" s="8"/>
      <c r="U218" s="406"/>
      <c r="V218" s="8"/>
      <c r="W218" s="406"/>
      <c r="X218" s="8"/>
      <c r="Y218" s="8"/>
    </row>
    <row r="219" spans="1:25" ht="12.75">
      <c r="A219" s="52"/>
      <c r="B219" s="9"/>
      <c r="C219" s="80"/>
      <c r="D219" s="117" t="s">
        <v>24</v>
      </c>
      <c r="E219" s="426">
        <v>7127</v>
      </c>
      <c r="F219" s="427">
        <v>7111</v>
      </c>
      <c r="G219" s="426">
        <v>6923</v>
      </c>
      <c r="H219" s="427">
        <v>6859</v>
      </c>
      <c r="I219" s="428">
        <v>3428</v>
      </c>
      <c r="J219" s="427">
        <v>3424</v>
      </c>
      <c r="K219" s="426">
        <v>3395</v>
      </c>
      <c r="L219" s="428">
        <v>3336</v>
      </c>
      <c r="M219" s="429">
        <v>45.1</v>
      </c>
      <c r="N219" s="430">
        <v>45</v>
      </c>
      <c r="O219" s="425">
        <f>IF(M219-N219=0,"-",(M219-N219)/N219*100)</f>
        <v>0.22222222222222537</v>
      </c>
      <c r="P219" s="429">
        <v>177.2</v>
      </c>
      <c r="Q219" s="430">
        <v>174.6</v>
      </c>
      <c r="R219" s="74">
        <f>IF(P219-Q219=0,"-",(P219-Q219)/Q219*100)</f>
        <v>1.4891179839633415</v>
      </c>
      <c r="S219" s="8"/>
      <c r="T219" s="8"/>
      <c r="U219" s="406"/>
      <c r="V219" s="8"/>
      <c r="W219" s="406"/>
      <c r="X219" s="8"/>
      <c r="Y219" s="8"/>
    </row>
    <row r="220" spans="1:25" ht="12.75">
      <c r="A220" s="67"/>
      <c r="B220" s="79" t="s">
        <v>25</v>
      </c>
      <c r="C220" s="80">
        <v>143</v>
      </c>
      <c r="D220" s="117" t="s">
        <v>26</v>
      </c>
      <c r="E220" s="426">
        <f>+E218+E219</f>
        <v>31502</v>
      </c>
      <c r="F220" s="427">
        <f t="shared" ref="F220:N220" si="51">+F218+F219</f>
        <v>31780</v>
      </c>
      <c r="G220" s="426">
        <f t="shared" si="51"/>
        <v>33653</v>
      </c>
      <c r="H220" s="427">
        <f t="shared" si="51"/>
        <v>33570</v>
      </c>
      <c r="I220" s="428">
        <f t="shared" si="51"/>
        <v>14579</v>
      </c>
      <c r="J220" s="427">
        <f t="shared" si="51"/>
        <v>14820</v>
      </c>
      <c r="K220" s="426">
        <f t="shared" si="51"/>
        <v>16240</v>
      </c>
      <c r="L220" s="428">
        <f t="shared" si="51"/>
        <v>16213</v>
      </c>
      <c r="M220" s="429">
        <f t="shared" si="51"/>
        <v>191.79999999999998</v>
      </c>
      <c r="N220" s="430">
        <f t="shared" si="51"/>
        <v>194.9</v>
      </c>
      <c r="O220" s="425">
        <f>IF(M220-N220=0,"-",(M220-N220)/N220*100)</f>
        <v>-1.5905592611595805</v>
      </c>
      <c r="P220" s="429">
        <f>+P218+P219</f>
        <v>847.59999999999991</v>
      </c>
      <c r="Q220" s="430">
        <f>+Q218+Q219</f>
        <v>848.5</v>
      </c>
      <c r="R220" s="74">
        <f>IF(P220-Q220=0,"-",(P220-Q220)/Q220*100)</f>
        <v>-0.10606953447260942</v>
      </c>
      <c r="S220" s="8"/>
      <c r="T220" s="86">
        <f>+P220*1000000/C220/365</f>
        <v>16239.103362391032</v>
      </c>
      <c r="U220" s="406">
        <f>+T220-K220</f>
        <v>-0.8966376089683763</v>
      </c>
      <c r="V220" s="86">
        <f>+Q220*1000000/C220/366</f>
        <v>16211.930146356375</v>
      </c>
      <c r="W220" s="411">
        <f>+V220-L220</f>
        <v>-1.0698536436248105</v>
      </c>
      <c r="X220" s="8"/>
      <c r="Y220" s="8"/>
    </row>
    <row r="221" spans="1:25" ht="12.75">
      <c r="A221" s="52"/>
      <c r="B221" s="9"/>
      <c r="C221" s="80"/>
      <c r="D221" s="53"/>
      <c r="E221" s="82"/>
      <c r="F221" s="97"/>
      <c r="G221" s="82"/>
      <c r="H221" s="97"/>
      <c r="I221" s="173"/>
      <c r="J221" s="97"/>
      <c r="K221" s="82"/>
      <c r="L221" s="173"/>
      <c r="M221" s="283"/>
      <c r="N221" s="420"/>
      <c r="O221" s="425"/>
      <c r="P221" s="283"/>
      <c r="Q221" s="420"/>
      <c r="R221" s="74"/>
      <c r="S221" s="8"/>
      <c r="T221" s="8"/>
      <c r="U221" s="406"/>
      <c r="V221" s="8"/>
      <c r="W221" s="406"/>
      <c r="X221" s="8"/>
      <c r="Y221" s="8"/>
    </row>
    <row r="222" spans="1:25" ht="12.75">
      <c r="A222" s="67" t="s">
        <v>140</v>
      </c>
      <c r="B222" s="68"/>
      <c r="C222" s="80"/>
      <c r="D222" s="117" t="s">
        <v>20</v>
      </c>
      <c r="E222" s="82">
        <v>245386</v>
      </c>
      <c r="F222" s="97">
        <v>245069</v>
      </c>
      <c r="G222" s="82">
        <v>239953</v>
      </c>
      <c r="H222" s="97">
        <v>238812</v>
      </c>
      <c r="I222" s="173">
        <v>132142</v>
      </c>
      <c r="J222" s="97">
        <v>131994</v>
      </c>
      <c r="K222" s="82">
        <v>129236</v>
      </c>
      <c r="L222" s="173">
        <v>128523</v>
      </c>
      <c r="M222" s="283">
        <v>245.7</v>
      </c>
      <c r="N222" s="420">
        <v>245.2</v>
      </c>
      <c r="O222" s="425">
        <f>IF(M222-N222=0,"-",(M222-N222)/N222*100)</f>
        <v>0.2039151712887439</v>
      </c>
      <c r="P222" s="283">
        <v>952.9</v>
      </c>
      <c r="Q222" s="420">
        <v>949.9</v>
      </c>
      <c r="R222" s="74">
        <f>IF(P222-Q222=0,"-",(P222-Q222)/Q222*100)</f>
        <v>0.31582271818086116</v>
      </c>
      <c r="S222" s="8"/>
      <c r="T222" s="8"/>
      <c r="U222" s="406"/>
      <c r="V222" s="8"/>
      <c r="W222" s="406"/>
      <c r="X222" s="8"/>
      <c r="Y222" s="8"/>
    </row>
    <row r="223" spans="1:25" ht="12.75">
      <c r="A223" s="52"/>
      <c r="B223" s="9"/>
      <c r="C223" s="80"/>
      <c r="D223" s="117" t="s">
        <v>24</v>
      </c>
      <c r="E223" s="82">
        <v>22210</v>
      </c>
      <c r="F223" s="97">
        <v>22182</v>
      </c>
      <c r="G223" s="82">
        <v>21719</v>
      </c>
      <c r="H223" s="97">
        <v>21616</v>
      </c>
      <c r="I223" s="173">
        <v>11961</v>
      </c>
      <c r="J223" s="97">
        <v>11947</v>
      </c>
      <c r="K223" s="82">
        <v>11697</v>
      </c>
      <c r="L223" s="173">
        <v>11633</v>
      </c>
      <c r="M223" s="283">
        <v>22.1</v>
      </c>
      <c r="N223" s="420">
        <v>22.3</v>
      </c>
      <c r="O223" s="425">
        <f>IF(M223-N223=0,"-",(M223-N223)/N223*100)</f>
        <v>-0.89686098654708202</v>
      </c>
      <c r="P223" s="283">
        <v>86.2</v>
      </c>
      <c r="Q223" s="420">
        <v>86.3</v>
      </c>
      <c r="R223" s="74">
        <f>IF(P223-Q223=0,"-",(P223-Q223)/Q223*100)</f>
        <v>-0.11587485515642446</v>
      </c>
      <c r="S223" s="8"/>
      <c r="T223" s="8"/>
      <c r="U223" s="406"/>
      <c r="V223" s="8"/>
      <c r="W223" s="406"/>
      <c r="X223" s="8"/>
      <c r="Y223" s="8"/>
    </row>
    <row r="224" spans="1:25" ht="12.75">
      <c r="A224" s="78"/>
      <c r="B224" s="79" t="s">
        <v>25</v>
      </c>
      <c r="C224" s="80">
        <v>20.2</v>
      </c>
      <c r="D224" s="117" t="s">
        <v>26</v>
      </c>
      <c r="E224" s="82">
        <f t="shared" ref="E224:N224" si="52">E222+E223</f>
        <v>267596</v>
      </c>
      <c r="F224" s="97">
        <f t="shared" si="52"/>
        <v>267251</v>
      </c>
      <c r="G224" s="82">
        <f t="shared" si="52"/>
        <v>261672</v>
      </c>
      <c r="H224" s="97">
        <f t="shared" si="52"/>
        <v>260428</v>
      </c>
      <c r="I224" s="173">
        <f t="shared" si="52"/>
        <v>144103</v>
      </c>
      <c r="J224" s="97">
        <f t="shared" si="52"/>
        <v>143941</v>
      </c>
      <c r="K224" s="82">
        <f t="shared" si="52"/>
        <v>140933</v>
      </c>
      <c r="L224" s="173">
        <f t="shared" si="52"/>
        <v>140156</v>
      </c>
      <c r="M224" s="283">
        <f t="shared" si="52"/>
        <v>267.8</v>
      </c>
      <c r="N224" s="420">
        <f t="shared" si="52"/>
        <v>267.5</v>
      </c>
      <c r="O224" s="425">
        <f>IF(M224-N224=0,"-",(M224-N224)/N224*100)</f>
        <v>0.11214953271028462</v>
      </c>
      <c r="P224" s="283">
        <f>P222+P223</f>
        <v>1039.0999999999999</v>
      </c>
      <c r="Q224" s="420">
        <f>Q222+Q223</f>
        <v>1036.2</v>
      </c>
      <c r="R224" s="74">
        <f>IF(P224-Q224=0,"-",(P224-Q224)/Q224*100)</f>
        <v>0.27986875120631766</v>
      </c>
      <c r="S224" s="8"/>
      <c r="T224" s="86">
        <f>+P224*1000000/C224/365</f>
        <v>140933.13440933134</v>
      </c>
      <c r="U224" s="406">
        <f>+T224-K224</f>
        <v>0.13440933133824728</v>
      </c>
      <c r="V224" s="86">
        <f>+Q224*1000000/C224/366</f>
        <v>140155.81886057457</v>
      </c>
      <c r="W224" s="411">
        <f>+V224-L224</f>
        <v>-0.18113942543277517</v>
      </c>
      <c r="X224" s="8"/>
      <c r="Y224" s="8"/>
    </row>
    <row r="225" spans="1:25" ht="12.75">
      <c r="A225" s="52"/>
      <c r="B225" s="9"/>
      <c r="C225" s="80"/>
      <c r="D225" s="53"/>
      <c r="E225" s="95"/>
      <c r="F225" s="113"/>
      <c r="G225" s="95"/>
      <c r="H225" s="113"/>
      <c r="I225" s="264"/>
      <c r="J225" s="113"/>
      <c r="K225" s="95"/>
      <c r="L225" s="264"/>
      <c r="M225" s="283"/>
      <c r="N225" s="420"/>
      <c r="O225" s="435"/>
      <c r="P225" s="283"/>
      <c r="Q225" s="420"/>
      <c r="R225" s="436"/>
      <c r="S225" s="8"/>
      <c r="T225" s="8"/>
      <c r="U225" s="406"/>
      <c r="V225" s="8"/>
      <c r="W225" s="406"/>
      <c r="X225" s="8"/>
      <c r="Y225" s="8"/>
    </row>
    <row r="226" spans="1:25" ht="12.75">
      <c r="A226" s="67" t="s">
        <v>142</v>
      </c>
      <c r="B226" s="68"/>
      <c r="C226" s="80"/>
      <c r="D226" s="117" t="s">
        <v>20</v>
      </c>
      <c r="E226" s="82">
        <v>136093</v>
      </c>
      <c r="F226" s="97">
        <v>135989</v>
      </c>
      <c r="G226" s="82">
        <v>137324</v>
      </c>
      <c r="H226" s="97">
        <v>139085</v>
      </c>
      <c r="I226" s="173">
        <v>71211</v>
      </c>
      <c r="J226" s="97">
        <v>71159</v>
      </c>
      <c r="K226" s="82">
        <v>71855</v>
      </c>
      <c r="L226" s="173">
        <v>72776</v>
      </c>
      <c r="M226" s="283">
        <v>338</v>
      </c>
      <c r="N226" s="420">
        <v>337.8</v>
      </c>
      <c r="O226" s="425">
        <f>IF(M226-N226=0,"-",(M226-N226)/N226*100)</f>
        <v>5.9206631142684617E-2</v>
      </c>
      <c r="P226" s="283">
        <v>1353.3</v>
      </c>
      <c r="Q226" s="420">
        <v>1370.7</v>
      </c>
      <c r="R226" s="74">
        <f>IF(P226-Q226=0,"-",(P226-Q226)/Q226*100)</f>
        <v>-1.2694243817027862</v>
      </c>
      <c r="S226" s="8"/>
      <c r="T226" s="8"/>
      <c r="U226" s="406"/>
      <c r="V226" s="8"/>
      <c r="W226" s="406"/>
      <c r="X226" s="8"/>
      <c r="Y226" s="8"/>
    </row>
    <row r="227" spans="1:25" ht="12.75">
      <c r="A227" s="52"/>
      <c r="B227" s="9"/>
      <c r="C227" s="80"/>
      <c r="D227" s="117" t="s">
        <v>24</v>
      </c>
      <c r="E227" s="82">
        <v>14782</v>
      </c>
      <c r="F227" s="97">
        <v>14869</v>
      </c>
      <c r="G227" s="82">
        <v>14829</v>
      </c>
      <c r="H227" s="97">
        <v>15131</v>
      </c>
      <c r="I227" s="173">
        <v>8658</v>
      </c>
      <c r="J227" s="97">
        <v>8713</v>
      </c>
      <c r="K227" s="82">
        <v>8688</v>
      </c>
      <c r="L227" s="173">
        <v>8867</v>
      </c>
      <c r="M227" s="283">
        <v>41.1</v>
      </c>
      <c r="N227" s="420">
        <v>41.4</v>
      </c>
      <c r="O227" s="425">
        <f>IF(M227-N227=0,"-",(M227-N227)/N227*100)</f>
        <v>-0.7246376811594134</v>
      </c>
      <c r="P227" s="283">
        <v>163.6</v>
      </c>
      <c r="Q227" s="420">
        <v>167</v>
      </c>
      <c r="R227" s="74">
        <f>IF(P227-Q227=0,"-",(P227-Q227)/Q227*100)</f>
        <v>-2.0359281437125785</v>
      </c>
      <c r="S227" s="8"/>
      <c r="T227" s="8"/>
      <c r="U227" s="406"/>
      <c r="V227" s="8"/>
      <c r="W227" s="406"/>
      <c r="X227" s="8"/>
      <c r="Y227" s="8"/>
    </row>
    <row r="228" spans="1:25" ht="12.75">
      <c r="A228" s="78" t="s">
        <v>23</v>
      </c>
      <c r="B228" s="79" t="s">
        <v>25</v>
      </c>
      <c r="C228" s="80">
        <v>51.6</v>
      </c>
      <c r="D228" s="117" t="s">
        <v>26</v>
      </c>
      <c r="E228" s="82">
        <f t="shared" ref="E228:N228" si="53">E226+E227</f>
        <v>150875</v>
      </c>
      <c r="F228" s="97">
        <f t="shared" si="53"/>
        <v>150858</v>
      </c>
      <c r="G228" s="82">
        <f t="shared" si="53"/>
        <v>152153</v>
      </c>
      <c r="H228" s="97">
        <f t="shared" si="53"/>
        <v>154216</v>
      </c>
      <c r="I228" s="173">
        <f t="shared" si="53"/>
        <v>79869</v>
      </c>
      <c r="J228" s="97">
        <f t="shared" si="53"/>
        <v>79872</v>
      </c>
      <c r="K228" s="82">
        <f t="shared" si="53"/>
        <v>80543</v>
      </c>
      <c r="L228" s="173">
        <f t="shared" si="53"/>
        <v>81643</v>
      </c>
      <c r="M228" s="283">
        <f t="shared" si="53"/>
        <v>379.1</v>
      </c>
      <c r="N228" s="420">
        <f t="shared" si="53"/>
        <v>379.2</v>
      </c>
      <c r="O228" s="437" t="s">
        <v>59</v>
      </c>
      <c r="P228" s="283">
        <f>P226+P227</f>
        <v>1516.8999999999999</v>
      </c>
      <c r="Q228" s="420">
        <f>Q226+Q227</f>
        <v>1537.7</v>
      </c>
      <c r="R228" s="74">
        <f>IF(P228-Q228=0,"-",(P228-Q228)/Q228*100)</f>
        <v>-1.3526695714378736</v>
      </c>
      <c r="S228" s="8"/>
      <c r="T228" s="86">
        <f>+P228*1000000/C228/365</f>
        <v>80540.511840288818</v>
      </c>
      <c r="U228" s="406">
        <f>+T228-K228</f>
        <v>-2.4881597111816518</v>
      </c>
      <c r="V228" s="86">
        <f>+Q228*1000000/C228/366</f>
        <v>81421.824035243772</v>
      </c>
      <c r="W228" s="411">
        <f>+V228-L228</f>
        <v>-221.1759647562285</v>
      </c>
      <c r="X228" s="8"/>
      <c r="Y228" s="8"/>
    </row>
    <row r="229" spans="1:25" ht="12.75">
      <c r="A229" s="52"/>
      <c r="B229" s="9"/>
      <c r="C229" s="80"/>
      <c r="D229" s="53"/>
      <c r="E229" s="95"/>
      <c r="F229" s="113"/>
      <c r="G229" s="95"/>
      <c r="H229" s="113"/>
      <c r="I229" s="264"/>
      <c r="J229" s="113"/>
      <c r="K229" s="95"/>
      <c r="L229" s="264"/>
      <c r="M229" s="283"/>
      <c r="N229" s="420"/>
      <c r="O229" s="435"/>
      <c r="P229" s="283"/>
      <c r="Q229" s="420"/>
      <c r="R229" s="436"/>
      <c r="S229" s="8"/>
      <c r="T229" s="8"/>
      <c r="U229" s="406"/>
      <c r="V229" s="8"/>
      <c r="W229" s="406"/>
      <c r="X229" s="8"/>
      <c r="Y229" s="8"/>
    </row>
    <row r="230" spans="1:25" ht="12.75">
      <c r="A230" s="67" t="s">
        <v>144</v>
      </c>
      <c r="B230" s="68"/>
      <c r="C230" s="80"/>
      <c r="D230" s="117" t="s">
        <v>20</v>
      </c>
      <c r="E230" s="82">
        <v>66151</v>
      </c>
      <c r="F230" s="97">
        <v>64443</v>
      </c>
      <c r="G230" s="82">
        <v>71978</v>
      </c>
      <c r="H230" s="97">
        <v>71036</v>
      </c>
      <c r="I230" s="264">
        <v>23028</v>
      </c>
      <c r="J230" s="113">
        <v>22660</v>
      </c>
      <c r="K230" s="95">
        <v>26003</v>
      </c>
      <c r="L230" s="264">
        <v>26010</v>
      </c>
      <c r="M230" s="283">
        <v>162.69999999999999</v>
      </c>
      <c r="N230" s="420">
        <v>160.1</v>
      </c>
      <c r="O230" s="425">
        <f>IF(M230-N230=0,"-",(M230-N230)/N230*100)</f>
        <v>1.6239850093691408</v>
      </c>
      <c r="P230" s="283">
        <v>730.9</v>
      </c>
      <c r="Q230" s="420">
        <v>729.1</v>
      </c>
      <c r="R230" s="74">
        <f>IF(P230-Q230=0,"-",(P230-Q230)/Q230*100)</f>
        <v>0.24687971471676787</v>
      </c>
      <c r="S230" s="8"/>
      <c r="T230" s="8"/>
      <c r="U230" s="406"/>
      <c r="V230" s="8"/>
      <c r="W230" s="406"/>
      <c r="X230" s="8"/>
      <c r="Y230" s="8"/>
    </row>
    <row r="231" spans="1:25" ht="12.75">
      <c r="A231" s="67" t="s">
        <v>23</v>
      </c>
      <c r="B231" s="68"/>
      <c r="C231" s="80"/>
      <c r="D231" s="117" t="s">
        <v>24</v>
      </c>
      <c r="E231" s="82">
        <v>8790</v>
      </c>
      <c r="F231" s="97">
        <v>8747</v>
      </c>
      <c r="G231" s="82">
        <v>9140</v>
      </c>
      <c r="H231" s="97">
        <v>9142</v>
      </c>
      <c r="I231" s="264">
        <v>4699</v>
      </c>
      <c r="J231" s="113">
        <v>4574</v>
      </c>
      <c r="K231" s="264">
        <v>4808</v>
      </c>
      <c r="L231" s="354">
        <v>4782</v>
      </c>
      <c r="M231" s="283">
        <v>33.200000000000003</v>
      </c>
      <c r="N231" s="420">
        <v>32.299999999999997</v>
      </c>
      <c r="O231" s="425">
        <f>IF(M231-N231=0,"-",(M231-N231)/N231*100)</f>
        <v>2.7863777089783461</v>
      </c>
      <c r="P231" s="283">
        <v>135.1</v>
      </c>
      <c r="Q231" s="420">
        <v>134</v>
      </c>
      <c r="R231" s="74">
        <f>IF(P231-Q231=0,"-",(P231-Q231)/Q231*100)</f>
        <v>0.82089552238805552</v>
      </c>
      <c r="S231" s="8"/>
      <c r="T231" s="8"/>
      <c r="U231" s="406"/>
      <c r="V231" s="8"/>
      <c r="W231" s="406"/>
      <c r="X231" s="8" t="s">
        <v>215</v>
      </c>
      <c r="Y231" s="8"/>
    </row>
    <row r="232" spans="1:25" ht="12.75">
      <c r="A232" s="78"/>
      <c r="B232" s="79" t="s">
        <v>25</v>
      </c>
      <c r="C232" s="80">
        <v>76.8</v>
      </c>
      <c r="D232" s="117" t="s">
        <v>26</v>
      </c>
      <c r="E232" s="82">
        <f t="shared" ref="E232:N232" si="54">E230+E231</f>
        <v>74941</v>
      </c>
      <c r="F232" s="97">
        <f t="shared" si="54"/>
        <v>73190</v>
      </c>
      <c r="G232" s="82">
        <f t="shared" si="54"/>
        <v>81118</v>
      </c>
      <c r="H232" s="97">
        <f t="shared" si="54"/>
        <v>80178</v>
      </c>
      <c r="I232" s="264">
        <f t="shared" si="54"/>
        <v>27727</v>
      </c>
      <c r="J232" s="113">
        <f t="shared" si="54"/>
        <v>27234</v>
      </c>
      <c r="K232" s="95">
        <f t="shared" si="54"/>
        <v>30811</v>
      </c>
      <c r="L232" s="264">
        <f t="shared" si="54"/>
        <v>30792</v>
      </c>
      <c r="M232" s="283">
        <f t="shared" si="54"/>
        <v>195.89999999999998</v>
      </c>
      <c r="N232" s="420">
        <f t="shared" si="54"/>
        <v>192.39999999999998</v>
      </c>
      <c r="O232" s="425">
        <f>IF(M232-N232=0,"-",(M232-N232)/N232*100)</f>
        <v>1.8191268191268193</v>
      </c>
      <c r="P232" s="283">
        <f>P230+P231</f>
        <v>866</v>
      </c>
      <c r="Q232" s="420">
        <f>Q230+Q231</f>
        <v>863.1</v>
      </c>
      <c r="R232" s="74">
        <f>IF(P232-Q232=0,"-",(P232-Q232)/Q232*100)</f>
        <v>0.33599814621712171</v>
      </c>
      <c r="S232" s="8"/>
      <c r="T232" s="86">
        <f>+P232*1000000/C232/365</f>
        <v>30893.264840182652</v>
      </c>
      <c r="U232" s="406">
        <f>+T232-K232</f>
        <v>82.264840182651824</v>
      </c>
      <c r="V232" s="86">
        <f>+Q232*1000000/C232/366</f>
        <v>30705.686475409835</v>
      </c>
      <c r="W232" s="411">
        <f>+V232-L232</f>
        <v>-86.313524590164889</v>
      </c>
      <c r="X232" s="438"/>
      <c r="Y232" s="438"/>
    </row>
    <row r="233" spans="1:25" ht="12.75">
      <c r="A233" s="52"/>
      <c r="B233" s="9"/>
      <c r="C233" s="80"/>
      <c r="D233" s="53"/>
      <c r="E233" s="272"/>
      <c r="F233" s="113"/>
      <c r="G233" s="95"/>
      <c r="H233" s="113"/>
      <c r="I233" s="264"/>
      <c r="J233" s="113"/>
      <c r="K233" s="95"/>
      <c r="L233" s="264"/>
      <c r="M233" s="283"/>
      <c r="N233" s="420"/>
      <c r="O233" s="435"/>
      <c r="P233" s="283"/>
      <c r="Q233" s="420"/>
      <c r="R233" s="436"/>
      <c r="S233" s="8"/>
      <c r="T233" s="8"/>
      <c r="U233" s="406"/>
      <c r="V233" s="8"/>
      <c r="W233" s="406"/>
      <c r="X233" s="438"/>
      <c r="Y233" s="438"/>
    </row>
    <row r="234" spans="1:25" ht="15">
      <c r="A234" s="99" t="s">
        <v>209</v>
      </c>
      <c r="B234" s="68"/>
      <c r="C234" s="80"/>
      <c r="D234" s="117" t="s">
        <v>20</v>
      </c>
      <c r="E234" s="171">
        <v>52020</v>
      </c>
      <c r="F234" s="172">
        <v>47366</v>
      </c>
      <c r="G234" s="171">
        <v>57352</v>
      </c>
      <c r="H234" s="97">
        <v>53620</v>
      </c>
      <c r="I234" s="264">
        <v>10324</v>
      </c>
      <c r="J234" s="113">
        <v>9964</v>
      </c>
      <c r="K234" s="264">
        <v>11500</v>
      </c>
      <c r="L234" s="354">
        <v>10857</v>
      </c>
      <c r="M234" s="283">
        <v>172.7</v>
      </c>
      <c r="N234" s="420">
        <v>166.7</v>
      </c>
      <c r="O234" s="425">
        <f>IF(M234-N234=0,"-",(M234-N234)/N234*100)</f>
        <v>3.5992801439712063</v>
      </c>
      <c r="P234" s="283">
        <v>759.8</v>
      </c>
      <c r="Q234" s="420">
        <v>720.7</v>
      </c>
      <c r="R234" s="74">
        <f>IF(P234-Q234=0,"-",(P234-Q234)/Q234*100)</f>
        <v>5.4252809768280708</v>
      </c>
      <c r="S234" s="8"/>
      <c r="T234" s="8"/>
      <c r="U234" s="406"/>
      <c r="V234" s="8"/>
      <c r="W234" s="406"/>
      <c r="X234" s="439" t="s">
        <v>216</v>
      </c>
      <c r="Y234" s="439"/>
    </row>
    <row r="235" spans="1:25" ht="15">
      <c r="A235" s="99"/>
      <c r="B235" s="68"/>
      <c r="C235" s="80"/>
      <c r="D235" s="117" t="s">
        <v>24</v>
      </c>
      <c r="E235" s="171">
        <v>7578</v>
      </c>
      <c r="F235" s="172">
        <v>6912</v>
      </c>
      <c r="G235" s="171">
        <v>7772</v>
      </c>
      <c r="H235" s="97">
        <v>7333</v>
      </c>
      <c r="I235" s="264">
        <v>1849</v>
      </c>
      <c r="J235" s="113">
        <v>1838</v>
      </c>
      <c r="K235" s="264">
        <v>1888</v>
      </c>
      <c r="L235" s="354">
        <v>1820</v>
      </c>
      <c r="M235" s="283">
        <v>30.9</v>
      </c>
      <c r="N235" s="420">
        <v>30.7</v>
      </c>
      <c r="O235" s="425">
        <f>IF(M235-N235=0,"-",(M235-N235)/N235*100)</f>
        <v>0.65146579804560034</v>
      </c>
      <c r="P235" s="283">
        <v>125.3</v>
      </c>
      <c r="Q235" s="420">
        <v>120.7</v>
      </c>
      <c r="R235" s="74">
        <f>IF(P235-Q235=0,"-",(P235-Q235)/Q235*100)</f>
        <v>3.8111019055509483</v>
      </c>
      <c r="S235" s="8"/>
      <c r="T235" s="8"/>
      <c r="U235" s="406"/>
      <c r="V235" s="8"/>
      <c r="W235" s="406"/>
      <c r="X235" s="439" t="s">
        <v>217</v>
      </c>
      <c r="Y235" s="439"/>
    </row>
    <row r="236" spans="1:25" ht="15.75">
      <c r="A236" s="99"/>
      <c r="B236" s="79" t="s">
        <v>25</v>
      </c>
      <c r="C236" s="80">
        <v>181.8</v>
      </c>
      <c r="D236" s="117" t="s">
        <v>26</v>
      </c>
      <c r="E236" s="171">
        <f t="shared" ref="E236:N236" si="55">E234+E235</f>
        <v>59598</v>
      </c>
      <c r="F236" s="172">
        <f t="shared" si="55"/>
        <v>54278</v>
      </c>
      <c r="G236" s="82">
        <f t="shared" si="55"/>
        <v>65124</v>
      </c>
      <c r="H236" s="97">
        <f t="shared" si="55"/>
        <v>60953</v>
      </c>
      <c r="I236" s="264">
        <f t="shared" si="55"/>
        <v>12173</v>
      </c>
      <c r="J236" s="113">
        <f t="shared" si="55"/>
        <v>11802</v>
      </c>
      <c r="K236" s="95">
        <f t="shared" si="55"/>
        <v>13388</v>
      </c>
      <c r="L236" s="264">
        <f t="shared" si="55"/>
        <v>12677</v>
      </c>
      <c r="M236" s="283">
        <f t="shared" si="55"/>
        <v>203.6</v>
      </c>
      <c r="N236" s="420">
        <f t="shared" si="55"/>
        <v>197.39999999999998</v>
      </c>
      <c r="O236" s="425">
        <f>IF(M236-N236=0,"-",(M236-N236)/N236*100)</f>
        <v>3.1408308004052774</v>
      </c>
      <c r="P236" s="283">
        <f>P234+P235</f>
        <v>885.09999999999991</v>
      </c>
      <c r="Q236" s="420">
        <f>Q234+Q235</f>
        <v>841.40000000000009</v>
      </c>
      <c r="R236" s="195">
        <f>IF(P236-Q236=0,"-",(P236-Q236)/Q236*100)</f>
        <v>5.1937247444734744</v>
      </c>
      <c r="S236" s="8"/>
      <c r="T236" s="86">
        <f>+P236*1000000/C236/365</f>
        <v>13338.457133384569</v>
      </c>
      <c r="U236" s="412">
        <f>+T236-K236</f>
        <v>-49.542866615431194</v>
      </c>
      <c r="V236" s="86">
        <f>+Q236*1000000/C236/366</f>
        <v>12645.253596397893</v>
      </c>
      <c r="W236" s="412">
        <f>+V236-L236</f>
        <v>-31.746403602106511</v>
      </c>
      <c r="X236" s="440"/>
      <c r="Y236" s="440"/>
    </row>
    <row r="237" spans="1:25" ht="15.75">
      <c r="A237" s="102"/>
      <c r="B237" s="9"/>
      <c r="C237" s="80"/>
      <c r="D237" s="53"/>
      <c r="E237" s="272"/>
      <c r="F237" s="354"/>
      <c r="G237" s="95"/>
      <c r="H237" s="113"/>
      <c r="I237" s="264"/>
      <c r="J237" s="113"/>
      <c r="K237" s="303"/>
      <c r="L237" s="264"/>
      <c r="M237" s="283"/>
      <c r="N237" s="420"/>
      <c r="O237" s="435"/>
      <c r="P237" s="283"/>
      <c r="Q237" s="420"/>
      <c r="R237" s="441"/>
      <c r="S237" s="8"/>
      <c r="T237" s="8"/>
      <c r="U237" s="406"/>
      <c r="V237" s="8"/>
      <c r="W237" s="406"/>
      <c r="X237" s="440"/>
      <c r="Y237" s="440"/>
    </row>
    <row r="238" spans="1:25" ht="13.5" thickBot="1">
      <c r="A238" s="78"/>
      <c r="B238" s="79"/>
      <c r="C238" s="80"/>
      <c r="D238" s="117"/>
      <c r="E238" s="272"/>
      <c r="F238" s="113"/>
      <c r="G238" s="264"/>
      <c r="H238" s="113"/>
      <c r="I238" s="264"/>
      <c r="J238" s="113"/>
      <c r="K238" s="442"/>
      <c r="L238" s="310"/>
      <c r="M238" s="115"/>
      <c r="N238" s="443"/>
      <c r="O238" s="195"/>
      <c r="P238" s="108"/>
      <c r="Q238" s="93"/>
      <c r="R238" s="441"/>
      <c r="S238" s="8"/>
      <c r="T238" s="8"/>
      <c r="U238" s="406"/>
      <c r="V238" s="8"/>
      <c r="W238" s="406"/>
      <c r="X238" s="69"/>
      <c r="Y238" s="69"/>
    </row>
    <row r="239" spans="1:25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444">
        <f>(M239*1000)/($C$241*92)*1000</f>
        <v>27452.655244058995</v>
      </c>
      <c r="J239" s="183">
        <f>(N239*1000)/(5391.2*92)*1000</f>
        <v>27837.675890501116</v>
      </c>
      <c r="K239" s="181">
        <f>(P239*1000)/($C$241*365)*1000</f>
        <v>30371.212602618685</v>
      </c>
      <c r="L239" s="445">
        <f>(Q239*1000)/(5391.2*366)*1000</f>
        <v>30454.121957093401</v>
      </c>
      <c r="M239" s="385">
        <f>M10+M14+M18+M22+M26+M30+M34+M38+M42+M46+M50+M54+M58+M62+M66+M70+M74+M78+M82+M86+M90+M94+M98+M102+M106+M110+M114+M118+M122+M126+M130+M134+M138+M142+M146+M150+M154+M158+M162+M166+M170+M174+M178+M182+M186+M190+M194+M198+M202+M206+M210+M214+M218+M222+M226+M230+M234+M250</f>
        <v>13720.310000000003</v>
      </c>
      <c r="N239" s="386">
        <f>N10+N14+N18+N22+N26+N30+N34+N38+N42+N46+N50+N54+N58+N62+N66+N70+N74+N78+N82+N86+N90+N94+N98+N102+N106+N110+N114+N118+N122+N126+N130+N134+N138+N142+N146+N150+N154+N158+N162+N166+N170+N174+N178+N182+N186+N190+N194+N198+N202+N206+N210+N214+N218+N222+N226+N230+N234+N250</f>
        <v>13807.220000000003</v>
      </c>
      <c r="O239" s="185">
        <f>IF(M239-N239=0,"-",(M239-N239)/N239*100)</f>
        <v>-0.62945328603440687</v>
      </c>
      <c r="P239" s="385">
        <f>P10+P14+P18+P22+P26+P30+P34+P38+P42+P46+P50+P54+P58+P62+P66+P70+P74+P78+P82+P86+P90+P94+P98+P102+P106+P110+P114+P118+P122+P126+P130+P134+P138+P142+P146+P150+P154+P158+P162+P166+P170+P174+P178+P182+P186+P190+P194+P198+P202+P206+P210+P214+P218+P222+P226+P230+P234+P250</f>
        <v>60220.830000000009</v>
      </c>
      <c r="Q239" s="387">
        <f>Q10+Q14+Q18+Q22+Q26+Q30+Q34+Q38+Q42+Q46+Q50+Q54+Q58+Q62+Q66+Q70+Q74+Q78+Q82+Q86+Q90+Q94+Q98+Q102+Q106+Q110+Q114+Q118+Q122+Q126+Q130+Q134+Q138+Q142+Q146+Q150+Q154+Q158+Q162+Q166+Q170+Q174+Q178+Q182+Q186+Q190+Q194+Q198+Q202+Q206+Q210+Q214+Q218+Q222+Q226+Q230+Q234+Q250</f>
        <v>60091.439999999995</v>
      </c>
      <c r="R239" s="185">
        <f>IF(P239-Q239=0,"-",(P239-Q239)/Q239*100)</f>
        <v>0.21532184950138317</v>
      </c>
      <c r="S239" s="8"/>
      <c r="T239" s="8"/>
      <c r="U239" s="406"/>
      <c r="V239" s="8"/>
      <c r="W239" s="406"/>
      <c r="X239" s="69"/>
      <c r="Y239" s="69"/>
    </row>
    <row r="240" spans="1:25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446">
        <f>(M240*1000)/($C$241*92)*1000</f>
        <v>9589.3839859394357</v>
      </c>
      <c r="J240" s="193">
        <f>(N240*1000)/(5391.2*92)*1000</f>
        <v>9647.3439808512467</v>
      </c>
      <c r="K240" s="446">
        <f>(P240*1000)/($C$241*365)*1000</f>
        <v>9674.8882655361558</v>
      </c>
      <c r="L240" s="193">
        <f>(Q240*1000)/(5391.2*366)*1000</f>
        <v>9668.1386059613851</v>
      </c>
      <c r="M240" s="388">
        <f>M11+M15+M19+M23+M27+M31+M35+M39+M43+M47+M51+M55+M59+M63+M67+M71+M75+M79+M83+M87+M91+M95+M99+M103+M107+M111+M115+M119+M123+M127+M131+M135+M139+M143+M147+M151+M155+M159+M163+M167+M171+M175+M179+M183+M187+M191+M195+M199+M203+M207+M211+M215+M219+M223+M227+M231+M235+M251</f>
        <v>4792.590000000002</v>
      </c>
      <c r="N240" s="389">
        <f>N11+N15+N19+N23+N27+N31+N35+N39+N43+N47+N51+N55+N59+N63+N67+N71+N75+N79+N83+N87+N91+N95+N99+N103+N107+N111+N115+N119+N123+N127+N131+N135+N139+N143+N147+N151+N155+N159+N163+N167+N171+N175+N179+N183+N187+N191+N195+N199+N203+N207+N211+N215+N219+N223+N227+N231+N235+N251</f>
        <v>4784.9900000000016</v>
      </c>
      <c r="O240" s="195">
        <f>IF(M240-N240=0,"-",(M240-N240)/N240*100)</f>
        <v>0.15883000800420399</v>
      </c>
      <c r="P240" s="388">
        <f>P11+P15+P19+P23+P27+P31+P35+P39+P43+P47+P51+P55+P59+P63+P67+P71+P75+P79+P83+P87+P91+P95+P99+P103+P107+P111+P115+P119+P123+P127+P131+P135+P139+P143+P147+P151+P155+P159+P163+P167+P171+P175+P179+P183+P187+P191+P195+P199+P203+P207+P211+P215+P219+P223+P227+P231+P235+P251</f>
        <v>19183.62</v>
      </c>
      <c r="Q240" s="390">
        <f>Q11+Q15+Q19+Q23+Q27+Q31+Q35+Q39+Q43+Q47+Q51+Q55+Q59+Q63+Q67+Q71+Q75+Q79+Q83+Q87+Q91+Q95+Q99+Q103+Q107+Q111+Q115+Q119+Q123+Q127+Q131+Q135+Q139+Q143+Q147+Q151+Q155+Q159+Q163+Q167+Q171+Q175+Q179+Q183+Q187+Q191+Q195+Q199+Q203+Q207+Q211+Q215+Q219+Q223+Q227+Q231+Q235+Q251</f>
        <v>19076.97</v>
      </c>
      <c r="R240" s="195">
        <f>IF(P240-Q240=0,"-",(P240-Q240)/Q240*100)</f>
        <v>0.5590510442695974</v>
      </c>
      <c r="S240" s="8"/>
      <c r="T240" s="8"/>
      <c r="U240" s="406"/>
      <c r="V240" s="8"/>
      <c r="W240" s="406"/>
      <c r="X240" s="69"/>
      <c r="Y240" s="69"/>
    </row>
    <row r="241" spans="1:25" ht="13.5" thickBot="1">
      <c r="A241" s="196"/>
      <c r="B241" s="197" t="s">
        <v>25</v>
      </c>
      <c r="C241" s="321">
        <f>SUM(C11:C237)</f>
        <v>5432.4000000000015</v>
      </c>
      <c r="D241" s="199" t="s">
        <v>26</v>
      </c>
      <c r="E241" s="200"/>
      <c r="F241" s="200"/>
      <c r="G241" s="200"/>
      <c r="H241" s="201"/>
      <c r="I241" s="447">
        <f>I239+I240</f>
        <v>37042.039229998431</v>
      </c>
      <c r="J241" s="448">
        <f>J239+J240</f>
        <v>37485.019871352364</v>
      </c>
      <c r="K241" s="447">
        <f>K239+K240</f>
        <v>40046.100868154841</v>
      </c>
      <c r="L241" s="205">
        <f>L239+L240</f>
        <v>40122.260563054784</v>
      </c>
      <c r="M241" s="297">
        <f>SUM(M239:M240)</f>
        <v>18512.900000000005</v>
      </c>
      <c r="N241" s="315">
        <f>SUM(N239:N240)</f>
        <v>18592.210000000006</v>
      </c>
      <c r="O241" s="208">
        <f>IF(M241-N241=0,"-",(M241-N241)/N241*100)</f>
        <v>-0.42657650704247252</v>
      </c>
      <c r="P241" s="297">
        <f>SUM(P239:P240)</f>
        <v>79404.450000000012</v>
      </c>
      <c r="Q241" s="391">
        <f>SUM(Q239:Q240)</f>
        <v>79168.41</v>
      </c>
      <c r="R241" s="208">
        <f>IF(P241-Q241=0,"-",(P241-Q241)/Q241*100)</f>
        <v>0.29814922391394261</v>
      </c>
      <c r="S241" s="8"/>
      <c r="T241" s="86">
        <f>+P241*1000000/C241/365</f>
        <v>40046.100868154841</v>
      </c>
      <c r="U241" s="406">
        <f>+T241-K241</f>
        <v>0</v>
      </c>
      <c r="V241" s="86">
        <f>+Q241*1000000/C241/366</f>
        <v>39817.968328462732</v>
      </c>
      <c r="W241" s="412">
        <f>+V241-L241</f>
        <v>-304.29223459205241</v>
      </c>
      <c r="X241" s="69"/>
      <c r="Y241" s="69"/>
    </row>
    <row r="242" spans="1:25" ht="13.5" thickTop="1">
      <c r="A242" s="234" t="s">
        <v>218</v>
      </c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</row>
    <row r="243" spans="1:25" ht="12.75">
      <c r="A243" s="302" t="s">
        <v>212</v>
      </c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</row>
    <row r="244" spans="1:25" ht="12.75">
      <c r="A244" s="234"/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</row>
    <row r="245" spans="1:25" ht="12.75">
      <c r="A245" s="234"/>
      <c r="B245" s="9"/>
      <c r="C245" s="235" t="s">
        <v>152</v>
      </c>
      <c r="D245" s="246" t="s">
        <v>20</v>
      </c>
      <c r="E245" s="428">
        <v>1858500</v>
      </c>
      <c r="F245" s="428">
        <v>1853704</v>
      </c>
      <c r="G245" s="428">
        <v>1903030</v>
      </c>
      <c r="H245" s="428">
        <v>1881823</v>
      </c>
      <c r="I245" s="428">
        <v>30784</v>
      </c>
      <c r="J245" s="428">
        <v>31143</v>
      </c>
      <c r="K245" s="428">
        <v>33972</v>
      </c>
      <c r="L245" s="428">
        <v>33887</v>
      </c>
      <c r="M245" s="449">
        <v>8084.7</v>
      </c>
      <c r="N245" s="449">
        <v>8178.8</v>
      </c>
      <c r="O245" s="322">
        <v>-1.2</v>
      </c>
      <c r="P245" s="449">
        <v>35396.400000000001</v>
      </c>
      <c r="Q245" s="449">
        <v>35404.6</v>
      </c>
      <c r="R245" s="322">
        <v>0</v>
      </c>
      <c r="S245" s="8"/>
      <c r="T245" s="86"/>
      <c r="U245" s="406"/>
      <c r="V245" s="233"/>
      <c r="W245" s="406"/>
      <c r="X245" s="8"/>
      <c r="Y245" s="8"/>
    </row>
    <row r="246" spans="1:25" ht="12.75">
      <c r="A246" s="234"/>
      <c r="B246" s="9"/>
      <c r="C246" s="239" t="s">
        <v>153</v>
      </c>
      <c r="D246" s="246" t="s">
        <v>24</v>
      </c>
      <c r="E246" s="428">
        <v>476265</v>
      </c>
      <c r="F246" s="428">
        <v>472382</v>
      </c>
      <c r="G246" s="428">
        <v>474919</v>
      </c>
      <c r="H246" s="428">
        <v>468112</v>
      </c>
      <c r="I246" s="428">
        <v>10898</v>
      </c>
      <c r="J246" s="428">
        <v>10859</v>
      </c>
      <c r="K246" s="428">
        <v>10920</v>
      </c>
      <c r="L246" s="428">
        <v>10842.9</v>
      </c>
      <c r="M246" s="449">
        <v>2862.2</v>
      </c>
      <c r="N246" s="449">
        <v>2851.8</v>
      </c>
      <c r="O246" s="322">
        <v>0.4</v>
      </c>
      <c r="P246" s="449">
        <v>11377.6</v>
      </c>
      <c r="Q246" s="449">
        <v>11328.5</v>
      </c>
      <c r="R246" s="322">
        <v>0.4</v>
      </c>
      <c r="S246" s="8"/>
      <c r="T246" s="8"/>
      <c r="U246" s="406"/>
      <c r="V246" s="8"/>
      <c r="W246" s="406"/>
      <c r="X246" s="8"/>
      <c r="Y246" s="8"/>
    </row>
    <row r="247" spans="1:25" ht="12.75">
      <c r="A247" s="234"/>
      <c r="B247" s="9"/>
      <c r="C247" s="239" t="s">
        <v>154</v>
      </c>
      <c r="D247" s="239" t="s">
        <v>26</v>
      </c>
      <c r="E247" s="428">
        <v>2334765</v>
      </c>
      <c r="F247" s="428">
        <v>2326086</v>
      </c>
      <c r="G247" s="428">
        <v>2377948</v>
      </c>
      <c r="H247" s="428">
        <v>2349936</v>
      </c>
      <c r="I247" s="428">
        <v>41683</v>
      </c>
      <c r="J247" s="428">
        <v>42002</v>
      </c>
      <c r="K247" s="428">
        <v>44891.78</v>
      </c>
      <c r="L247" s="428">
        <v>44730</v>
      </c>
      <c r="M247" s="449">
        <v>10946.8</v>
      </c>
      <c r="N247" s="449">
        <v>11030.6</v>
      </c>
      <c r="O247" s="322">
        <v>-0.8</v>
      </c>
      <c r="P247" s="449">
        <v>46774</v>
      </c>
      <c r="Q247" s="449">
        <v>46733.1</v>
      </c>
      <c r="R247" s="322">
        <v>0.1</v>
      </c>
      <c r="S247" s="8"/>
      <c r="T247" s="8"/>
      <c r="U247" s="406"/>
      <c r="V247" s="8"/>
      <c r="W247" s="406"/>
      <c r="X247" s="8"/>
      <c r="Y247" s="8"/>
    </row>
    <row r="248" spans="1:25" ht="15">
      <c r="A248" s="234"/>
      <c r="B248" s="9"/>
      <c r="C248" s="239" t="s">
        <v>155</v>
      </c>
      <c r="D248" s="244"/>
      <c r="E248" s="428"/>
      <c r="F248" s="428"/>
      <c r="G248" s="428"/>
      <c r="H248" s="428"/>
      <c r="I248" s="428"/>
      <c r="J248" s="428"/>
      <c r="K248" s="428"/>
      <c r="L248" s="428"/>
      <c r="M248" s="449"/>
      <c r="N248" s="449"/>
      <c r="O248" s="319"/>
      <c r="P248" s="319"/>
      <c r="Q248" s="449"/>
      <c r="R248" s="449"/>
      <c r="S248" s="8"/>
      <c r="T248" s="8"/>
      <c r="U248" s="406"/>
      <c r="V248" s="8"/>
      <c r="W248" s="406"/>
      <c r="X248" s="8"/>
      <c r="Y248" s="8"/>
    </row>
    <row r="249" spans="1:25" ht="15">
      <c r="A249" s="234"/>
      <c r="B249" s="9"/>
      <c r="C249" s="244"/>
      <c r="D249" s="244"/>
      <c r="E249" s="428"/>
      <c r="F249" s="428"/>
      <c r="G249" s="428"/>
      <c r="H249" s="428"/>
      <c r="I249" s="428"/>
      <c r="J249" s="428"/>
      <c r="K249" s="428"/>
      <c r="L249" s="248"/>
      <c r="M249" s="319"/>
      <c r="N249" s="319"/>
      <c r="O249" s="319"/>
      <c r="P249" s="319"/>
      <c r="Q249" s="319"/>
      <c r="R249" s="449"/>
      <c r="S249" s="8"/>
      <c r="T249" s="8"/>
      <c r="U249" s="406"/>
      <c r="V249" s="233"/>
      <c r="W249" s="406"/>
      <c r="X249" s="8"/>
      <c r="Y249" s="8"/>
    </row>
    <row r="250" spans="1:25" ht="15">
      <c r="A250" s="234"/>
      <c r="B250" s="9"/>
      <c r="C250" s="239" t="s">
        <v>155</v>
      </c>
      <c r="D250" s="246" t="s">
        <v>20</v>
      </c>
      <c r="E250" s="428">
        <v>90451.5</v>
      </c>
      <c r="F250" s="428">
        <v>88161</v>
      </c>
      <c r="G250" s="428">
        <v>97745</v>
      </c>
      <c r="H250" s="428">
        <v>95980</v>
      </c>
      <c r="I250" s="428"/>
      <c r="J250" s="428"/>
      <c r="K250" s="428"/>
      <c r="L250" s="450"/>
      <c r="M250" s="449">
        <v>16.3</v>
      </c>
      <c r="N250" s="449">
        <v>15.8</v>
      </c>
      <c r="O250" s="319"/>
      <c r="P250" s="449">
        <v>69.599999999999994</v>
      </c>
      <c r="Q250" s="449">
        <v>68.5</v>
      </c>
      <c r="R250" s="449"/>
      <c r="S250" s="8"/>
      <c r="T250" s="8"/>
      <c r="U250" s="406"/>
      <c r="V250" s="8"/>
      <c r="W250" s="406"/>
      <c r="X250" s="8"/>
      <c r="Y250" s="8"/>
    </row>
    <row r="251" spans="1:25" ht="15">
      <c r="A251" s="234"/>
      <c r="B251" s="9"/>
      <c r="C251" s="244"/>
      <c r="D251" s="246" t="s">
        <v>24</v>
      </c>
      <c r="E251" s="428">
        <v>38145</v>
      </c>
      <c r="F251" s="428">
        <v>36741</v>
      </c>
      <c r="G251" s="428">
        <v>38239</v>
      </c>
      <c r="H251" s="428">
        <v>36985</v>
      </c>
      <c r="I251" s="428"/>
      <c r="J251" s="428"/>
      <c r="K251" s="428"/>
      <c r="L251" s="428"/>
      <c r="M251" s="449">
        <v>6.8</v>
      </c>
      <c r="N251" s="449">
        <v>6.6</v>
      </c>
      <c r="O251" s="319"/>
      <c r="P251" s="449">
        <v>27</v>
      </c>
      <c r="Q251" s="449">
        <v>26.2</v>
      </c>
      <c r="R251" s="449"/>
      <c r="S251" s="8"/>
      <c r="T251" s="8"/>
      <c r="U251" s="406"/>
      <c r="V251" s="8"/>
      <c r="W251" s="406"/>
      <c r="X251" s="8"/>
      <c r="Y251" s="8"/>
    </row>
    <row r="252" spans="1:25" ht="15">
      <c r="A252" s="234"/>
      <c r="B252" s="9"/>
      <c r="C252" s="247"/>
      <c r="D252" s="239" t="s">
        <v>26</v>
      </c>
      <c r="E252" s="428">
        <v>128596</v>
      </c>
      <c r="F252" s="428">
        <v>124902</v>
      </c>
      <c r="G252" s="428">
        <v>135984</v>
      </c>
      <c r="H252" s="428">
        <v>132965</v>
      </c>
      <c r="I252" s="248"/>
      <c r="J252" s="248"/>
      <c r="K252" s="248"/>
      <c r="L252" s="248"/>
      <c r="M252" s="449">
        <v>23.1</v>
      </c>
      <c r="N252" s="449">
        <v>22.4</v>
      </c>
      <c r="O252" s="319"/>
      <c r="P252" s="449">
        <v>96.6</v>
      </c>
      <c r="Q252" s="449">
        <v>94.8</v>
      </c>
      <c r="R252" s="319"/>
      <c r="S252" s="8"/>
      <c r="T252" s="8"/>
      <c r="U252" s="406"/>
      <c r="V252" s="8"/>
      <c r="W252" s="406"/>
      <c r="X252" s="8"/>
      <c r="Y252" s="8"/>
    </row>
    <row r="253" spans="1:25" ht="15">
      <c r="A253" s="234"/>
      <c r="B253" s="9"/>
      <c r="C253" s="451"/>
      <c r="D253" s="451"/>
      <c r="E253" s="451"/>
      <c r="F253" s="451"/>
      <c r="G253" s="451"/>
      <c r="H253" s="451"/>
      <c r="I253" s="451"/>
      <c r="J253" s="451"/>
      <c r="K253" s="451"/>
      <c r="L253" s="451"/>
      <c r="M253" s="452"/>
      <c r="N253" s="452"/>
      <c r="O253" s="451"/>
      <c r="P253" s="452"/>
      <c r="Q253" s="452"/>
      <c r="R253" s="451"/>
      <c r="S253" s="8"/>
      <c r="T253" s="8"/>
      <c r="U253" s="406"/>
      <c r="V253" s="8"/>
      <c r="W253" s="406"/>
      <c r="X253" s="8"/>
      <c r="Y253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Y255"/>
  <sheetViews>
    <sheetView workbookViewId="0">
      <selection activeCell="W13" sqref="W13"/>
    </sheetView>
  </sheetViews>
  <sheetFormatPr defaultRowHeight="12"/>
  <cols>
    <col min="19" max="19" width="2.5" customWidth="1"/>
    <col min="21" max="21" width="8.875" style="410"/>
    <col min="23" max="23" width="8.875" style="410"/>
  </cols>
  <sheetData>
    <row r="1" spans="1:25" ht="15.75">
      <c r="A1" s="2" t="s">
        <v>219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24" t="s">
        <v>4</v>
      </c>
      <c r="B5" s="25"/>
      <c r="C5" s="26"/>
      <c r="D5" s="27"/>
      <c r="E5" s="1546" t="s">
        <v>5</v>
      </c>
      <c r="F5" s="1547"/>
      <c r="G5" s="28" t="s">
        <v>6</v>
      </c>
      <c r="H5" s="29"/>
      <c r="I5" s="1546" t="s">
        <v>5</v>
      </c>
      <c r="J5" s="1548"/>
      <c r="K5" s="1548" t="s">
        <v>6</v>
      </c>
      <c r="L5" s="1547"/>
      <c r="M5" s="1546" t="s">
        <v>5</v>
      </c>
      <c r="N5" s="1548"/>
      <c r="O5" s="1547"/>
      <c r="P5" s="1546" t="s">
        <v>7</v>
      </c>
      <c r="Q5" s="1548"/>
      <c r="R5" s="1547"/>
      <c r="S5" s="8"/>
      <c r="T5" s="8"/>
      <c r="U5" s="406"/>
      <c r="V5" s="8"/>
      <c r="W5" s="406"/>
      <c r="X5" s="8"/>
      <c r="Y5" s="8"/>
    </row>
    <row r="6" spans="1:25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2.75">
      <c r="A7" s="30"/>
      <c r="B7" s="31"/>
      <c r="C7" s="32"/>
      <c r="D7" s="33"/>
      <c r="E7" s="38" t="s">
        <v>11</v>
      </c>
      <c r="F7" s="35" t="s">
        <v>8</v>
      </c>
      <c r="G7" s="413">
        <v>2004</v>
      </c>
      <c r="H7" s="413">
        <v>2003</v>
      </c>
      <c r="I7" s="38" t="s">
        <v>11</v>
      </c>
      <c r="J7" s="35" t="s">
        <v>8</v>
      </c>
      <c r="K7" s="413">
        <v>2004</v>
      </c>
      <c r="L7" s="413">
        <v>2003</v>
      </c>
      <c r="M7" s="261" t="s">
        <v>11</v>
      </c>
      <c r="N7" s="259" t="s">
        <v>8</v>
      </c>
      <c r="O7" s="39" t="s">
        <v>12</v>
      </c>
      <c r="P7" s="413">
        <v>2004</v>
      </c>
      <c r="Q7" s="413">
        <v>2003</v>
      </c>
      <c r="R7" s="40" t="s">
        <v>12</v>
      </c>
      <c r="S7" s="41"/>
      <c r="T7" s="1568" t="s">
        <v>220</v>
      </c>
      <c r="U7" s="1568"/>
      <c r="V7" s="1568"/>
      <c r="W7" s="1568"/>
      <c r="X7" s="8"/>
      <c r="Y7" s="8"/>
    </row>
    <row r="8" spans="1:25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 t="s">
        <v>221</v>
      </c>
      <c r="U9" s="407" t="s">
        <v>17</v>
      </c>
      <c r="V9" s="64" t="s">
        <v>221</v>
      </c>
      <c r="W9" s="407" t="s">
        <v>17</v>
      </c>
      <c r="X9" s="8"/>
      <c r="Y9" s="8"/>
    </row>
    <row r="10" spans="1:25" ht="12.75">
      <c r="A10" s="67" t="s">
        <v>19</v>
      </c>
      <c r="B10" s="68"/>
      <c r="C10" s="69"/>
      <c r="D10" s="414" t="s">
        <v>20</v>
      </c>
      <c r="E10" s="285">
        <v>2153</v>
      </c>
      <c r="F10" s="415">
        <v>2120</v>
      </c>
      <c r="G10" s="285">
        <v>2922</v>
      </c>
      <c r="H10" s="415">
        <v>2902</v>
      </c>
      <c r="I10" s="285">
        <v>2153</v>
      </c>
      <c r="J10" s="415">
        <v>2120</v>
      </c>
      <c r="K10" s="285">
        <v>2922</v>
      </c>
      <c r="L10" s="415">
        <v>2902</v>
      </c>
      <c r="M10" s="107">
        <v>1.1499999999999999</v>
      </c>
      <c r="N10" s="73">
        <v>1.1299999999999999</v>
      </c>
      <c r="O10" s="74">
        <f>IF(M10-N10=0,"-",(M10-N10)/N10*100)</f>
        <v>1.7699115044247804</v>
      </c>
      <c r="P10" s="453">
        <v>6.2</v>
      </c>
      <c r="Q10" s="418">
        <v>6.14</v>
      </c>
      <c r="R10" s="74">
        <f>IF(P10-Q10=0,"-",(P10-Q10)/Q10*100)</f>
        <v>0.977198697068412</v>
      </c>
      <c r="S10" s="8"/>
      <c r="T10" s="75" t="s">
        <v>222</v>
      </c>
      <c r="U10" s="408" t="s">
        <v>21</v>
      </c>
      <c r="V10" s="75" t="s">
        <v>223</v>
      </c>
      <c r="W10" s="408" t="s">
        <v>21</v>
      </c>
      <c r="X10" s="8"/>
      <c r="Y10" s="8"/>
    </row>
    <row r="11" spans="1:25" ht="12.75">
      <c r="A11" s="67" t="s">
        <v>22</v>
      </c>
      <c r="B11" s="68"/>
      <c r="C11" s="77" t="s">
        <v>23</v>
      </c>
      <c r="D11" s="414" t="s">
        <v>24</v>
      </c>
      <c r="E11" s="285">
        <v>1174</v>
      </c>
      <c r="F11" s="415">
        <v>1056</v>
      </c>
      <c r="G11" s="285">
        <v>1200</v>
      </c>
      <c r="H11" s="415">
        <v>971</v>
      </c>
      <c r="I11" s="285">
        <v>1174</v>
      </c>
      <c r="J11" s="415">
        <v>1056</v>
      </c>
      <c r="K11" s="285">
        <v>1200</v>
      </c>
      <c r="L11" s="415">
        <v>971</v>
      </c>
      <c r="M11" s="107">
        <v>0.63</v>
      </c>
      <c r="N11" s="73">
        <v>0.56000000000000005</v>
      </c>
      <c r="O11" s="74">
        <f>IF(M11-N11=0,"-",(M11-N11)/N11*100)</f>
        <v>12.499999999999991</v>
      </c>
      <c r="P11" s="453">
        <v>2.5499999999999998</v>
      </c>
      <c r="Q11" s="418">
        <v>2.06</v>
      </c>
      <c r="R11" s="74">
        <f>IF(P11-Q11=0,"-",(P11-Q11)/Q11*100)</f>
        <v>23.78640776699028</v>
      </c>
      <c r="S11" s="8"/>
      <c r="T11" s="8"/>
      <c r="U11" s="406"/>
      <c r="V11" s="8"/>
      <c r="W11" s="406"/>
      <c r="X11" s="8"/>
      <c r="Y11" s="8"/>
    </row>
    <row r="12" spans="1:25" ht="12.75">
      <c r="A12" s="78" t="s">
        <v>23</v>
      </c>
      <c r="B12" s="79" t="s">
        <v>25</v>
      </c>
      <c r="C12" s="80">
        <v>5.8</v>
      </c>
      <c r="D12" s="117" t="s">
        <v>26</v>
      </c>
      <c r="E12" s="416">
        <f t="shared" ref="E12:N12" si="0">+E10+E11</f>
        <v>3327</v>
      </c>
      <c r="F12" s="106">
        <f t="shared" si="0"/>
        <v>3176</v>
      </c>
      <c r="G12" s="416">
        <f t="shared" si="0"/>
        <v>4122</v>
      </c>
      <c r="H12" s="106">
        <f t="shared" si="0"/>
        <v>3873</v>
      </c>
      <c r="I12" s="416">
        <f t="shared" si="0"/>
        <v>3327</v>
      </c>
      <c r="J12" s="106">
        <f t="shared" si="0"/>
        <v>3176</v>
      </c>
      <c r="K12" s="416">
        <f t="shared" si="0"/>
        <v>4122</v>
      </c>
      <c r="L12" s="106">
        <f t="shared" si="0"/>
        <v>3873</v>
      </c>
      <c r="M12" s="107">
        <f t="shared" si="0"/>
        <v>1.7799999999999998</v>
      </c>
      <c r="N12" s="73">
        <f t="shared" si="0"/>
        <v>1.69</v>
      </c>
      <c r="O12" s="74">
        <f>IF(M12-N12=0,"-",(M12-N12)/N12*100)</f>
        <v>5.3254437869822402</v>
      </c>
      <c r="P12" s="72">
        <f>+P10+P11</f>
        <v>8.75</v>
      </c>
      <c r="Q12" s="73">
        <f>+Q10+Q11</f>
        <v>8.1999999999999993</v>
      </c>
      <c r="R12" s="74">
        <f>IF(P12-Q12=0,"-",(P12-Q12)/Q12*100)</f>
        <v>6.7073170731707403</v>
      </c>
      <c r="S12" s="8"/>
      <c r="T12" s="233">
        <f>+P12*1000000/C12/366</f>
        <v>4121.9144526097607</v>
      </c>
      <c r="U12" s="406">
        <f>+T12-K12</f>
        <v>-8.5547390239298693E-2</v>
      </c>
      <c r="V12" s="233">
        <f>+P12*1000000/C12/365</f>
        <v>4133.2073689182807</v>
      </c>
      <c r="W12" s="406">
        <f>+V12-K12</f>
        <v>11.207368918280736</v>
      </c>
      <c r="X12" s="8"/>
      <c r="Y12" s="8"/>
    </row>
    <row r="13" spans="1:25" ht="12.75">
      <c r="A13" s="52"/>
      <c r="B13" s="9"/>
      <c r="C13" s="80"/>
      <c r="D13" s="53"/>
      <c r="E13" s="416"/>
      <c r="F13" s="454"/>
      <c r="G13" s="269"/>
      <c r="H13" s="417"/>
      <c r="I13" s="307"/>
      <c r="J13" s="91"/>
      <c r="K13" s="307"/>
      <c r="L13" s="91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67" t="s">
        <v>19</v>
      </c>
      <c r="B14" s="68"/>
      <c r="C14" s="80"/>
      <c r="D14" s="117" t="s">
        <v>20</v>
      </c>
      <c r="E14" s="416">
        <v>1062</v>
      </c>
      <c r="F14" s="172">
        <v>1099</v>
      </c>
      <c r="G14" s="87">
        <v>1408</v>
      </c>
      <c r="H14" s="97">
        <v>1485</v>
      </c>
      <c r="I14" s="416">
        <v>1062</v>
      </c>
      <c r="J14" s="97">
        <v>1099</v>
      </c>
      <c r="K14" s="416">
        <v>1408</v>
      </c>
      <c r="L14" s="97">
        <v>1485</v>
      </c>
      <c r="M14" s="107">
        <v>1.25</v>
      </c>
      <c r="N14" s="73">
        <v>1.3</v>
      </c>
      <c r="O14" s="74">
        <f>IF(M14-N14=0,"-",(M14-N14)/N14*100)</f>
        <v>-3.8461538461538494</v>
      </c>
      <c r="P14" s="72">
        <v>6.61</v>
      </c>
      <c r="Q14" s="73">
        <v>6.96</v>
      </c>
      <c r="R14" s="74">
        <f>IF(P14-Q14=0,"-",(P14-Q14)/Q14*100)</f>
        <v>-5.0287356321839036</v>
      </c>
      <c r="S14" s="8"/>
      <c r="T14" s="8"/>
      <c r="U14" s="406"/>
      <c r="V14" s="8"/>
      <c r="W14" s="406"/>
      <c r="X14" s="8"/>
      <c r="Y14" s="8"/>
    </row>
    <row r="15" spans="1:25" ht="12.75">
      <c r="A15" s="67" t="s">
        <v>28</v>
      </c>
      <c r="B15" s="68"/>
      <c r="C15" s="80"/>
      <c r="D15" s="117" t="s">
        <v>24</v>
      </c>
      <c r="E15" s="171">
        <v>223</v>
      </c>
      <c r="F15" s="172">
        <v>236</v>
      </c>
      <c r="G15" s="82">
        <v>232</v>
      </c>
      <c r="H15" s="97">
        <v>238</v>
      </c>
      <c r="I15" s="173">
        <v>223</v>
      </c>
      <c r="J15" s="97">
        <v>236</v>
      </c>
      <c r="K15" s="171">
        <v>232</v>
      </c>
      <c r="L15" s="97">
        <v>238</v>
      </c>
      <c r="M15" s="107">
        <v>0.26</v>
      </c>
      <c r="N15" s="73">
        <v>0.28000000000000003</v>
      </c>
      <c r="O15" s="74">
        <f>IF(M15-N15=0,"-",(M15-N15)/N15*100)</f>
        <v>-7.1428571428571477</v>
      </c>
      <c r="P15" s="72">
        <v>1.0900000000000001</v>
      </c>
      <c r="Q15" s="73">
        <v>1.1100000000000001</v>
      </c>
      <c r="R15" s="74">
        <f>IF(P15-Q15=0,"-",(P15-Q15)/Q15*100)</f>
        <v>-1.8018018018018032</v>
      </c>
      <c r="S15" s="8"/>
      <c r="T15" s="8"/>
      <c r="U15" s="406"/>
      <c r="V15" s="8"/>
      <c r="W15" s="406"/>
      <c r="X15" s="8"/>
      <c r="Y15" s="8"/>
    </row>
    <row r="16" spans="1:25" ht="12.75">
      <c r="A16" s="78" t="s">
        <v>23</v>
      </c>
      <c r="B16" s="79" t="s">
        <v>25</v>
      </c>
      <c r="C16" s="80">
        <v>12.8</v>
      </c>
      <c r="D16" s="117" t="s">
        <v>26</v>
      </c>
      <c r="E16" s="171">
        <f t="shared" ref="E16:L16" si="1">E14+E15</f>
        <v>1285</v>
      </c>
      <c r="F16" s="172">
        <f t="shared" si="1"/>
        <v>1335</v>
      </c>
      <c r="G16" s="82">
        <f t="shared" si="1"/>
        <v>1640</v>
      </c>
      <c r="H16" s="97">
        <f t="shared" si="1"/>
        <v>1723</v>
      </c>
      <c r="I16" s="173">
        <f t="shared" si="1"/>
        <v>1285</v>
      </c>
      <c r="J16" s="97">
        <f t="shared" si="1"/>
        <v>1335</v>
      </c>
      <c r="K16" s="171">
        <f t="shared" si="1"/>
        <v>1640</v>
      </c>
      <c r="L16" s="97">
        <f t="shared" si="1"/>
        <v>1723</v>
      </c>
      <c r="M16" s="107">
        <f>M15+M14</f>
        <v>1.51</v>
      </c>
      <c r="N16" s="73">
        <f>N15+N14</f>
        <v>1.58</v>
      </c>
      <c r="O16" s="74">
        <f>IF(M16-N16=0,"-",(M16-N16)/N16*100)</f>
        <v>-4.4303797468354462</v>
      </c>
      <c r="P16" s="72">
        <f>P15+P14</f>
        <v>7.7</v>
      </c>
      <c r="Q16" s="73">
        <f>Q15+Q14</f>
        <v>8.07</v>
      </c>
      <c r="R16" s="74">
        <f>IF(P16-Q16=0,"-",(P16-Q16)/Q16*100)</f>
        <v>-4.584882280049567</v>
      </c>
      <c r="S16" s="8"/>
      <c r="T16" s="86">
        <f>+P16*1000000/C16/366</f>
        <v>1643.6133879781421</v>
      </c>
      <c r="U16" s="406">
        <f>+T16-K16</f>
        <v>3.6133879781421001</v>
      </c>
      <c r="V16" s="233">
        <f>+P16*1000000/C16/365</f>
        <v>1648.1164383561643</v>
      </c>
      <c r="W16" s="406">
        <f>+V16-K16</f>
        <v>8.1164383561642808</v>
      </c>
      <c r="X16" s="8"/>
      <c r="Y16" s="8"/>
    </row>
    <row r="17" spans="1:25" ht="12.75">
      <c r="A17" s="52"/>
      <c r="B17" s="9"/>
      <c r="C17" s="80"/>
      <c r="D17" s="53"/>
      <c r="E17" s="273"/>
      <c r="F17" s="454"/>
      <c r="G17" s="269"/>
      <c r="H17" s="417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67" t="s">
        <v>30</v>
      </c>
      <c r="B18" s="68"/>
      <c r="C18" s="101" t="s">
        <v>23</v>
      </c>
      <c r="D18" s="117" t="s">
        <v>20</v>
      </c>
      <c r="E18" s="421">
        <v>1788</v>
      </c>
      <c r="F18" s="422">
        <v>1839</v>
      </c>
      <c r="G18" s="269">
        <v>2301</v>
      </c>
      <c r="H18" s="417">
        <v>2356</v>
      </c>
      <c r="I18" s="270">
        <v>1788</v>
      </c>
      <c r="J18" s="417">
        <v>1839</v>
      </c>
      <c r="K18" s="269">
        <v>2301</v>
      </c>
      <c r="L18" s="455">
        <v>2356</v>
      </c>
      <c r="M18" s="107">
        <v>1.1200000000000001</v>
      </c>
      <c r="N18" s="73">
        <v>1.1499999999999999</v>
      </c>
      <c r="O18" s="74">
        <f>IF(M18-N18=0,"-",(M18-N18)/N18*100)</f>
        <v>-2.6086956521738962</v>
      </c>
      <c r="P18" s="72">
        <v>5.73</v>
      </c>
      <c r="Q18" s="73">
        <v>5.85</v>
      </c>
      <c r="R18" s="74">
        <f>IF(P18-Q18=0,"-",(P18-Q18)/Q18*100)</f>
        <v>-2.0512820512820382</v>
      </c>
      <c r="S18" s="8"/>
      <c r="T18" s="8"/>
      <c r="U18" s="406"/>
      <c r="V18" s="8"/>
      <c r="W18" s="406"/>
      <c r="X18" s="8"/>
      <c r="Y18" s="8"/>
    </row>
    <row r="19" spans="1:25" ht="12.75">
      <c r="A19" s="52"/>
      <c r="B19" s="9"/>
      <c r="C19" s="80"/>
      <c r="D19" s="117" t="s">
        <v>24</v>
      </c>
      <c r="E19" s="421">
        <v>3036</v>
      </c>
      <c r="F19" s="422">
        <v>3293</v>
      </c>
      <c r="G19" s="269">
        <v>3147</v>
      </c>
      <c r="H19" s="417">
        <v>3418</v>
      </c>
      <c r="I19" s="270">
        <v>3036</v>
      </c>
      <c r="J19" s="417">
        <v>3293</v>
      </c>
      <c r="K19" s="269">
        <v>3147</v>
      </c>
      <c r="L19" s="455">
        <v>3418</v>
      </c>
      <c r="M19" s="107">
        <v>1.9</v>
      </c>
      <c r="N19" s="73">
        <v>2.06</v>
      </c>
      <c r="O19" s="74">
        <f>IF(M19-N19=0,"-",(M19-N19)/N19*100)</f>
        <v>-7.7669902912621422</v>
      </c>
      <c r="P19" s="72">
        <v>7.83</v>
      </c>
      <c r="Q19" s="73">
        <v>8.48</v>
      </c>
      <c r="R19" s="74">
        <f>IF(P19-Q19=0,"-",(P19-Q19)/Q19*100)</f>
        <v>-7.6650943396226454</v>
      </c>
      <c r="S19" s="8"/>
      <c r="T19" s="8"/>
      <c r="U19" s="406"/>
      <c r="V19" s="233"/>
      <c r="W19" s="406"/>
      <c r="X19" s="8"/>
      <c r="Y19" s="8"/>
    </row>
    <row r="20" spans="1:25" ht="12.75">
      <c r="A20" s="78" t="s">
        <v>23</v>
      </c>
      <c r="B20" s="79" t="s">
        <v>25</v>
      </c>
      <c r="C20" s="80">
        <v>6.8</v>
      </c>
      <c r="D20" s="117" t="s">
        <v>26</v>
      </c>
      <c r="E20" s="421">
        <f t="shared" ref="E20:L20" si="2">E18+E19</f>
        <v>4824</v>
      </c>
      <c r="F20" s="422">
        <f t="shared" si="2"/>
        <v>5132</v>
      </c>
      <c r="G20" s="269">
        <f t="shared" si="2"/>
        <v>5448</v>
      </c>
      <c r="H20" s="417">
        <f t="shared" si="2"/>
        <v>5774</v>
      </c>
      <c r="I20" s="270">
        <f t="shared" si="2"/>
        <v>4824</v>
      </c>
      <c r="J20" s="417">
        <f t="shared" si="2"/>
        <v>5132</v>
      </c>
      <c r="K20" s="269">
        <f t="shared" si="2"/>
        <v>5448</v>
      </c>
      <c r="L20" s="455">
        <f t="shared" si="2"/>
        <v>5774</v>
      </c>
      <c r="M20" s="107">
        <f>M19+M18</f>
        <v>3.02</v>
      </c>
      <c r="N20" s="73">
        <f>N19+N18</f>
        <v>3.21</v>
      </c>
      <c r="O20" s="74">
        <f>IF(M20-N20=0,"-",(M20-N20)/N20*100)</f>
        <v>-5.9190031152647959</v>
      </c>
      <c r="P20" s="72">
        <f>P19+P18</f>
        <v>13.56</v>
      </c>
      <c r="Q20" s="73">
        <f>Q19+Q18</f>
        <v>14.33</v>
      </c>
      <c r="R20" s="74">
        <f>IF(P20-Q20=0,"-",(P20-Q20)/Q20*100)</f>
        <v>-5.3733426378227467</v>
      </c>
      <c r="S20" s="8"/>
      <c r="T20" s="86">
        <f>+P20*1000000/C20/366</f>
        <v>5448.4088717454197</v>
      </c>
      <c r="U20" s="406">
        <f>+T20-K20</f>
        <v>0.40887174541967397</v>
      </c>
      <c r="V20" s="233">
        <f>+P20*1000000/C20/365</f>
        <v>5463.3360193392427</v>
      </c>
      <c r="W20" s="406">
        <f>+V20-K20</f>
        <v>15.336019339242739</v>
      </c>
      <c r="X20" s="8"/>
      <c r="Y20" s="8"/>
    </row>
    <row r="21" spans="1:25" ht="12.75">
      <c r="A21" s="52"/>
      <c r="B21" s="9"/>
      <c r="C21" s="80"/>
      <c r="D21" s="53"/>
      <c r="E21" s="273"/>
      <c r="F21" s="454"/>
      <c r="G21" s="269"/>
      <c r="H21" s="417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67" t="s">
        <v>207</v>
      </c>
      <c r="B22" s="68"/>
      <c r="C22" s="8"/>
      <c r="D22" s="117" t="s">
        <v>20</v>
      </c>
      <c r="E22" s="421">
        <v>5076</v>
      </c>
      <c r="F22" s="422">
        <v>5068</v>
      </c>
      <c r="G22" s="269">
        <v>6489</v>
      </c>
      <c r="H22" s="417">
        <v>6703</v>
      </c>
      <c r="I22" s="270">
        <v>5054</v>
      </c>
      <c r="J22" s="417">
        <v>5045</v>
      </c>
      <c r="K22" s="269">
        <v>6464</v>
      </c>
      <c r="L22" s="455">
        <v>7662</v>
      </c>
      <c r="M22" s="115">
        <v>12.6</v>
      </c>
      <c r="N22" s="93">
        <v>12.5</v>
      </c>
      <c r="O22" s="74">
        <f>IF(M22-N22=0,"-",(M22-N22)/N22*100)</f>
        <v>0.79999999999999727</v>
      </c>
      <c r="P22" s="92">
        <v>63.9</v>
      </c>
      <c r="Q22" s="93">
        <v>65.8</v>
      </c>
      <c r="R22" s="74">
        <f>IF(P22-Q22=0,"-",(P22-Q22)/Q22*100)</f>
        <v>-2.8875379939209704</v>
      </c>
      <c r="S22" s="8"/>
      <c r="T22" s="8"/>
      <c r="U22" s="406"/>
      <c r="V22" s="8"/>
      <c r="W22" s="406"/>
      <c r="X22" s="8"/>
      <c r="Y22" s="8"/>
    </row>
    <row r="23" spans="1:25" ht="12.75">
      <c r="A23" s="67" t="s">
        <v>208</v>
      </c>
      <c r="B23" s="68"/>
      <c r="C23" s="8"/>
      <c r="D23" s="117" t="s">
        <v>24</v>
      </c>
      <c r="E23" s="421">
        <v>1680</v>
      </c>
      <c r="F23" s="422">
        <v>1553</v>
      </c>
      <c r="G23" s="269">
        <v>1710</v>
      </c>
      <c r="H23" s="417">
        <v>1506</v>
      </c>
      <c r="I23" s="270">
        <v>1677</v>
      </c>
      <c r="J23" s="417">
        <v>1550</v>
      </c>
      <c r="K23" s="269">
        <v>1707</v>
      </c>
      <c r="L23" s="455">
        <v>1500</v>
      </c>
      <c r="M23" s="115">
        <v>4.2</v>
      </c>
      <c r="N23" s="93">
        <v>3.9</v>
      </c>
      <c r="O23" s="74">
        <f>IF(M23-N23=0,"-",(M23-N23)/N23*100)</f>
        <v>7.6923076923076996</v>
      </c>
      <c r="P23" s="92">
        <v>16.899999999999999</v>
      </c>
      <c r="Q23" s="93">
        <v>14.8</v>
      </c>
      <c r="R23" s="74">
        <f>IF(P23-Q23=0,"-",(P23-Q23)/Q23*100)</f>
        <v>14.189189189189175</v>
      </c>
      <c r="S23" s="8"/>
      <c r="T23" s="8"/>
      <c r="U23" s="406"/>
      <c r="V23" s="8"/>
      <c r="W23" s="406"/>
      <c r="X23" s="8"/>
      <c r="Y23" s="8"/>
    </row>
    <row r="24" spans="1:25" ht="12.75">
      <c r="A24" s="78" t="s">
        <v>23</v>
      </c>
      <c r="B24" s="79" t="s">
        <v>25</v>
      </c>
      <c r="C24" s="402">
        <v>27</v>
      </c>
      <c r="D24" s="117" t="s">
        <v>26</v>
      </c>
      <c r="E24" s="421">
        <f t="shared" ref="E24:N24" si="3">E22+E23</f>
        <v>6756</v>
      </c>
      <c r="F24" s="422">
        <f t="shared" si="3"/>
        <v>6621</v>
      </c>
      <c r="G24" s="269">
        <f t="shared" si="3"/>
        <v>8199</v>
      </c>
      <c r="H24" s="417">
        <f t="shared" si="3"/>
        <v>8209</v>
      </c>
      <c r="I24" s="270">
        <f t="shared" si="3"/>
        <v>6731</v>
      </c>
      <c r="J24" s="417">
        <f t="shared" si="3"/>
        <v>6595</v>
      </c>
      <c r="K24" s="269">
        <f t="shared" si="3"/>
        <v>8171</v>
      </c>
      <c r="L24" s="455">
        <f t="shared" si="3"/>
        <v>9162</v>
      </c>
      <c r="M24" s="115">
        <f t="shared" si="3"/>
        <v>16.8</v>
      </c>
      <c r="N24" s="93">
        <f t="shared" si="3"/>
        <v>16.399999999999999</v>
      </c>
      <c r="O24" s="74">
        <f>IF(M24-N24=0,"-",(M24-N24)/N24*100)</f>
        <v>2.4390243902439157</v>
      </c>
      <c r="P24" s="92">
        <f>P22+P23</f>
        <v>80.8</v>
      </c>
      <c r="Q24" s="93">
        <f>Q22+Q23</f>
        <v>80.599999999999994</v>
      </c>
      <c r="R24" s="74">
        <f>IF(P24-Q24=0,"-",(P24-Q24)/Q24*100)</f>
        <v>0.24813895781638073</v>
      </c>
      <c r="S24" s="8"/>
      <c r="T24" s="86">
        <f>+P24*1000000/C24/366</f>
        <v>8176.4824934223843</v>
      </c>
      <c r="U24" s="406">
        <f>+T24-K24</f>
        <v>5.4824934223843229</v>
      </c>
      <c r="V24" s="233">
        <f>+P24*1000000/C24/365</f>
        <v>8198.8838153221714</v>
      </c>
      <c r="W24" s="406">
        <f>+V24-K24</f>
        <v>27.883815322171358</v>
      </c>
      <c r="X24" s="8"/>
      <c r="Y24" s="8"/>
    </row>
    <row r="25" spans="1:25" ht="12.75">
      <c r="A25" s="52"/>
      <c r="B25" s="9"/>
      <c r="C25" s="8"/>
      <c r="D25" s="53"/>
      <c r="E25" s="273"/>
      <c r="F25" s="454"/>
      <c r="G25" s="269"/>
      <c r="H25" s="417"/>
      <c r="I25" s="307"/>
      <c r="J25" s="91"/>
      <c r="K25" s="271"/>
      <c r="L25" s="308"/>
      <c r="M25" s="92"/>
      <c r="N25" s="93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67" t="s">
        <v>34</v>
      </c>
      <c r="B26" s="68"/>
      <c r="C26" s="101"/>
      <c r="D26" s="117" t="s">
        <v>20</v>
      </c>
      <c r="E26" s="421">
        <v>14155</v>
      </c>
      <c r="F26" s="422">
        <v>14374</v>
      </c>
      <c r="G26" s="269">
        <v>16486</v>
      </c>
      <c r="H26" s="417">
        <v>16747</v>
      </c>
      <c r="I26" s="456">
        <f>+M26*1000000/$C$28/92</f>
        <v>7035.7819769111484</v>
      </c>
      <c r="J26" s="456">
        <f>+N26*1000000/$C$28/92</f>
        <v>6877.8358508988576</v>
      </c>
      <c r="K26" s="456">
        <f>+P26*1000000/$C$28/366</f>
        <v>8196.7213114754104</v>
      </c>
      <c r="L26" s="456">
        <f>+Q26*1000000/$C$28/366</f>
        <v>7987.3818856429252</v>
      </c>
      <c r="M26" s="115">
        <v>49</v>
      </c>
      <c r="N26" s="93">
        <v>47.9</v>
      </c>
      <c r="O26" s="74">
        <f>IF(M26-N26=0,"-",(M26-N26)/N26*100)</f>
        <v>2.2964509394572055</v>
      </c>
      <c r="P26" s="92">
        <v>227.1</v>
      </c>
      <c r="Q26" s="93">
        <v>221.3</v>
      </c>
      <c r="R26" s="74">
        <f>IF(P26-Q26=0,"-",(P26-Q26)/Q26*100)</f>
        <v>2.6208766380478909</v>
      </c>
      <c r="S26" s="8"/>
      <c r="T26" s="86">
        <f>+P26*1000000/C28/366</f>
        <v>8196.7213114754104</v>
      </c>
      <c r="U26" s="406"/>
      <c r="V26" s="233">
        <f>+P26*1000000/$C$28/365</f>
        <v>8219.17808219178</v>
      </c>
      <c r="W26" s="406"/>
      <c r="X26" s="8"/>
      <c r="Y26" s="8"/>
    </row>
    <row r="27" spans="1:25" ht="12.75">
      <c r="A27" s="52"/>
      <c r="B27" s="79"/>
      <c r="C27" s="80"/>
      <c r="D27" s="117" t="s">
        <v>24</v>
      </c>
      <c r="E27" s="421">
        <v>8120</v>
      </c>
      <c r="F27" s="422">
        <v>8394</v>
      </c>
      <c r="G27" s="269">
        <v>8375</v>
      </c>
      <c r="H27" s="417">
        <v>8844</v>
      </c>
      <c r="I27" s="456">
        <f>+M27*1000000/$C$28/92</f>
        <v>4049.1643214060073</v>
      </c>
      <c r="J27" s="456">
        <f>+N27*1000000/$C$28/92</f>
        <v>4006.0881052208374</v>
      </c>
      <c r="K27" s="456">
        <f>+P27*1000000/$C$28/366</f>
        <v>4179.569915758927</v>
      </c>
      <c r="L27" s="456">
        <f>+Q27*1000000/$C$28/366</f>
        <v>4215.6629202128042</v>
      </c>
      <c r="M27" s="115">
        <v>28.2</v>
      </c>
      <c r="N27" s="93">
        <v>27.9</v>
      </c>
      <c r="O27" s="74">
        <f>IF(M27-N27=0,"-",(M27-N27)/N27*100)</f>
        <v>1.0752688172043037</v>
      </c>
      <c r="P27" s="92">
        <v>115.8</v>
      </c>
      <c r="Q27" s="93">
        <v>116.8</v>
      </c>
      <c r="R27" s="74">
        <f>IF(P27-Q27=0,"-",(P27-Q27)/Q27*100)</f>
        <v>-0.85616438356164382</v>
      </c>
      <c r="S27" s="8"/>
      <c r="T27" s="86">
        <f>+P27*1000000/C28/366</f>
        <v>4179.569915758927</v>
      </c>
      <c r="U27" s="406"/>
      <c r="V27" s="233">
        <f>+P27*1000000/$C$28/365</f>
        <v>4191.0207922404588</v>
      </c>
      <c r="W27" s="406"/>
      <c r="X27" s="8"/>
      <c r="Y27" s="8"/>
    </row>
    <row r="28" spans="1:25" ht="12.75">
      <c r="A28" s="78"/>
      <c r="B28" s="79" t="s">
        <v>25</v>
      </c>
      <c r="C28" s="114">
        <v>75.7</v>
      </c>
      <c r="D28" s="117" t="s">
        <v>26</v>
      </c>
      <c r="E28" s="421">
        <f t="shared" ref="E28:N28" si="4">E27+E26</f>
        <v>22275</v>
      </c>
      <c r="F28" s="422">
        <f t="shared" si="4"/>
        <v>22768</v>
      </c>
      <c r="G28" s="269">
        <f t="shared" si="4"/>
        <v>24861</v>
      </c>
      <c r="H28" s="417">
        <f t="shared" si="4"/>
        <v>25591</v>
      </c>
      <c r="I28" s="456">
        <f>+I26+I27</f>
        <v>11084.946298317156</v>
      </c>
      <c r="J28" s="456">
        <f>+J26+J27</f>
        <v>10883.923956119696</v>
      </c>
      <c r="K28" s="456">
        <f>+K26+K27</f>
        <v>12376.291227234338</v>
      </c>
      <c r="L28" s="456">
        <f>+L26+L27</f>
        <v>12203.04480585573</v>
      </c>
      <c r="M28" s="115">
        <f t="shared" si="4"/>
        <v>77.2</v>
      </c>
      <c r="N28" s="93">
        <f t="shared" si="4"/>
        <v>75.8</v>
      </c>
      <c r="O28" s="74">
        <f>IF(M28-N28=0,"-",(M28-N28)/N28*100)</f>
        <v>1.8469656992084509</v>
      </c>
      <c r="P28" s="92">
        <f>P27+P26</f>
        <v>342.9</v>
      </c>
      <c r="Q28" s="93">
        <f>Q27+Q26</f>
        <v>338.1</v>
      </c>
      <c r="R28" s="74">
        <f>IF(P28-Q28=0,"-",(P28-Q28)/Q28*100)</f>
        <v>1.4196983141082384</v>
      </c>
      <c r="S28" s="8"/>
      <c r="T28" s="86">
        <f>+P28*1000000/C28/366</f>
        <v>12376.291227234336</v>
      </c>
      <c r="U28" s="412">
        <f>+T28-K28</f>
        <v>0</v>
      </c>
      <c r="V28" s="233">
        <f>+P28*1000000/$C$28/365</f>
        <v>12410.198874432239</v>
      </c>
      <c r="W28" s="406">
        <f>+V28-K28</f>
        <v>33.907647197900587</v>
      </c>
      <c r="X28" s="8" t="s">
        <v>224</v>
      </c>
      <c r="Y28" s="8"/>
    </row>
    <row r="29" spans="1:25" ht="12.75">
      <c r="A29" s="52"/>
      <c r="B29" s="9"/>
      <c r="C29" s="80"/>
      <c r="D29" s="53"/>
      <c r="E29" s="273"/>
      <c r="F29" s="454"/>
      <c r="G29" s="269"/>
      <c r="H29" s="417"/>
      <c r="I29" s="307"/>
      <c r="J29" s="91"/>
      <c r="K29" s="271"/>
      <c r="L29" s="308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67" t="s">
        <v>35</v>
      </c>
      <c r="B30" s="68"/>
      <c r="C30" s="80"/>
      <c r="D30" s="117" t="s">
        <v>20</v>
      </c>
      <c r="E30" s="421">
        <v>21731</v>
      </c>
      <c r="F30" s="422">
        <v>22200</v>
      </c>
      <c r="G30" s="269">
        <v>24595</v>
      </c>
      <c r="H30" s="417">
        <v>25785</v>
      </c>
      <c r="I30" s="270">
        <v>12849</v>
      </c>
      <c r="J30" s="417">
        <v>13092</v>
      </c>
      <c r="K30" s="269">
        <v>14896</v>
      </c>
      <c r="L30" s="455">
        <v>15571</v>
      </c>
      <c r="M30" s="115">
        <v>70.3</v>
      </c>
      <c r="N30" s="93">
        <v>71.7</v>
      </c>
      <c r="O30" s="74">
        <f>IF(M30-N30=0,"-",(M30-N30)/N30*100)</f>
        <v>-1.9525801952580273</v>
      </c>
      <c r="P30" s="92">
        <v>324.39999999999998</v>
      </c>
      <c r="Q30" s="93">
        <v>338.2</v>
      </c>
      <c r="R30" s="74">
        <f>IF(P30-Q30=0,"-",(P30-Q30)/Q30*100)</f>
        <v>-4.0804257835600275</v>
      </c>
      <c r="S30" s="8"/>
      <c r="T30" s="8"/>
      <c r="U30" s="406"/>
      <c r="V30" s="8"/>
      <c r="W30" s="406"/>
      <c r="X30" s="8"/>
      <c r="Y30" s="8"/>
    </row>
    <row r="31" spans="1:25" ht="12.75">
      <c r="A31" s="67" t="s">
        <v>23</v>
      </c>
      <c r="B31" s="68"/>
      <c r="C31" s="80"/>
      <c r="D31" s="117" t="s">
        <v>24</v>
      </c>
      <c r="E31" s="421">
        <v>4466</v>
      </c>
      <c r="F31" s="422">
        <v>4333</v>
      </c>
      <c r="G31" s="269">
        <v>4538</v>
      </c>
      <c r="H31" s="417">
        <v>4379</v>
      </c>
      <c r="I31" s="270">
        <v>3043</v>
      </c>
      <c r="J31" s="417">
        <v>2882</v>
      </c>
      <c r="K31" s="269">
        <v>3088</v>
      </c>
      <c r="L31" s="455">
        <v>2912</v>
      </c>
      <c r="M31" s="115">
        <v>16.7</v>
      </c>
      <c r="N31" s="93">
        <v>15.8</v>
      </c>
      <c r="O31" s="74">
        <f>IF(M31-N31=0,"-",(M31-N31)/N31*100)</f>
        <v>5.69620253164556</v>
      </c>
      <c r="P31" s="92">
        <v>67.3</v>
      </c>
      <c r="Q31" s="93">
        <v>63.3</v>
      </c>
      <c r="R31" s="74">
        <f>IF(P31-Q31=0,"-",(P31-Q31)/Q31*100)</f>
        <v>6.3191153238546613</v>
      </c>
      <c r="S31" s="8"/>
      <c r="T31" s="8"/>
      <c r="U31" s="406"/>
      <c r="V31" s="8"/>
      <c r="W31" s="406"/>
      <c r="X31" s="8"/>
      <c r="Y31" s="8"/>
    </row>
    <row r="32" spans="1:25" ht="12.75">
      <c r="A32" s="78"/>
      <c r="B32" s="79" t="s">
        <v>25</v>
      </c>
      <c r="C32" s="80">
        <v>59.5</v>
      </c>
      <c r="D32" s="117" t="s">
        <v>26</v>
      </c>
      <c r="E32" s="421">
        <f t="shared" ref="E32:N32" si="5">E30+E31</f>
        <v>26197</v>
      </c>
      <c r="F32" s="422">
        <f t="shared" si="5"/>
        <v>26533</v>
      </c>
      <c r="G32" s="269">
        <f t="shared" si="5"/>
        <v>29133</v>
      </c>
      <c r="H32" s="417">
        <f t="shared" si="5"/>
        <v>30164</v>
      </c>
      <c r="I32" s="270">
        <f t="shared" si="5"/>
        <v>15892</v>
      </c>
      <c r="J32" s="417">
        <f t="shared" si="5"/>
        <v>15974</v>
      </c>
      <c r="K32" s="269">
        <f t="shared" si="5"/>
        <v>17984</v>
      </c>
      <c r="L32" s="455">
        <f t="shared" si="5"/>
        <v>18483</v>
      </c>
      <c r="M32" s="115">
        <f t="shared" si="5"/>
        <v>87</v>
      </c>
      <c r="N32" s="93">
        <f t="shared" si="5"/>
        <v>87.5</v>
      </c>
      <c r="O32" s="74">
        <f>IF(M32-N32=0,"-",(M32-N32)/N32*100)</f>
        <v>-0.5714285714285714</v>
      </c>
      <c r="P32" s="92">
        <f>P30+P31</f>
        <v>391.7</v>
      </c>
      <c r="Q32" s="93">
        <f>Q30+Q31</f>
        <v>401.5</v>
      </c>
      <c r="R32" s="74">
        <f>IF(P32-Q32=0,"-",(P32-Q32)/Q32*100)</f>
        <v>-2.4408468244084709</v>
      </c>
      <c r="S32" s="8"/>
      <c r="T32" s="86">
        <f>+P32*1000000/C32/366</f>
        <v>17986.866877898701</v>
      </c>
      <c r="U32" s="406">
        <f>+T32-K32</f>
        <v>2.8668778987012047</v>
      </c>
      <c r="V32" s="233">
        <f>+P32*1000000/C32/365</f>
        <v>18036.14596523541</v>
      </c>
      <c r="W32" s="406">
        <f>+V32-K32</f>
        <v>52.145965235409676</v>
      </c>
      <c r="X32" s="8"/>
      <c r="Y32" s="8"/>
    </row>
    <row r="33" spans="1:25" ht="12.75">
      <c r="A33" s="52"/>
      <c r="B33" s="9"/>
      <c r="C33" s="80"/>
      <c r="D33" s="53"/>
      <c r="E33" s="273"/>
      <c r="F33" s="454"/>
      <c r="G33" s="269"/>
      <c r="H33" s="417"/>
      <c r="I33" s="307"/>
      <c r="J33" s="91"/>
      <c r="K33" s="271"/>
      <c r="L33" s="308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99" t="s">
        <v>36</v>
      </c>
      <c r="B34" s="68" t="s">
        <v>23</v>
      </c>
      <c r="C34" s="101" t="s">
        <v>23</v>
      </c>
      <c r="D34" s="117" t="s">
        <v>20</v>
      </c>
      <c r="E34" s="421">
        <v>34237</v>
      </c>
      <c r="F34" s="422">
        <v>32879</v>
      </c>
      <c r="G34" s="269">
        <v>36107</v>
      </c>
      <c r="H34" s="417">
        <v>35275</v>
      </c>
      <c r="I34" s="270">
        <v>16274</v>
      </c>
      <c r="J34" s="417">
        <v>15679</v>
      </c>
      <c r="K34" s="269">
        <v>17133</v>
      </c>
      <c r="L34" s="455">
        <v>16824</v>
      </c>
      <c r="M34" s="115">
        <v>82.3</v>
      </c>
      <c r="N34" s="93">
        <v>79.3</v>
      </c>
      <c r="O34" s="74">
        <f>IF(M34-N34=0,"-",(M34-N34)/N34*100)</f>
        <v>3.7831021437578811</v>
      </c>
      <c r="P34" s="92">
        <v>344.9</v>
      </c>
      <c r="Q34" s="93">
        <v>337.8</v>
      </c>
      <c r="R34" s="74">
        <f>IF(P34-Q34=0,"-",(P34-Q34)/Q34*100)</f>
        <v>2.1018354055654132</v>
      </c>
      <c r="S34" s="8"/>
      <c r="T34" s="8"/>
      <c r="U34" s="406"/>
      <c r="V34" s="8"/>
      <c r="W34" s="406"/>
      <c r="X34" s="8"/>
      <c r="Y34" s="8"/>
    </row>
    <row r="35" spans="1:25" ht="12.75">
      <c r="A35" s="99" t="s">
        <v>37</v>
      </c>
      <c r="B35" s="68"/>
      <c r="C35" s="80"/>
      <c r="D35" s="117" t="s">
        <v>24</v>
      </c>
      <c r="E35" s="421">
        <v>7474</v>
      </c>
      <c r="F35" s="422">
        <v>7050</v>
      </c>
      <c r="G35" s="269">
        <v>7509</v>
      </c>
      <c r="H35" s="417">
        <v>6832</v>
      </c>
      <c r="I35" s="270">
        <v>3185</v>
      </c>
      <c r="J35" s="417">
        <v>3051</v>
      </c>
      <c r="K35" s="269">
        <v>3234</v>
      </c>
      <c r="L35" s="455">
        <v>2985</v>
      </c>
      <c r="M35" s="115">
        <v>16.100000000000001</v>
      </c>
      <c r="N35" s="93">
        <v>15.4</v>
      </c>
      <c r="O35" s="74">
        <f>IF(M35-N35=0,"-",(M35-N35)/N35*100)</f>
        <v>4.5454545454545521</v>
      </c>
      <c r="P35" s="92">
        <v>65.099999999999994</v>
      </c>
      <c r="Q35" s="93">
        <v>59.9</v>
      </c>
      <c r="R35" s="74">
        <f>IF(P35-Q35=0,"-",(P35-Q35)/Q35*100)</f>
        <v>8.6811352253756198</v>
      </c>
      <c r="S35" s="8"/>
      <c r="T35" s="8"/>
      <c r="U35" s="406"/>
      <c r="V35" s="8"/>
      <c r="W35" s="406"/>
      <c r="X35" s="8"/>
      <c r="Y35" s="8"/>
    </row>
    <row r="36" spans="1:25" ht="12.75">
      <c r="A36" s="104"/>
      <c r="B36" s="79" t="s">
        <v>25</v>
      </c>
      <c r="C36" s="80">
        <v>51.2</v>
      </c>
      <c r="D36" s="117" t="s">
        <v>26</v>
      </c>
      <c r="E36" s="421">
        <f t="shared" ref="E36:N36" si="6">E34+E35</f>
        <v>41711</v>
      </c>
      <c r="F36" s="422">
        <f t="shared" si="6"/>
        <v>39929</v>
      </c>
      <c r="G36" s="269">
        <f t="shared" si="6"/>
        <v>43616</v>
      </c>
      <c r="H36" s="417">
        <f t="shared" si="6"/>
        <v>42107</v>
      </c>
      <c r="I36" s="270">
        <f t="shared" si="6"/>
        <v>19459</v>
      </c>
      <c r="J36" s="417">
        <f t="shared" si="6"/>
        <v>18730</v>
      </c>
      <c r="K36" s="269">
        <f t="shared" si="6"/>
        <v>20367</v>
      </c>
      <c r="L36" s="455">
        <f t="shared" si="6"/>
        <v>19809</v>
      </c>
      <c r="M36" s="115">
        <f t="shared" si="6"/>
        <v>98.4</v>
      </c>
      <c r="N36" s="93">
        <f t="shared" si="6"/>
        <v>94.7</v>
      </c>
      <c r="O36" s="74">
        <f>IF(M36-N36=0,"-",(M36-N36)/N36*100)</f>
        <v>3.9070749736008477</v>
      </c>
      <c r="P36" s="92">
        <f>P34+P35</f>
        <v>410</v>
      </c>
      <c r="Q36" s="93">
        <f>Q34+Q35</f>
        <v>397.7</v>
      </c>
      <c r="R36" s="74">
        <f>IF(P36-Q36=0,"-",(P36-Q36)/Q36*100)</f>
        <v>3.092783505154642</v>
      </c>
      <c r="S36" s="8"/>
      <c r="T36" s="86">
        <f>+P36*1000000/C36/366</f>
        <v>21879.269125683059</v>
      </c>
      <c r="U36" s="411">
        <f>+T36-K36</f>
        <v>1512.2691256830585</v>
      </c>
      <c r="V36" s="233">
        <f>+P36*1000000/C36/365</f>
        <v>21939.212328767124</v>
      </c>
      <c r="W36" s="459">
        <f>+V36-K36</f>
        <v>1572.2123287671238</v>
      </c>
      <c r="X36" s="8"/>
      <c r="Y36" s="8"/>
    </row>
    <row r="37" spans="1:25" ht="12.75">
      <c r="A37" s="102"/>
      <c r="B37" s="9"/>
      <c r="C37" s="80"/>
      <c r="D37" s="53"/>
      <c r="E37" s="273"/>
      <c r="F37" s="454"/>
      <c r="G37" s="269"/>
      <c r="H37" s="417"/>
      <c r="I37" s="307"/>
      <c r="J37" s="91"/>
      <c r="K37" s="271"/>
      <c r="L37" s="308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99" t="s">
        <v>39</v>
      </c>
      <c r="B38" s="68" t="s">
        <v>23</v>
      </c>
      <c r="C38" s="101" t="s">
        <v>23</v>
      </c>
      <c r="D38" s="117" t="s">
        <v>20</v>
      </c>
      <c r="E38" s="421">
        <v>13010</v>
      </c>
      <c r="F38" s="422">
        <v>12602</v>
      </c>
      <c r="G38" s="269">
        <v>15188</v>
      </c>
      <c r="H38" s="417">
        <v>15138</v>
      </c>
      <c r="I38" s="270">
        <v>11473</v>
      </c>
      <c r="J38" s="417">
        <v>11297</v>
      </c>
      <c r="K38" s="269">
        <v>13630</v>
      </c>
      <c r="L38" s="455">
        <v>13815</v>
      </c>
      <c r="M38" s="115">
        <v>25.3</v>
      </c>
      <c r="N38" s="93">
        <v>24.9</v>
      </c>
      <c r="O38" s="74">
        <f>IF(M38-N38=0,"-",(M38-N38)/N38*100)</f>
        <v>1.6064257028112534</v>
      </c>
      <c r="P38" s="92">
        <v>119.7</v>
      </c>
      <c r="Q38" s="93">
        <v>121</v>
      </c>
      <c r="R38" s="74">
        <f>IF(P38-Q38=0,"-",(P38-Q38)/Q38*100)</f>
        <v>-1.0743801652892537</v>
      </c>
      <c r="S38" s="8"/>
      <c r="T38" s="8"/>
      <c r="U38" s="406"/>
      <c r="V38" s="8"/>
      <c r="W38" s="406"/>
      <c r="X38" s="8"/>
      <c r="Y38" s="8"/>
    </row>
    <row r="39" spans="1:25" ht="12.75">
      <c r="A39" s="102"/>
      <c r="B39" s="9"/>
      <c r="C39" s="80"/>
      <c r="D39" s="117" t="s">
        <v>24</v>
      </c>
      <c r="E39" s="421">
        <v>3587</v>
      </c>
      <c r="F39" s="422">
        <v>3251</v>
      </c>
      <c r="G39" s="269">
        <v>3694</v>
      </c>
      <c r="H39" s="417">
        <v>3145</v>
      </c>
      <c r="I39" s="270">
        <v>3219</v>
      </c>
      <c r="J39" s="417">
        <v>2944</v>
      </c>
      <c r="K39" s="269">
        <v>3336</v>
      </c>
      <c r="L39" s="455">
        <v>2847</v>
      </c>
      <c r="M39" s="115">
        <v>7.1</v>
      </c>
      <c r="N39" s="93">
        <v>6.5</v>
      </c>
      <c r="O39" s="74">
        <f>IF(M39-N39=0,"-",(M39-N39)/N39*100)</f>
        <v>9.2307692307692264</v>
      </c>
      <c r="P39" s="92">
        <v>29.3</v>
      </c>
      <c r="Q39" s="93">
        <v>24.9</v>
      </c>
      <c r="R39" s="74">
        <f>IF(P39-Q39=0,"-",(P39-Q39)/Q39*100)</f>
        <v>17.670682730923705</v>
      </c>
      <c r="S39" s="8"/>
      <c r="T39" s="8"/>
      <c r="U39" s="406"/>
      <c r="V39" s="8"/>
      <c r="W39" s="406"/>
      <c r="X39" s="8"/>
      <c r="Y39" s="8"/>
    </row>
    <row r="40" spans="1:25" ht="12.75">
      <c r="A40" s="104"/>
      <c r="B40" s="79" t="s">
        <v>25</v>
      </c>
      <c r="C40" s="80">
        <v>23.6</v>
      </c>
      <c r="D40" s="117" t="s">
        <v>26</v>
      </c>
      <c r="E40" s="421">
        <f t="shared" ref="E40:N40" si="7">E38+E39</f>
        <v>16597</v>
      </c>
      <c r="F40" s="422">
        <f t="shared" si="7"/>
        <v>15853</v>
      </c>
      <c r="G40" s="269">
        <f t="shared" si="7"/>
        <v>18882</v>
      </c>
      <c r="H40" s="417">
        <f t="shared" si="7"/>
        <v>18283</v>
      </c>
      <c r="I40" s="270">
        <f t="shared" si="7"/>
        <v>14692</v>
      </c>
      <c r="J40" s="417">
        <f t="shared" si="7"/>
        <v>14241</v>
      </c>
      <c r="K40" s="269">
        <f t="shared" si="7"/>
        <v>16966</v>
      </c>
      <c r="L40" s="455">
        <f t="shared" si="7"/>
        <v>16662</v>
      </c>
      <c r="M40" s="115">
        <f t="shared" si="7"/>
        <v>32.4</v>
      </c>
      <c r="N40" s="93">
        <f t="shared" si="7"/>
        <v>31.4</v>
      </c>
      <c r="O40" s="74">
        <f>IF(M40-N40=0,"-",(M40-N40)/N40*100)</f>
        <v>3.1847133757961785</v>
      </c>
      <c r="P40" s="92">
        <f>P38+P39</f>
        <v>149</v>
      </c>
      <c r="Q40" s="93">
        <f>Q38+Q39</f>
        <v>145.9</v>
      </c>
      <c r="R40" s="74">
        <f>IF(P40-Q40=0,"-",(P40-Q40)/Q40*100)</f>
        <v>2.1247429746401605</v>
      </c>
      <c r="S40" s="8"/>
      <c r="T40" s="86">
        <f>+P40*1000000/C40/366</f>
        <v>17250.162082059829</v>
      </c>
      <c r="U40" s="406">
        <f>+T40-K40</f>
        <v>284.16208205982912</v>
      </c>
      <c r="V40" s="233">
        <f>+P40*1000000/C40/365</f>
        <v>17297.422800092871</v>
      </c>
      <c r="W40" s="406">
        <f>+V40-K40</f>
        <v>331.4228000928706</v>
      </c>
      <c r="X40" s="8"/>
      <c r="Y40" s="8"/>
    </row>
    <row r="41" spans="1:25" ht="12.75">
      <c r="A41" s="52"/>
      <c r="B41" s="9"/>
      <c r="C41" s="80"/>
      <c r="D41" s="53"/>
      <c r="E41" s="273"/>
      <c r="F41" s="454"/>
      <c r="G41" s="269"/>
      <c r="H41" s="417"/>
      <c r="I41" s="307"/>
      <c r="J41" s="91"/>
      <c r="K41" s="271"/>
      <c r="L41" s="308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67" t="s">
        <v>44</v>
      </c>
      <c r="B42" s="68"/>
      <c r="C42" s="101" t="s">
        <v>23</v>
      </c>
      <c r="D42" s="117" t="s">
        <v>20</v>
      </c>
      <c r="E42" s="421">
        <v>36324</v>
      </c>
      <c r="F42" s="422">
        <v>35274</v>
      </c>
      <c r="G42" s="269">
        <v>39933</v>
      </c>
      <c r="H42" s="417">
        <v>39488</v>
      </c>
      <c r="I42" s="270">
        <v>12361</v>
      </c>
      <c r="J42" s="417">
        <v>11935</v>
      </c>
      <c r="K42" s="269">
        <v>15376</v>
      </c>
      <c r="L42" s="455">
        <v>15346</v>
      </c>
      <c r="M42" s="115">
        <v>148.9</v>
      </c>
      <c r="N42" s="93">
        <v>143.80000000000001</v>
      </c>
      <c r="O42" s="74">
        <f>IF(M42-N42=0,"-",(M42-N42)/N42*100)</f>
        <v>3.5465924895688414</v>
      </c>
      <c r="P42" s="92">
        <v>736.6</v>
      </c>
      <c r="Q42" s="93">
        <v>733.6</v>
      </c>
      <c r="R42" s="74">
        <f>IF(P42-Q42=0,"-",(P42-Q42)/Q42*100)</f>
        <v>0.40894220283533261</v>
      </c>
      <c r="S42" s="8"/>
      <c r="T42" s="8"/>
      <c r="U42" s="406"/>
      <c r="V42" s="8"/>
      <c r="W42" s="406"/>
      <c r="X42" s="8"/>
      <c r="Y42" s="8"/>
    </row>
    <row r="43" spans="1:25" ht="12.75">
      <c r="A43" s="52"/>
      <c r="B43" s="9"/>
      <c r="C43" s="80"/>
      <c r="D43" s="117" t="s">
        <v>24</v>
      </c>
      <c r="E43" s="421">
        <v>9707</v>
      </c>
      <c r="F43" s="422">
        <v>9245</v>
      </c>
      <c r="G43" s="269">
        <v>9479</v>
      </c>
      <c r="H43" s="417">
        <v>8862</v>
      </c>
      <c r="I43" s="270">
        <v>3438</v>
      </c>
      <c r="J43" s="417">
        <v>3258</v>
      </c>
      <c r="K43" s="269">
        <v>3426</v>
      </c>
      <c r="L43" s="455">
        <v>3198</v>
      </c>
      <c r="M43" s="115">
        <v>41.4</v>
      </c>
      <c r="N43" s="93">
        <v>39.299999999999997</v>
      </c>
      <c r="O43" s="74">
        <f>IF(M43-N43=0,"-",(M43-N43)/N43*100)</f>
        <v>5.3435114503816834</v>
      </c>
      <c r="P43" s="92">
        <v>164.2</v>
      </c>
      <c r="Q43" s="93">
        <v>152.9</v>
      </c>
      <c r="R43" s="74">
        <f>IF(P43-Q43=0,"-",(P43-Q43)/Q43*100)</f>
        <v>7.3904512753433504</v>
      </c>
      <c r="S43" s="8"/>
      <c r="T43" s="8"/>
      <c r="U43" s="406"/>
      <c r="V43" s="233"/>
      <c r="W43" s="406"/>
      <c r="X43" s="8"/>
      <c r="Y43" s="8"/>
    </row>
    <row r="44" spans="1:25" ht="12.75">
      <c r="A44" s="78"/>
      <c r="B44" s="79" t="s">
        <v>25</v>
      </c>
      <c r="C44" s="80">
        <v>130.9</v>
      </c>
      <c r="D44" s="117" t="s">
        <v>26</v>
      </c>
      <c r="E44" s="421">
        <f t="shared" ref="E44:N44" si="8">E42+E43</f>
        <v>46031</v>
      </c>
      <c r="F44" s="422">
        <f t="shared" si="8"/>
        <v>44519</v>
      </c>
      <c r="G44" s="269">
        <f t="shared" si="8"/>
        <v>49412</v>
      </c>
      <c r="H44" s="417">
        <f t="shared" si="8"/>
        <v>48350</v>
      </c>
      <c r="I44" s="270">
        <f t="shared" si="8"/>
        <v>15799</v>
      </c>
      <c r="J44" s="417">
        <f t="shared" si="8"/>
        <v>15193</v>
      </c>
      <c r="K44" s="269">
        <f t="shared" si="8"/>
        <v>18802</v>
      </c>
      <c r="L44" s="455">
        <f t="shared" si="8"/>
        <v>18544</v>
      </c>
      <c r="M44" s="115">
        <f t="shared" si="8"/>
        <v>190.3</v>
      </c>
      <c r="N44" s="93">
        <f t="shared" si="8"/>
        <v>183.10000000000002</v>
      </c>
      <c r="O44" s="74">
        <f>IF(M44-N44=0,"-",(M44-N44)/N44*100)</f>
        <v>3.9322774440196544</v>
      </c>
      <c r="P44" s="92">
        <f>P42+P43</f>
        <v>900.8</v>
      </c>
      <c r="Q44" s="93">
        <f>Q42+Q43</f>
        <v>886.5</v>
      </c>
      <c r="R44" s="74">
        <f>IF(P44-Q44=0,"-",(P44-Q44)/Q44*100)</f>
        <v>1.6130851663846535</v>
      </c>
      <c r="S44" s="8"/>
      <c r="T44" s="86">
        <f>+P44*1000000/C44/366</f>
        <v>18802.155735617642</v>
      </c>
      <c r="U44" s="406">
        <f>+T44-K44</f>
        <v>0.15573561764176702</v>
      </c>
      <c r="V44" s="233">
        <f>+P44*1000000/C44/365</f>
        <v>18853.668491057691</v>
      </c>
      <c r="W44" s="406">
        <f>+V44-K44</f>
        <v>51.668491057691426</v>
      </c>
      <c r="X44" s="8"/>
      <c r="Y44" s="8"/>
    </row>
    <row r="45" spans="1:25" ht="12.75">
      <c r="A45" s="52"/>
      <c r="B45" s="9"/>
      <c r="C45" s="80"/>
      <c r="D45" s="53"/>
      <c r="E45" s="273"/>
      <c r="F45" s="454"/>
      <c r="G45" s="269"/>
      <c r="H45" s="417"/>
      <c r="I45" s="307"/>
      <c r="J45" s="91"/>
      <c r="K45" s="271"/>
      <c r="L45" s="308"/>
      <c r="M45" s="92"/>
      <c r="N45" s="93"/>
      <c r="O45" s="74"/>
      <c r="P45" s="108"/>
      <c r="Q45" s="93"/>
      <c r="R45" s="74"/>
      <c r="S45" s="8"/>
      <c r="T45" s="8"/>
      <c r="U45" s="406"/>
      <c r="V45" s="8"/>
      <c r="W45" s="406"/>
      <c r="X45" s="8"/>
      <c r="Y45" s="8"/>
    </row>
    <row r="46" spans="1:25" ht="12.75">
      <c r="A46" s="67" t="s">
        <v>46</v>
      </c>
      <c r="B46" s="68"/>
      <c r="C46" s="80"/>
      <c r="D46" s="117" t="s">
        <v>20</v>
      </c>
      <c r="E46" s="421">
        <v>39450</v>
      </c>
      <c r="F46" s="422">
        <v>37801</v>
      </c>
      <c r="G46" s="269">
        <v>47212</v>
      </c>
      <c r="H46" s="417">
        <v>47244</v>
      </c>
      <c r="I46" s="270">
        <v>20879</v>
      </c>
      <c r="J46" s="417">
        <v>19967</v>
      </c>
      <c r="K46" s="269">
        <v>26848</v>
      </c>
      <c r="L46" s="455">
        <v>27058</v>
      </c>
      <c r="M46" s="115">
        <v>160.80000000000001</v>
      </c>
      <c r="N46" s="93">
        <v>153.80000000000001</v>
      </c>
      <c r="O46" s="74">
        <f>SUM(M46/N46-1)*100</f>
        <v>4.5513654096228873</v>
      </c>
      <c r="P46" s="92">
        <v>822.5</v>
      </c>
      <c r="Q46" s="93">
        <v>826.6</v>
      </c>
      <c r="R46" s="74">
        <f>SUM(P46/Q46-1)*100</f>
        <v>-0.49600774255988966</v>
      </c>
      <c r="S46" s="8"/>
      <c r="T46" s="8"/>
      <c r="U46" s="406"/>
      <c r="V46" s="8"/>
      <c r="W46" s="406"/>
      <c r="X46" s="8"/>
      <c r="Y46" s="8"/>
    </row>
    <row r="47" spans="1:25" ht="12.75">
      <c r="A47" s="67" t="s">
        <v>47</v>
      </c>
      <c r="B47" s="68"/>
      <c r="C47" s="80"/>
      <c r="D47" s="117" t="s">
        <v>24</v>
      </c>
      <c r="E47" s="421">
        <v>13089</v>
      </c>
      <c r="F47" s="422">
        <v>12496</v>
      </c>
      <c r="G47" s="269">
        <v>13339</v>
      </c>
      <c r="H47" s="417">
        <v>12611</v>
      </c>
      <c r="I47" s="270">
        <v>7593</v>
      </c>
      <c r="J47" s="417">
        <v>7316</v>
      </c>
      <c r="K47" s="269">
        <v>7859</v>
      </c>
      <c r="L47" s="455">
        <v>7469</v>
      </c>
      <c r="M47" s="115">
        <v>58.5</v>
      </c>
      <c r="N47" s="93">
        <v>56.3</v>
      </c>
      <c r="O47" s="74">
        <f>SUM(M47/N47-1)*100</f>
        <v>3.9076376554174175</v>
      </c>
      <c r="P47" s="92">
        <v>240.8</v>
      </c>
      <c r="Q47" s="93">
        <v>228.2</v>
      </c>
      <c r="R47" s="74">
        <f>SUM(P47/Q47-1)*100</f>
        <v>5.5214723926380493</v>
      </c>
      <c r="S47" s="8"/>
      <c r="T47" s="8"/>
      <c r="U47" s="406"/>
      <c r="V47" s="8"/>
      <c r="W47" s="406"/>
      <c r="X47" s="8"/>
      <c r="Y47" s="8"/>
    </row>
    <row r="48" spans="1:25" ht="12.75">
      <c r="A48" s="67" t="s">
        <v>48</v>
      </c>
      <c r="B48" s="79" t="s">
        <v>25</v>
      </c>
      <c r="C48" s="80">
        <v>83.7</v>
      </c>
      <c r="D48" s="117" t="s">
        <v>26</v>
      </c>
      <c r="E48" s="421">
        <f t="shared" ref="E48:N48" si="9">+E46+E47</f>
        <v>52539</v>
      </c>
      <c r="F48" s="422">
        <f t="shared" si="9"/>
        <v>50297</v>
      </c>
      <c r="G48" s="269">
        <f t="shared" si="9"/>
        <v>60551</v>
      </c>
      <c r="H48" s="417">
        <f t="shared" si="9"/>
        <v>59855</v>
      </c>
      <c r="I48" s="270">
        <f t="shared" si="9"/>
        <v>28472</v>
      </c>
      <c r="J48" s="417">
        <f t="shared" si="9"/>
        <v>27283</v>
      </c>
      <c r="K48" s="269">
        <f t="shared" si="9"/>
        <v>34707</v>
      </c>
      <c r="L48" s="455">
        <f t="shared" si="9"/>
        <v>34527</v>
      </c>
      <c r="M48" s="115">
        <f t="shared" si="9"/>
        <v>219.3</v>
      </c>
      <c r="N48" s="93">
        <f t="shared" si="9"/>
        <v>210.10000000000002</v>
      </c>
      <c r="O48" s="74">
        <f>IF(M48-N48=0,"-",(M48-N48)/N48*100)</f>
        <v>4.3788672060923313</v>
      </c>
      <c r="P48" s="92">
        <f>+P46+P47</f>
        <v>1063.3</v>
      </c>
      <c r="Q48" s="93">
        <f>+Q46+Q47</f>
        <v>1054.8</v>
      </c>
      <c r="R48" s="74">
        <f>IF(P48-Q48=0,"-",(P48-Q48)/Q48*100)</f>
        <v>0.80583996966249527</v>
      </c>
      <c r="S48" s="8"/>
      <c r="T48" s="86">
        <f>+P48*1000000/C48/366</f>
        <v>34709.572960939084</v>
      </c>
      <c r="U48" s="406">
        <f>+T48-K48</f>
        <v>2.572960939083714</v>
      </c>
      <c r="V48" s="233">
        <f>+P48*1000000/C48/365</f>
        <v>34804.667681380008</v>
      </c>
      <c r="W48" s="406">
        <f>+V48-K48</f>
        <v>97.667681380007707</v>
      </c>
      <c r="X48" s="8"/>
      <c r="Y48" s="8"/>
    </row>
    <row r="49" spans="1:25" ht="12.75">
      <c r="A49" s="52"/>
      <c r="B49" s="9"/>
      <c r="C49" s="80"/>
      <c r="D49" s="53"/>
      <c r="E49" s="273"/>
      <c r="F49" s="454"/>
      <c r="G49" s="269"/>
      <c r="H49" s="417"/>
      <c r="I49" s="307"/>
      <c r="J49" s="91"/>
      <c r="K49" s="271"/>
      <c r="L49" s="308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  <c r="X49" s="8"/>
      <c r="Y49" s="8"/>
    </row>
    <row r="50" spans="1:25" ht="12.75">
      <c r="A50" s="67" t="s">
        <v>46</v>
      </c>
      <c r="B50" s="68"/>
      <c r="C50" s="80"/>
      <c r="D50" s="117" t="s">
        <v>20</v>
      </c>
      <c r="E50" s="421">
        <v>53102</v>
      </c>
      <c r="F50" s="422">
        <v>51620</v>
      </c>
      <c r="G50" s="269">
        <v>56284</v>
      </c>
      <c r="H50" s="417">
        <v>55976</v>
      </c>
      <c r="I50" s="270">
        <v>12264</v>
      </c>
      <c r="J50" s="417">
        <v>11867</v>
      </c>
      <c r="K50" s="269">
        <v>13657</v>
      </c>
      <c r="L50" s="455">
        <v>13640</v>
      </c>
      <c r="M50" s="115">
        <v>181.9</v>
      </c>
      <c r="N50" s="93">
        <v>176</v>
      </c>
      <c r="O50" s="74">
        <f>SUM(M50/N50-1)*100</f>
        <v>3.3522727272727204</v>
      </c>
      <c r="P50" s="92">
        <v>805.8</v>
      </c>
      <c r="Q50" s="93">
        <v>802.5</v>
      </c>
      <c r="R50" s="74">
        <f>SUM(P50/Q50-1)*100</f>
        <v>0.41121495327103297</v>
      </c>
      <c r="S50" s="8"/>
      <c r="T50" s="8"/>
      <c r="U50" s="406"/>
      <c r="V50" s="8"/>
      <c r="W50" s="406"/>
      <c r="X50" s="8"/>
      <c r="Y50" s="8"/>
    </row>
    <row r="51" spans="1:25" ht="12.75">
      <c r="A51" s="67" t="s">
        <v>49</v>
      </c>
      <c r="B51" s="68"/>
      <c r="C51" s="80"/>
      <c r="D51" s="117" t="s">
        <v>24</v>
      </c>
      <c r="E51" s="421">
        <v>14735</v>
      </c>
      <c r="F51" s="422">
        <v>14085</v>
      </c>
      <c r="G51" s="269">
        <v>14700</v>
      </c>
      <c r="H51" s="417">
        <v>13908</v>
      </c>
      <c r="I51" s="270">
        <v>3586</v>
      </c>
      <c r="J51" s="417">
        <v>3446</v>
      </c>
      <c r="K51" s="269">
        <v>3625</v>
      </c>
      <c r="L51" s="455">
        <v>3424</v>
      </c>
      <c r="M51" s="115">
        <v>53.2</v>
      </c>
      <c r="N51" s="93">
        <v>51.1</v>
      </c>
      <c r="O51" s="74">
        <f>SUM(M51/N51-1)*100</f>
        <v>4.1095890410958846</v>
      </c>
      <c r="P51" s="92">
        <v>213.9</v>
      </c>
      <c r="Q51" s="93">
        <v>201.4</v>
      </c>
      <c r="R51" s="74">
        <f>SUM(P51/Q51-1)*100</f>
        <v>6.2065541211519415</v>
      </c>
      <c r="S51" s="8"/>
      <c r="T51" s="8"/>
      <c r="U51" s="406"/>
      <c r="V51" s="8"/>
      <c r="W51" s="406"/>
      <c r="X51" s="8"/>
      <c r="Y51" s="8"/>
    </row>
    <row r="52" spans="1:25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421">
        <f t="shared" ref="E52:N52" si="10">+E50+E51</f>
        <v>67837</v>
      </c>
      <c r="F52" s="422">
        <f t="shared" si="10"/>
        <v>65705</v>
      </c>
      <c r="G52" s="269">
        <f t="shared" si="10"/>
        <v>70984</v>
      </c>
      <c r="H52" s="417">
        <f t="shared" si="10"/>
        <v>69884</v>
      </c>
      <c r="I52" s="270">
        <f t="shared" si="10"/>
        <v>15850</v>
      </c>
      <c r="J52" s="417">
        <f t="shared" si="10"/>
        <v>15313</v>
      </c>
      <c r="K52" s="269">
        <f t="shared" si="10"/>
        <v>17282</v>
      </c>
      <c r="L52" s="455">
        <f t="shared" si="10"/>
        <v>17064</v>
      </c>
      <c r="M52" s="115">
        <f t="shared" si="10"/>
        <v>235.10000000000002</v>
      </c>
      <c r="N52" s="93">
        <f t="shared" si="10"/>
        <v>227.1</v>
      </c>
      <c r="O52" s="74">
        <f>IF(M52-N52=0,"-",(M52-N52)/N52*100)</f>
        <v>3.5226772346983832</v>
      </c>
      <c r="P52" s="92">
        <f>+P50+P51</f>
        <v>1019.6999999999999</v>
      </c>
      <c r="Q52" s="93">
        <f>+Q50+Q51</f>
        <v>1003.9</v>
      </c>
      <c r="R52" s="74">
        <f>IF(P52-Q52=0,"-",(P52-Q52)/Q52*100)</f>
        <v>1.5738619384400792</v>
      </c>
      <c r="S52" s="8"/>
      <c r="T52" s="86">
        <f>+P52*1000000/C52/366</f>
        <v>17283.285197087418</v>
      </c>
      <c r="U52" s="406">
        <f>+T52-K52</f>
        <v>1.2851970874180552</v>
      </c>
      <c r="V52" s="233">
        <f>+P52*1000000/C52/365</f>
        <v>17330.63666338081</v>
      </c>
      <c r="W52" s="406">
        <f>+V52-K52</f>
        <v>48.636663380810205</v>
      </c>
      <c r="X52" s="8"/>
      <c r="Y52" s="8"/>
    </row>
    <row r="53" spans="1:25" ht="12.75">
      <c r="A53" s="52"/>
      <c r="B53" s="9"/>
      <c r="C53" s="80"/>
      <c r="D53" s="53"/>
      <c r="E53" s="273"/>
      <c r="F53" s="454"/>
      <c r="G53" s="269"/>
      <c r="H53" s="417"/>
      <c r="I53" s="307"/>
      <c r="J53" s="91"/>
      <c r="K53" s="271"/>
      <c r="L53" s="308"/>
      <c r="M53" s="92"/>
      <c r="N53" s="93"/>
      <c r="O53" s="74"/>
      <c r="P53" s="108"/>
      <c r="Q53" s="93"/>
      <c r="R53" s="74"/>
      <c r="S53" s="8"/>
      <c r="T53" s="8"/>
      <c r="U53" s="406"/>
      <c r="V53" s="8"/>
      <c r="W53" s="406"/>
      <c r="X53" s="8"/>
      <c r="Y53" s="8"/>
    </row>
    <row r="54" spans="1:25" ht="12.75">
      <c r="A54" s="67" t="s">
        <v>53</v>
      </c>
      <c r="B54" s="68"/>
      <c r="C54" s="80"/>
      <c r="D54" s="117" t="s">
        <v>20</v>
      </c>
      <c r="E54" s="421">
        <v>239315</v>
      </c>
      <c r="F54" s="422">
        <v>231311</v>
      </c>
      <c r="G54" s="269">
        <v>238191</v>
      </c>
      <c r="H54" s="417">
        <v>232998</v>
      </c>
      <c r="I54" s="270">
        <v>66488</v>
      </c>
      <c r="J54" s="417">
        <v>64416</v>
      </c>
      <c r="K54" s="269">
        <v>66631</v>
      </c>
      <c r="L54" s="455">
        <v>65299</v>
      </c>
      <c r="M54" s="115">
        <v>475.3</v>
      </c>
      <c r="N54" s="93">
        <v>460.5</v>
      </c>
      <c r="O54" s="74">
        <f>SUM(M54/N54-1)*100</f>
        <v>3.2138979370249787</v>
      </c>
      <c r="P54" s="92">
        <v>1894.9</v>
      </c>
      <c r="Q54" s="93">
        <v>1851.9</v>
      </c>
      <c r="R54" s="74">
        <f>SUM(P54/Q54-1)*100</f>
        <v>2.321939629569636</v>
      </c>
      <c r="S54" s="8"/>
      <c r="T54" s="8"/>
      <c r="U54" s="406"/>
      <c r="V54" s="8"/>
      <c r="W54" s="406"/>
      <c r="X54" s="8"/>
      <c r="Y54" s="8"/>
    </row>
    <row r="55" spans="1:25" ht="12.75">
      <c r="A55" s="67" t="s">
        <v>54</v>
      </c>
      <c r="B55" s="68"/>
      <c r="C55" s="80"/>
      <c r="D55" s="117" t="s">
        <v>24</v>
      </c>
      <c r="E55" s="421">
        <v>45445</v>
      </c>
      <c r="F55" s="422">
        <v>44342</v>
      </c>
      <c r="G55" s="269">
        <v>45221</v>
      </c>
      <c r="H55" s="417">
        <v>43686</v>
      </c>
      <c r="I55" s="270">
        <v>12651</v>
      </c>
      <c r="J55" s="417">
        <v>12392</v>
      </c>
      <c r="K55" s="269">
        <v>12663</v>
      </c>
      <c r="L55" s="455">
        <v>12266</v>
      </c>
      <c r="M55" s="115">
        <v>90.4</v>
      </c>
      <c r="N55" s="93">
        <v>88.6</v>
      </c>
      <c r="O55" s="74">
        <f>SUM(M55/N55-1)*100</f>
        <v>2.0316027088036259</v>
      </c>
      <c r="P55" s="92">
        <v>360.1</v>
      </c>
      <c r="Q55" s="93">
        <v>347.9</v>
      </c>
      <c r="R55" s="74">
        <f>SUM(P55/Q55-1)*100</f>
        <v>3.5067548146019201</v>
      </c>
      <c r="S55" s="8"/>
      <c r="T55" s="8"/>
      <c r="U55" s="406"/>
      <c r="V55" s="8"/>
      <c r="W55" s="406"/>
      <c r="X55" s="8"/>
      <c r="Y55" s="8"/>
    </row>
    <row r="56" spans="1:25" ht="12.75">
      <c r="A56" s="67"/>
      <c r="B56" s="79" t="s">
        <v>25</v>
      </c>
      <c r="C56" s="80">
        <v>77.7</v>
      </c>
      <c r="D56" s="117" t="s">
        <v>26</v>
      </c>
      <c r="E56" s="421">
        <f t="shared" ref="E56:N56" si="11">+E54+E55</f>
        <v>284760</v>
      </c>
      <c r="F56" s="422">
        <f t="shared" si="11"/>
        <v>275653</v>
      </c>
      <c r="G56" s="269">
        <f t="shared" si="11"/>
        <v>283412</v>
      </c>
      <c r="H56" s="417">
        <f t="shared" si="11"/>
        <v>276684</v>
      </c>
      <c r="I56" s="270">
        <f t="shared" si="11"/>
        <v>79139</v>
      </c>
      <c r="J56" s="417">
        <f t="shared" si="11"/>
        <v>76808</v>
      </c>
      <c r="K56" s="269">
        <f t="shared" si="11"/>
        <v>79294</v>
      </c>
      <c r="L56" s="455">
        <f t="shared" si="11"/>
        <v>77565</v>
      </c>
      <c r="M56" s="115">
        <f t="shared" si="11"/>
        <v>565.70000000000005</v>
      </c>
      <c r="N56" s="93">
        <f t="shared" si="11"/>
        <v>549.1</v>
      </c>
      <c r="O56" s="74">
        <f>IF(M56-N56=0,"-",(M56-N56)/N56*100)</f>
        <v>3.0231287561464253</v>
      </c>
      <c r="P56" s="92">
        <f>+P54+P55</f>
        <v>2255</v>
      </c>
      <c r="Q56" s="93">
        <f>+Q54+Q55</f>
        <v>2199.8000000000002</v>
      </c>
      <c r="R56" s="74">
        <f>IF(P56-Q56=0,"-",(P56-Q56)/Q56*100)</f>
        <v>2.5093190290026284</v>
      </c>
      <c r="S56" s="8"/>
      <c r="T56" s="86">
        <f>+P56*1000000/C56/366</f>
        <v>79294.751425898969</v>
      </c>
      <c r="U56" s="406">
        <f>+T56-K56</f>
        <v>0.75142589896859135</v>
      </c>
      <c r="V56" s="233">
        <f>+P56*1000000/C56/365</f>
        <v>79511.997320216498</v>
      </c>
      <c r="W56" s="406">
        <f>+V56-K56</f>
        <v>217.99732021649834</v>
      </c>
      <c r="X56" s="8"/>
      <c r="Y56" s="8"/>
    </row>
    <row r="57" spans="1:25" ht="12.75">
      <c r="A57" s="52"/>
      <c r="B57" s="9"/>
      <c r="C57" s="80"/>
      <c r="D57" s="53"/>
      <c r="E57" s="273"/>
      <c r="F57" s="454"/>
      <c r="G57" s="269"/>
      <c r="H57" s="417"/>
      <c r="I57" s="307"/>
      <c r="J57" s="91"/>
      <c r="K57" s="271"/>
      <c r="L57" s="308"/>
      <c r="M57" s="92"/>
      <c r="N57" s="93"/>
      <c r="O57" s="74"/>
      <c r="P57" s="108"/>
      <c r="Q57" s="93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67" t="s">
        <v>56</v>
      </c>
      <c r="B58" s="68"/>
      <c r="C58" s="80"/>
      <c r="D58" s="117" t="s">
        <v>20</v>
      </c>
      <c r="E58" s="421">
        <v>44945</v>
      </c>
      <c r="F58" s="422">
        <v>43110</v>
      </c>
      <c r="G58" s="269">
        <v>46468</v>
      </c>
      <c r="H58" s="417">
        <v>45661</v>
      </c>
      <c r="I58" s="270">
        <v>46716</v>
      </c>
      <c r="J58" s="417">
        <v>44929</v>
      </c>
      <c r="K58" s="269">
        <v>48668</v>
      </c>
      <c r="L58" s="455">
        <v>48002</v>
      </c>
      <c r="M58" s="115">
        <v>103.1</v>
      </c>
      <c r="N58" s="93">
        <v>99.2</v>
      </c>
      <c r="O58" s="74">
        <f>SUM(M58/N58-1)*100</f>
        <v>3.9314516129032251</v>
      </c>
      <c r="P58" s="92">
        <v>427.5</v>
      </c>
      <c r="Q58" s="93">
        <v>420.5</v>
      </c>
      <c r="R58" s="74">
        <f>SUM(P58/Q58-1)*100</f>
        <v>1.6646848989298357</v>
      </c>
      <c r="S58" s="8"/>
      <c r="T58" s="8"/>
      <c r="U58" s="406"/>
      <c r="V58" s="8"/>
      <c r="W58" s="406"/>
      <c r="X58" s="8"/>
      <c r="Y58" s="8"/>
    </row>
    <row r="59" spans="1:25" ht="12.75">
      <c r="A59" s="52"/>
      <c r="B59" s="9"/>
      <c r="C59" s="80"/>
      <c r="D59" s="117" t="s">
        <v>24</v>
      </c>
      <c r="E59" s="421">
        <v>9371</v>
      </c>
      <c r="F59" s="422">
        <v>8895</v>
      </c>
      <c r="G59" s="269">
        <v>9259</v>
      </c>
      <c r="H59" s="417">
        <v>8730</v>
      </c>
      <c r="I59" s="270">
        <v>9717</v>
      </c>
      <c r="J59" s="417">
        <v>9229</v>
      </c>
      <c r="K59" s="269">
        <v>9620</v>
      </c>
      <c r="L59" s="455">
        <v>9073</v>
      </c>
      <c r="M59" s="115">
        <v>21.5</v>
      </c>
      <c r="N59" s="93">
        <v>20.399999999999999</v>
      </c>
      <c r="O59" s="74">
        <f>SUM(M59/N59-1)*100</f>
        <v>5.3921568627451011</v>
      </c>
      <c r="P59" s="92">
        <v>84.5</v>
      </c>
      <c r="Q59" s="93">
        <v>79.5</v>
      </c>
      <c r="R59" s="74">
        <f>SUM(P59/Q59-1)*100</f>
        <v>6.2893081761006275</v>
      </c>
      <c r="S59" s="8"/>
      <c r="T59" s="8"/>
      <c r="U59" s="406"/>
      <c r="V59" s="8"/>
      <c r="W59" s="406"/>
      <c r="X59" s="8"/>
      <c r="Y59" s="8"/>
    </row>
    <row r="60" spans="1:25" ht="12.75">
      <c r="A60" s="67"/>
      <c r="B60" s="79" t="s">
        <v>25</v>
      </c>
      <c r="C60" s="80">
        <v>24</v>
      </c>
      <c r="D60" s="117" t="s">
        <v>26</v>
      </c>
      <c r="E60" s="421">
        <f t="shared" ref="E60:N60" si="12">+E58+E59</f>
        <v>54316</v>
      </c>
      <c r="F60" s="422">
        <f t="shared" si="12"/>
        <v>52005</v>
      </c>
      <c r="G60" s="269">
        <f t="shared" si="12"/>
        <v>55727</v>
      </c>
      <c r="H60" s="417">
        <f t="shared" si="12"/>
        <v>54391</v>
      </c>
      <c r="I60" s="270">
        <f t="shared" si="12"/>
        <v>56433</v>
      </c>
      <c r="J60" s="417">
        <f t="shared" si="12"/>
        <v>54158</v>
      </c>
      <c r="K60" s="269">
        <f t="shared" si="12"/>
        <v>58288</v>
      </c>
      <c r="L60" s="455">
        <f t="shared" si="12"/>
        <v>57075</v>
      </c>
      <c r="M60" s="115">
        <f t="shared" si="12"/>
        <v>124.6</v>
      </c>
      <c r="N60" s="93">
        <f t="shared" si="12"/>
        <v>119.6</v>
      </c>
      <c r="O60" s="74">
        <f>IF(M60-N60=0,"-",(M60-N60)/N60*100)</f>
        <v>4.1806020066889635</v>
      </c>
      <c r="P60" s="92">
        <f>+P58+P59</f>
        <v>512</v>
      </c>
      <c r="Q60" s="93">
        <f>+Q58+Q59</f>
        <v>500</v>
      </c>
      <c r="R60" s="74">
        <f>IF(P60-Q60=0,"-",(P60-Q60)/Q60*100)</f>
        <v>2.4</v>
      </c>
      <c r="S60" s="8"/>
      <c r="T60" s="86">
        <f>+P60*1000000/C60/366</f>
        <v>58287.795992714025</v>
      </c>
      <c r="U60" s="406">
        <f>+T60-K60</f>
        <v>-0.20400728597451234</v>
      </c>
      <c r="V60" s="233">
        <f>+P60*1000000/C60/365</f>
        <v>58447.488584474886</v>
      </c>
      <c r="W60" s="406">
        <f>+V60-K60</f>
        <v>159.48858447488601</v>
      </c>
      <c r="X60" s="8"/>
      <c r="Y60" s="8"/>
    </row>
    <row r="61" spans="1:25" ht="12.75">
      <c r="A61" s="52"/>
      <c r="B61" s="9"/>
      <c r="C61" s="80"/>
      <c r="D61" s="53"/>
      <c r="E61" s="273"/>
      <c r="F61" s="454"/>
      <c r="G61" s="269"/>
      <c r="H61" s="417"/>
      <c r="I61" s="307"/>
      <c r="J61" s="91"/>
      <c r="K61" s="271"/>
      <c r="L61" s="308"/>
      <c r="M61" s="92"/>
      <c r="N61" s="93"/>
      <c r="O61" s="74"/>
      <c r="P61" s="108"/>
      <c r="Q61" s="93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67" t="s">
        <v>61</v>
      </c>
      <c r="B62" s="68"/>
      <c r="C62" s="101" t="s">
        <v>23</v>
      </c>
      <c r="D62" s="117" t="s">
        <v>20</v>
      </c>
      <c r="E62" s="421">
        <v>74195</v>
      </c>
      <c r="F62" s="422">
        <v>69862</v>
      </c>
      <c r="G62" s="269">
        <v>76129</v>
      </c>
      <c r="H62" s="417">
        <v>73134</v>
      </c>
      <c r="I62" s="270">
        <v>34772</v>
      </c>
      <c r="J62" s="417">
        <v>32811</v>
      </c>
      <c r="K62" s="269">
        <v>37600</v>
      </c>
      <c r="L62" s="455">
        <v>36808</v>
      </c>
      <c r="M62" s="115">
        <v>276.10000000000002</v>
      </c>
      <c r="N62" s="93">
        <v>260.5</v>
      </c>
      <c r="O62" s="74">
        <f>IF(M62-N62=0,"-",(M62-N62)/N62*100)</f>
        <v>5.9884836852207375</v>
      </c>
      <c r="P62" s="92">
        <v>1187.5999999999999</v>
      </c>
      <c r="Q62" s="93">
        <v>1159.4000000000001</v>
      </c>
      <c r="R62" s="74">
        <f>IF(P62-Q62=0,"-",(P62-Q62)/Q62*100)</f>
        <v>2.4322925651198735</v>
      </c>
      <c r="S62" s="8"/>
      <c r="T62" s="8"/>
      <c r="U62" s="406"/>
      <c r="V62" s="8"/>
      <c r="W62" s="406"/>
      <c r="X62" s="8"/>
      <c r="Y62" s="8"/>
    </row>
    <row r="63" spans="1:25" ht="12.75">
      <c r="A63" s="52"/>
      <c r="B63" s="9"/>
      <c r="C63" s="80"/>
      <c r="D63" s="117" t="s">
        <v>24</v>
      </c>
      <c r="E63" s="421">
        <v>20956</v>
      </c>
      <c r="F63" s="422">
        <v>19533</v>
      </c>
      <c r="G63" s="269">
        <v>20514</v>
      </c>
      <c r="H63" s="417">
        <v>19214</v>
      </c>
      <c r="I63" s="270">
        <v>9005</v>
      </c>
      <c r="J63" s="417">
        <v>8435</v>
      </c>
      <c r="K63" s="269">
        <v>8884</v>
      </c>
      <c r="L63" s="455">
        <v>8356</v>
      </c>
      <c r="M63" s="115">
        <v>71.5</v>
      </c>
      <c r="N63" s="93">
        <v>67</v>
      </c>
      <c r="O63" s="74">
        <f>IF(M63-N63=0,"-",(M63-N63)/N63*100)</f>
        <v>6.7164179104477615</v>
      </c>
      <c r="P63" s="92">
        <v>280.60000000000002</v>
      </c>
      <c r="Q63" s="93">
        <v>263.2</v>
      </c>
      <c r="R63" s="74">
        <f>IF(P63-Q63=0,"-",(P63-Q63)/Q63*100)</f>
        <v>6.610942249240134</v>
      </c>
      <c r="S63" s="8"/>
      <c r="T63" s="8"/>
      <c r="U63" s="406"/>
      <c r="V63" s="8"/>
      <c r="W63" s="406"/>
      <c r="X63" s="8"/>
      <c r="Y63" s="8"/>
    </row>
    <row r="64" spans="1:25" ht="12.75">
      <c r="A64" s="78"/>
      <c r="B64" s="79" t="s">
        <v>25</v>
      </c>
      <c r="C64" s="80">
        <v>86.3</v>
      </c>
      <c r="D64" s="117" t="s">
        <v>26</v>
      </c>
      <c r="E64" s="421">
        <f t="shared" ref="E64:N64" si="13">E62+E63</f>
        <v>95151</v>
      </c>
      <c r="F64" s="422">
        <f t="shared" si="13"/>
        <v>89395</v>
      </c>
      <c r="G64" s="269">
        <f t="shared" si="13"/>
        <v>96643</v>
      </c>
      <c r="H64" s="417">
        <f t="shared" si="13"/>
        <v>92348</v>
      </c>
      <c r="I64" s="270">
        <f t="shared" si="13"/>
        <v>43777</v>
      </c>
      <c r="J64" s="417">
        <f t="shared" si="13"/>
        <v>41246</v>
      </c>
      <c r="K64" s="269">
        <f t="shared" si="13"/>
        <v>46484</v>
      </c>
      <c r="L64" s="455">
        <f t="shared" si="13"/>
        <v>45164</v>
      </c>
      <c r="M64" s="115">
        <f t="shared" si="13"/>
        <v>347.6</v>
      </c>
      <c r="N64" s="93">
        <f t="shared" si="13"/>
        <v>327.5</v>
      </c>
      <c r="O64" s="74">
        <f>IF(M64-N64=0,"-",(M64-N64)/N64*100)</f>
        <v>6.1374045801526789</v>
      </c>
      <c r="P64" s="92">
        <f>P62+P63</f>
        <v>1468.1999999999998</v>
      </c>
      <c r="Q64" s="93">
        <f>Q62+Q63</f>
        <v>1422.6000000000001</v>
      </c>
      <c r="R64" s="74">
        <f>IF(P64-Q64=0,"-",(P64-Q64)/Q64*100)</f>
        <v>3.2053985660058819</v>
      </c>
      <c r="S64" s="8"/>
      <c r="T64" s="86">
        <f>+P64*1000000/C64/366</f>
        <v>46482.913207833895</v>
      </c>
      <c r="U64" s="406">
        <f>+T64-K64</f>
        <v>-1.0867921661047149</v>
      </c>
      <c r="V64" s="233">
        <f>+P64*1000000/C64/365</f>
        <v>46610.263654978648</v>
      </c>
      <c r="W64" s="406">
        <f>+V64-K64</f>
        <v>126.26365497864754</v>
      </c>
      <c r="X64" s="8"/>
      <c r="Y64" s="8"/>
    </row>
    <row r="65" spans="1:25" ht="12.75">
      <c r="A65" s="52"/>
      <c r="B65" s="9"/>
      <c r="C65" s="80"/>
      <c r="D65" s="53"/>
      <c r="E65" s="273"/>
      <c r="F65" s="454"/>
      <c r="G65" s="269"/>
      <c r="H65" s="417"/>
      <c r="I65" s="307"/>
      <c r="J65" s="91"/>
      <c r="K65" s="271"/>
      <c r="L65" s="308"/>
      <c r="M65" s="92"/>
      <c r="N65" s="93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67" t="s">
        <v>163</v>
      </c>
      <c r="B66" s="68"/>
      <c r="C66" s="80"/>
      <c r="D66" s="117" t="s">
        <v>20</v>
      </c>
      <c r="E66" s="171">
        <v>113881</v>
      </c>
      <c r="F66" s="172">
        <v>109359</v>
      </c>
      <c r="G66" s="82">
        <v>115151</v>
      </c>
      <c r="H66" s="97">
        <v>113868</v>
      </c>
      <c r="I66" s="173">
        <v>25889</v>
      </c>
      <c r="J66" s="97">
        <v>24630</v>
      </c>
      <c r="K66" s="82">
        <v>27396</v>
      </c>
      <c r="L66" s="296">
        <v>27176</v>
      </c>
      <c r="M66" s="115">
        <v>119.1</v>
      </c>
      <c r="N66" s="93">
        <v>113.3</v>
      </c>
      <c r="O66" s="74">
        <f>SUM(M66/N66-1)*100</f>
        <v>5.1191526919682317</v>
      </c>
      <c r="P66" s="92">
        <v>501.3</v>
      </c>
      <c r="Q66" s="93">
        <v>496</v>
      </c>
      <c r="R66" s="74">
        <f>SUM(P66/Q66-1)*100</f>
        <v>1.0685483870967794</v>
      </c>
      <c r="S66" s="8"/>
      <c r="T66" s="8"/>
      <c r="U66" s="406"/>
      <c r="V66" s="8"/>
      <c r="W66" s="406"/>
      <c r="X66" s="8"/>
      <c r="Y66" s="8"/>
    </row>
    <row r="67" spans="1:25" ht="12.75">
      <c r="A67" s="52"/>
      <c r="B67" s="9"/>
      <c r="C67" s="80"/>
      <c r="D67" s="117" t="s">
        <v>24</v>
      </c>
      <c r="E67" s="171">
        <v>22745</v>
      </c>
      <c r="F67" s="172">
        <v>21854</v>
      </c>
      <c r="G67" s="82">
        <v>22643</v>
      </c>
      <c r="H67" s="97">
        <v>21836</v>
      </c>
      <c r="I67" s="173">
        <v>6867</v>
      </c>
      <c r="J67" s="97">
        <v>6484</v>
      </c>
      <c r="K67" s="82">
        <v>6774</v>
      </c>
      <c r="L67" s="296">
        <v>6484</v>
      </c>
      <c r="M67" s="115">
        <v>31.6</v>
      </c>
      <c r="N67" s="93">
        <v>29.8</v>
      </c>
      <c r="O67" s="74">
        <f>SUM(M67/N67-1)*100</f>
        <v>6.0402684563758413</v>
      </c>
      <c r="P67" s="92">
        <v>124</v>
      </c>
      <c r="Q67" s="93">
        <v>118.3</v>
      </c>
      <c r="R67" s="74">
        <f>SUM(P67/Q67-1)*100</f>
        <v>4.8182586644125225</v>
      </c>
      <c r="S67" s="8"/>
      <c r="T67" s="8"/>
      <c r="U67" s="406"/>
      <c r="V67" s="233"/>
      <c r="W67" s="406"/>
      <c r="X67" s="8"/>
      <c r="Y67" s="8"/>
    </row>
    <row r="68" spans="1:25" ht="12.75">
      <c r="A68" s="67"/>
      <c r="B68" s="79" t="s">
        <v>25</v>
      </c>
      <c r="C68" s="80">
        <v>50</v>
      </c>
      <c r="D68" s="117" t="s">
        <v>26</v>
      </c>
      <c r="E68" s="171">
        <f t="shared" ref="E68:N68" si="14">+E66+E67</f>
        <v>136626</v>
      </c>
      <c r="F68" s="172">
        <f t="shared" si="14"/>
        <v>131213</v>
      </c>
      <c r="G68" s="82">
        <f t="shared" si="14"/>
        <v>137794</v>
      </c>
      <c r="H68" s="97">
        <f t="shared" si="14"/>
        <v>135704</v>
      </c>
      <c r="I68" s="173">
        <f t="shared" si="14"/>
        <v>32756</v>
      </c>
      <c r="J68" s="97">
        <f t="shared" si="14"/>
        <v>31114</v>
      </c>
      <c r="K68" s="82">
        <f t="shared" si="14"/>
        <v>34170</v>
      </c>
      <c r="L68" s="296">
        <f t="shared" si="14"/>
        <v>33660</v>
      </c>
      <c r="M68" s="115">
        <f t="shared" si="14"/>
        <v>150.69999999999999</v>
      </c>
      <c r="N68" s="93">
        <f t="shared" si="14"/>
        <v>143.1</v>
      </c>
      <c r="O68" s="74">
        <f>IF(M68-N68=0,"-",(M68-N68)/N68*100)</f>
        <v>5.3109713487071941</v>
      </c>
      <c r="P68" s="92">
        <f>+P66+P67</f>
        <v>625.29999999999995</v>
      </c>
      <c r="Q68" s="93">
        <f>+Q66+Q67</f>
        <v>614.29999999999995</v>
      </c>
      <c r="R68" s="74">
        <f>IF(P68-Q68=0,"-",(P68-Q68)/Q68*100)</f>
        <v>1.7906560312550872</v>
      </c>
      <c r="S68" s="8"/>
      <c r="T68" s="86">
        <f>+P68*1000000/C68/366</f>
        <v>34169.398907103823</v>
      </c>
      <c r="U68" s="406">
        <f>+T68-K68</f>
        <v>-0.60109289617685135</v>
      </c>
      <c r="V68" s="233">
        <f>+P68*1000000/C68/365</f>
        <v>34263.013698630137</v>
      </c>
      <c r="W68" s="406">
        <f>+V68-K68</f>
        <v>93.013698630136787</v>
      </c>
      <c r="X68" s="8"/>
      <c r="Y68" s="8"/>
    </row>
    <row r="69" spans="1:25" ht="12.75">
      <c r="A69" s="52"/>
      <c r="B69" s="9"/>
      <c r="C69" s="80"/>
      <c r="D69" s="53"/>
      <c r="E69" s="273"/>
      <c r="F69" s="454"/>
      <c r="G69" s="269"/>
      <c r="H69" s="417"/>
      <c r="I69" s="307"/>
      <c r="J69" s="91"/>
      <c r="K69" s="271"/>
      <c r="L69" s="308"/>
      <c r="M69" s="92"/>
      <c r="N69" s="93"/>
      <c r="O69" s="74"/>
      <c r="P69" s="108"/>
      <c r="Q69" s="93"/>
      <c r="R69" s="74"/>
      <c r="S69" s="8"/>
      <c r="T69" s="8"/>
      <c r="U69" s="406"/>
      <c r="V69" s="8"/>
      <c r="W69" s="406"/>
      <c r="X69" s="8"/>
      <c r="Y69" s="8"/>
    </row>
    <row r="70" spans="1:25" ht="12.75">
      <c r="A70" s="67" t="s">
        <v>64</v>
      </c>
      <c r="B70" s="68"/>
      <c r="C70" s="80"/>
      <c r="D70" s="117" t="s">
        <v>20</v>
      </c>
      <c r="E70" s="421">
        <v>165809</v>
      </c>
      <c r="F70" s="422">
        <v>164083</v>
      </c>
      <c r="G70" s="269">
        <v>171658</v>
      </c>
      <c r="H70" s="417">
        <v>169442</v>
      </c>
      <c r="I70" s="270">
        <v>51312</v>
      </c>
      <c r="J70" s="417">
        <v>51322</v>
      </c>
      <c r="K70" s="269">
        <v>56527</v>
      </c>
      <c r="L70" s="455">
        <v>57165</v>
      </c>
      <c r="M70" s="115">
        <v>906.8</v>
      </c>
      <c r="N70" s="93">
        <v>907</v>
      </c>
      <c r="O70" s="74">
        <f>SUM(M70/N70-1)*100</f>
        <v>-2.2050716648291946E-2</v>
      </c>
      <c r="P70" s="92">
        <v>3974.3</v>
      </c>
      <c r="Q70" s="93">
        <v>4008.2</v>
      </c>
      <c r="R70" s="74">
        <f>SUM(P70/Q70-1)*100</f>
        <v>-0.84576617933236342</v>
      </c>
      <c r="S70" s="8"/>
      <c r="T70" s="8"/>
      <c r="U70" s="406"/>
      <c r="V70" s="8"/>
      <c r="W70" s="406"/>
      <c r="X70" s="8"/>
      <c r="Y70" s="8"/>
    </row>
    <row r="71" spans="1:25" ht="12.75">
      <c r="A71" s="52"/>
      <c r="B71" s="9"/>
      <c r="C71" s="80"/>
      <c r="D71" s="117" t="s">
        <v>24</v>
      </c>
      <c r="E71" s="421">
        <v>66450</v>
      </c>
      <c r="F71" s="422">
        <v>64572</v>
      </c>
      <c r="G71" s="269">
        <v>65574</v>
      </c>
      <c r="H71" s="417">
        <v>63035</v>
      </c>
      <c r="I71" s="270">
        <v>21922</v>
      </c>
      <c r="J71" s="417">
        <v>21711</v>
      </c>
      <c r="K71" s="269">
        <v>21807</v>
      </c>
      <c r="L71" s="455">
        <v>21551</v>
      </c>
      <c r="M71" s="115">
        <v>387.4</v>
      </c>
      <c r="N71" s="93">
        <v>383.7</v>
      </c>
      <c r="O71" s="74">
        <f>SUM(M71/N71-1)*100</f>
        <v>0.9642950221527169</v>
      </c>
      <c r="P71" s="92">
        <v>1533.2</v>
      </c>
      <c r="Q71" s="93">
        <v>1511.1</v>
      </c>
      <c r="R71" s="74">
        <f>SUM(P71/Q71-1)*100</f>
        <v>1.4625107537555415</v>
      </c>
      <c r="S71" s="8"/>
      <c r="T71" s="8"/>
      <c r="U71" s="406"/>
      <c r="V71" s="8"/>
      <c r="W71" s="406"/>
      <c r="X71" s="8"/>
      <c r="Y71" s="8"/>
    </row>
    <row r="72" spans="1:25" ht="12.75">
      <c r="A72" s="67"/>
      <c r="B72" s="79" t="s">
        <v>25</v>
      </c>
      <c r="C72" s="80">
        <v>192.1</v>
      </c>
      <c r="D72" s="117" t="s">
        <v>26</v>
      </c>
      <c r="E72" s="421">
        <f t="shared" ref="E72:N72" si="15">+E70+E71</f>
        <v>232259</v>
      </c>
      <c r="F72" s="422">
        <f t="shared" si="15"/>
        <v>228655</v>
      </c>
      <c r="G72" s="269">
        <f t="shared" si="15"/>
        <v>237232</v>
      </c>
      <c r="H72" s="417">
        <f t="shared" si="15"/>
        <v>232477</v>
      </c>
      <c r="I72" s="270">
        <f t="shared" si="15"/>
        <v>73234</v>
      </c>
      <c r="J72" s="417">
        <f t="shared" si="15"/>
        <v>73033</v>
      </c>
      <c r="K72" s="269">
        <f t="shared" si="15"/>
        <v>78334</v>
      </c>
      <c r="L72" s="455">
        <f t="shared" si="15"/>
        <v>78716</v>
      </c>
      <c r="M72" s="115">
        <f t="shared" si="15"/>
        <v>1294.1999999999998</v>
      </c>
      <c r="N72" s="93">
        <f t="shared" si="15"/>
        <v>1290.7</v>
      </c>
      <c r="O72" s="74">
        <f>IF(M72-N72=0,"-",(M72-N72)/N72*100)</f>
        <v>0.27117068257532906</v>
      </c>
      <c r="P72" s="92">
        <f>+P70+P71</f>
        <v>5507.5</v>
      </c>
      <c r="Q72" s="93">
        <f>+Q70+Q71</f>
        <v>5519.2999999999993</v>
      </c>
      <c r="R72" s="74">
        <f>IF(P72-Q72=0,"-",(P72-Q72)/Q72*100)</f>
        <v>-0.2137952276556678</v>
      </c>
      <c r="S72" s="8"/>
      <c r="T72" s="86">
        <f>+P72*1000000/C72/366</f>
        <v>78333.233772255466</v>
      </c>
      <c r="U72" s="406">
        <f>+T72-K72</f>
        <v>-0.76622774453426246</v>
      </c>
      <c r="V72" s="233">
        <f>+P72*1000000/C72/365</f>
        <v>78547.845371631498</v>
      </c>
      <c r="W72" s="406">
        <f>+V72-K72</f>
        <v>213.84537163149798</v>
      </c>
      <c r="X72" s="8"/>
      <c r="Y72" s="8"/>
    </row>
    <row r="73" spans="1:25" ht="12.75">
      <c r="A73" s="52"/>
      <c r="B73" s="9"/>
      <c r="C73" s="80"/>
      <c r="D73" s="53"/>
      <c r="E73" s="273"/>
      <c r="F73" s="454"/>
      <c r="G73" s="269"/>
      <c r="H73" s="417"/>
      <c r="I73" s="307"/>
      <c r="J73" s="91"/>
      <c r="K73" s="271"/>
      <c r="L73" s="308"/>
      <c r="M73" s="92"/>
      <c r="N73" s="93"/>
      <c r="O73" s="74"/>
      <c r="P73" s="108"/>
      <c r="Q73" s="93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67" t="s">
        <v>66</v>
      </c>
      <c r="B74" s="68"/>
      <c r="C74" s="80"/>
      <c r="D74" s="117" t="s">
        <v>20</v>
      </c>
      <c r="E74" s="171">
        <v>88494</v>
      </c>
      <c r="F74" s="172">
        <v>87605</v>
      </c>
      <c r="G74" s="82">
        <v>97869</v>
      </c>
      <c r="H74" s="97">
        <v>95232</v>
      </c>
      <c r="I74" s="173">
        <v>21513</v>
      </c>
      <c r="J74" s="97">
        <v>21544</v>
      </c>
      <c r="K74" s="82">
        <v>26901</v>
      </c>
      <c r="L74" s="296">
        <v>26673</v>
      </c>
      <c r="M74" s="115">
        <v>443</v>
      </c>
      <c r="N74" s="93">
        <v>444</v>
      </c>
      <c r="O74" s="74">
        <f>IF(M74-N74=0,"-",(M74-N74)/N74*100)</f>
        <v>-0.22522522522522523</v>
      </c>
      <c r="P74" s="92">
        <v>2205.5</v>
      </c>
      <c r="Q74" s="93">
        <v>2180.8000000000002</v>
      </c>
      <c r="R74" s="74">
        <f>IF(P74-Q74=0,"-",(P74-Q74)/Q74*100)</f>
        <v>1.1326118855465801</v>
      </c>
      <c r="S74" s="8"/>
      <c r="T74" s="8"/>
      <c r="U74" s="406"/>
      <c r="V74" s="8"/>
      <c r="W74" s="406"/>
      <c r="X74" s="8"/>
      <c r="Y74" s="8"/>
    </row>
    <row r="75" spans="1:25" ht="12.75">
      <c r="A75" s="67" t="s">
        <v>67</v>
      </c>
      <c r="B75" s="68"/>
      <c r="C75" s="80"/>
      <c r="D75" s="117" t="s">
        <v>24</v>
      </c>
      <c r="E75" s="171">
        <v>30592</v>
      </c>
      <c r="F75" s="172">
        <v>29341</v>
      </c>
      <c r="G75" s="82">
        <v>31313</v>
      </c>
      <c r="H75" s="97">
        <v>29848</v>
      </c>
      <c r="I75" s="173">
        <v>10772</v>
      </c>
      <c r="J75" s="97">
        <v>9856</v>
      </c>
      <c r="K75" s="82">
        <v>11325</v>
      </c>
      <c r="L75" s="296">
        <v>10474</v>
      </c>
      <c r="M75" s="115">
        <v>222</v>
      </c>
      <c r="N75" s="93">
        <v>203.1</v>
      </c>
      <c r="O75" s="74">
        <f>IF(M75-N75=0,"-",(M75-N75)/N75*100)</f>
        <v>9.3057607090103431</v>
      </c>
      <c r="P75" s="92">
        <v>928.5</v>
      </c>
      <c r="Q75" s="93">
        <v>856.4</v>
      </c>
      <c r="R75" s="74">
        <f>IF(P75-Q75=0,"-",(P75-Q75)/Q75*100)</f>
        <v>8.4189631013545103</v>
      </c>
      <c r="S75" s="8"/>
      <c r="T75" s="8"/>
      <c r="U75" s="406"/>
      <c r="V75" s="8"/>
      <c r="W75" s="406"/>
      <c r="X75" s="8"/>
      <c r="Y75" s="8"/>
    </row>
    <row r="76" spans="1:25" ht="12.75">
      <c r="A76" s="78"/>
      <c r="B76" s="79" t="s">
        <v>25</v>
      </c>
      <c r="C76" s="80">
        <v>224</v>
      </c>
      <c r="D76" s="117" t="s">
        <v>26</v>
      </c>
      <c r="E76" s="171">
        <f t="shared" ref="E76:N76" si="16">E74+E75</f>
        <v>119086</v>
      </c>
      <c r="F76" s="172">
        <f t="shared" si="16"/>
        <v>116946</v>
      </c>
      <c r="G76" s="82">
        <f t="shared" si="16"/>
        <v>129182</v>
      </c>
      <c r="H76" s="97">
        <f t="shared" si="16"/>
        <v>125080</v>
      </c>
      <c r="I76" s="173">
        <f t="shared" si="16"/>
        <v>32285</v>
      </c>
      <c r="J76" s="97">
        <f t="shared" si="16"/>
        <v>31400</v>
      </c>
      <c r="K76" s="82">
        <f t="shared" si="16"/>
        <v>38226</v>
      </c>
      <c r="L76" s="296">
        <f t="shared" si="16"/>
        <v>37147</v>
      </c>
      <c r="M76" s="92">
        <f t="shared" si="16"/>
        <v>665</v>
      </c>
      <c r="N76" s="93">
        <f t="shared" si="16"/>
        <v>647.1</v>
      </c>
      <c r="O76" s="74">
        <f>IF(M76-N76=0,"-",(M76-N76)/N76*100)</f>
        <v>2.7661876062432351</v>
      </c>
      <c r="P76" s="92">
        <f>P74+P75</f>
        <v>3134</v>
      </c>
      <c r="Q76" s="93">
        <f>Q74+Q75</f>
        <v>3037.2000000000003</v>
      </c>
      <c r="R76" s="74">
        <f>IF(P76-Q76=0,"-",(P76-Q76)/Q76*100)</f>
        <v>3.1871460555774966</v>
      </c>
      <c r="S76" s="8"/>
      <c r="T76" s="86">
        <f>+P76*1000000/C76/366</f>
        <v>38226.971116315377</v>
      </c>
      <c r="U76" s="459">
        <f>+T76-K76</f>
        <v>0.97111631537700305</v>
      </c>
      <c r="V76" s="233">
        <f>+P76*1000000/C76/365</f>
        <v>38331.702544031315</v>
      </c>
      <c r="W76" s="411">
        <f>+V76-K76</f>
        <v>105.70254403131548</v>
      </c>
      <c r="X76" s="8"/>
      <c r="Y76" s="8"/>
    </row>
    <row r="77" spans="1:25" ht="12.75">
      <c r="A77" s="52"/>
      <c r="B77" s="9"/>
      <c r="C77" s="80"/>
      <c r="D77" s="53"/>
      <c r="E77" s="272"/>
      <c r="F77" s="354"/>
      <c r="G77" s="95"/>
      <c r="H77" s="113"/>
      <c r="I77" s="264"/>
      <c r="J77" s="113"/>
      <c r="K77" s="95"/>
      <c r="L77" s="310"/>
      <c r="M77" s="115"/>
      <c r="N77" s="93"/>
      <c r="O77" s="436"/>
      <c r="P77" s="108"/>
      <c r="Q77" s="93"/>
      <c r="R77" s="436"/>
      <c r="S77" s="8"/>
      <c r="T77" s="8"/>
      <c r="U77" s="406"/>
      <c r="V77" s="8"/>
      <c r="W77" s="406"/>
      <c r="X77" s="8"/>
      <c r="Y77" s="8"/>
    </row>
    <row r="78" spans="1:25" ht="12.75">
      <c r="A78" s="67" t="s">
        <v>66</v>
      </c>
      <c r="B78" s="68"/>
      <c r="C78" s="80"/>
      <c r="D78" s="117" t="s">
        <v>20</v>
      </c>
      <c r="E78" s="171">
        <v>48862</v>
      </c>
      <c r="F78" s="172">
        <v>48032</v>
      </c>
      <c r="G78" s="82">
        <v>51631</v>
      </c>
      <c r="H78" s="97">
        <v>49789</v>
      </c>
      <c r="I78" s="173">
        <v>25138</v>
      </c>
      <c r="J78" s="97">
        <v>24823</v>
      </c>
      <c r="K78" s="82">
        <v>28663</v>
      </c>
      <c r="L78" s="296">
        <v>28038</v>
      </c>
      <c r="M78" s="115">
        <v>208.1</v>
      </c>
      <c r="N78" s="93">
        <v>205.5</v>
      </c>
      <c r="O78" s="74">
        <f>IF(M78-N78=0,"-",(M78-N78)/N78*100)</f>
        <v>1.2652068126520655</v>
      </c>
      <c r="P78" s="92">
        <v>944.2</v>
      </c>
      <c r="Q78" s="93">
        <v>921.1</v>
      </c>
      <c r="R78" s="74">
        <f>IF(P78-Q78=0,"-",(P78-Q78)/Q78*100)</f>
        <v>2.5078710237759227</v>
      </c>
      <c r="S78" s="8"/>
      <c r="T78" s="8"/>
      <c r="U78" s="406"/>
      <c r="V78" s="8"/>
      <c r="W78" s="406"/>
      <c r="X78" s="8"/>
      <c r="Y78" s="8"/>
    </row>
    <row r="79" spans="1:25" ht="12.75">
      <c r="A79" s="67" t="s">
        <v>68</v>
      </c>
      <c r="B79" s="68"/>
      <c r="C79" s="80"/>
      <c r="D79" s="117" t="s">
        <v>24</v>
      </c>
      <c r="E79" s="171">
        <v>22322</v>
      </c>
      <c r="F79" s="172">
        <v>21910</v>
      </c>
      <c r="G79" s="82">
        <v>22393</v>
      </c>
      <c r="H79" s="97">
        <v>21595</v>
      </c>
      <c r="I79" s="173">
        <v>12737</v>
      </c>
      <c r="J79" s="97">
        <v>12412</v>
      </c>
      <c r="K79" s="82">
        <v>12942</v>
      </c>
      <c r="L79" s="296">
        <v>12369</v>
      </c>
      <c r="M79" s="115">
        <v>105.5</v>
      </c>
      <c r="N79" s="93">
        <v>102.8</v>
      </c>
      <c r="O79" s="74">
        <f>IF(M79-N79=0,"-",(M79-N79)/N79*100)</f>
        <v>2.6264591439688743</v>
      </c>
      <c r="P79" s="92">
        <v>426.3</v>
      </c>
      <c r="Q79" s="93">
        <v>406.3</v>
      </c>
      <c r="R79" s="74">
        <f>IF(P79-Q79=0,"-",(P79-Q79)/Q79*100)</f>
        <v>4.9224710804824019</v>
      </c>
      <c r="S79" s="8"/>
      <c r="T79" s="8"/>
      <c r="U79" s="406"/>
      <c r="V79" s="8"/>
      <c r="W79" s="406"/>
      <c r="X79" s="8"/>
      <c r="Y79" s="8"/>
    </row>
    <row r="80" spans="1:25" ht="12.75">
      <c r="A80" s="78"/>
      <c r="B80" s="79" t="s">
        <v>25</v>
      </c>
      <c r="C80" s="80">
        <v>90</v>
      </c>
      <c r="D80" s="117" t="s">
        <v>26</v>
      </c>
      <c r="E80" s="171">
        <f t="shared" ref="E80:N80" si="17">E78+E79</f>
        <v>71184</v>
      </c>
      <c r="F80" s="172">
        <f t="shared" si="17"/>
        <v>69942</v>
      </c>
      <c r="G80" s="82">
        <f t="shared" si="17"/>
        <v>74024</v>
      </c>
      <c r="H80" s="97">
        <f t="shared" si="17"/>
        <v>71384</v>
      </c>
      <c r="I80" s="173">
        <f t="shared" si="17"/>
        <v>37875</v>
      </c>
      <c r="J80" s="97">
        <f t="shared" si="17"/>
        <v>37235</v>
      </c>
      <c r="K80" s="82">
        <f t="shared" si="17"/>
        <v>41605</v>
      </c>
      <c r="L80" s="296">
        <f t="shared" si="17"/>
        <v>40407</v>
      </c>
      <c r="M80" s="92">
        <f t="shared" si="17"/>
        <v>313.60000000000002</v>
      </c>
      <c r="N80" s="93">
        <f t="shared" si="17"/>
        <v>308.3</v>
      </c>
      <c r="O80" s="74">
        <f>IF(M80-N80=0,"-",(M80-N80)/N80*100)</f>
        <v>1.7191047680830396</v>
      </c>
      <c r="P80" s="92">
        <f>P78+P79</f>
        <v>1370.5</v>
      </c>
      <c r="Q80" s="93">
        <f>Q78+Q79</f>
        <v>1327.4</v>
      </c>
      <c r="R80" s="74">
        <f>IF(P80-Q80=0,"-",(P80-Q80)/Q80*100)</f>
        <v>3.2469489227060349</v>
      </c>
      <c r="S80" s="8"/>
      <c r="T80" s="86">
        <f>+P80*1000000/C80/366</f>
        <v>41605.950212507589</v>
      </c>
      <c r="U80" s="459">
        <f>+T80-K80</f>
        <v>0.95021250758873066</v>
      </c>
      <c r="V80" s="233">
        <f>+P80*1000000/C80/365</f>
        <v>41719.939117199392</v>
      </c>
      <c r="W80" s="411">
        <f>+V80-K80</f>
        <v>114.93911719939206</v>
      </c>
      <c r="X80" s="8"/>
      <c r="Y80" s="8"/>
    </row>
    <row r="81" spans="1:25" ht="12.75">
      <c r="A81" s="52"/>
      <c r="B81" s="9"/>
      <c r="C81" s="80"/>
      <c r="D81" s="53"/>
      <c r="E81" s="272"/>
      <c r="F81" s="354"/>
      <c r="G81" s="95"/>
      <c r="H81" s="113"/>
      <c r="I81" s="264"/>
      <c r="J81" s="113"/>
      <c r="K81" s="95"/>
      <c r="L81" s="310"/>
      <c r="M81" s="115"/>
      <c r="N81" s="93"/>
      <c r="O81" s="436"/>
      <c r="P81" s="108"/>
      <c r="Q81" s="93"/>
      <c r="R81" s="436"/>
      <c r="S81" s="8"/>
      <c r="T81" s="8"/>
      <c r="U81" s="406"/>
      <c r="V81" s="8"/>
      <c r="W81" s="406"/>
      <c r="X81" s="8"/>
      <c r="Y81" s="8"/>
    </row>
    <row r="82" spans="1:25" ht="12.75">
      <c r="A82" s="67" t="s">
        <v>176</v>
      </c>
      <c r="B82" s="68"/>
      <c r="C82" s="101" t="s">
        <v>23</v>
      </c>
      <c r="D82" s="117" t="s">
        <v>20</v>
      </c>
      <c r="E82" s="171">
        <v>27628</v>
      </c>
      <c r="F82" s="172">
        <v>27304</v>
      </c>
      <c r="G82" s="82">
        <v>28224</v>
      </c>
      <c r="H82" s="97">
        <v>27742</v>
      </c>
      <c r="I82" s="173">
        <v>15859</v>
      </c>
      <c r="J82" s="97">
        <v>15627</v>
      </c>
      <c r="K82" s="82">
        <v>16458</v>
      </c>
      <c r="L82" s="296">
        <v>16302</v>
      </c>
      <c r="M82" s="115">
        <v>53.1</v>
      </c>
      <c r="N82" s="93">
        <v>52.3</v>
      </c>
      <c r="O82" s="74">
        <f>IF(M82-N82=0,"-",(M82-N82)/N82*100)</f>
        <v>1.5296367112810789</v>
      </c>
      <c r="P82" s="92">
        <v>219.3</v>
      </c>
      <c r="Q82" s="93">
        <v>216.6</v>
      </c>
      <c r="R82" s="74">
        <f>IF(P82-Q82=0,"-",(P82-Q82)/Q82*100)</f>
        <v>1.2465373961218915</v>
      </c>
      <c r="S82" s="8"/>
      <c r="T82" s="8"/>
      <c r="U82" s="406"/>
      <c r="V82" s="8"/>
      <c r="W82" s="406"/>
      <c r="X82" s="8"/>
      <c r="Y82" s="8"/>
    </row>
    <row r="83" spans="1:25" ht="12.75">
      <c r="A83" s="67" t="s">
        <v>177</v>
      </c>
      <c r="B83" s="68"/>
      <c r="C83" s="80"/>
      <c r="D83" s="117" t="s">
        <v>24</v>
      </c>
      <c r="E83" s="171">
        <v>10702</v>
      </c>
      <c r="F83" s="172">
        <v>10401</v>
      </c>
      <c r="G83" s="82">
        <v>10564</v>
      </c>
      <c r="H83" s="97">
        <v>10279</v>
      </c>
      <c r="I83" s="173">
        <v>5183</v>
      </c>
      <c r="J83" s="97">
        <v>5035</v>
      </c>
      <c r="K83" s="82">
        <v>5138</v>
      </c>
      <c r="L83" s="296">
        <v>4968</v>
      </c>
      <c r="M83" s="115">
        <v>17.399999999999999</v>
      </c>
      <c r="N83" s="115">
        <v>16.899999999999999</v>
      </c>
      <c r="O83" s="74">
        <f>IF(M83-N83=0,"-",(M83-N83)/N83*100)</f>
        <v>2.9585798816568047</v>
      </c>
      <c r="P83" s="92">
        <v>68.400000000000006</v>
      </c>
      <c r="Q83" s="93">
        <v>66</v>
      </c>
      <c r="R83" s="74">
        <f>IF(P83-Q83=0,"-",(P83-Q83)/Q83*100)</f>
        <v>3.6363636363636451</v>
      </c>
      <c r="S83" s="8"/>
      <c r="T83" s="8"/>
      <c r="U83" s="406"/>
      <c r="V83" s="8"/>
      <c r="W83" s="406"/>
      <c r="X83" s="8"/>
      <c r="Y83" s="8"/>
    </row>
    <row r="84" spans="1:25" ht="12.75">
      <c r="A84" s="99" t="s">
        <v>178</v>
      </c>
      <c r="B84" s="79" t="s">
        <v>25</v>
      </c>
      <c r="C84" s="80">
        <v>36.4</v>
      </c>
      <c r="D84" s="117" t="s">
        <v>26</v>
      </c>
      <c r="E84" s="171">
        <f t="shared" ref="E84:N84" si="18">E82+E83</f>
        <v>38330</v>
      </c>
      <c r="F84" s="172">
        <f t="shared" si="18"/>
        <v>37705</v>
      </c>
      <c r="G84" s="82">
        <f t="shared" si="18"/>
        <v>38788</v>
      </c>
      <c r="H84" s="97">
        <f t="shared" si="18"/>
        <v>38021</v>
      </c>
      <c r="I84" s="173">
        <f t="shared" si="18"/>
        <v>21042</v>
      </c>
      <c r="J84" s="97">
        <f t="shared" si="18"/>
        <v>20662</v>
      </c>
      <c r="K84" s="82">
        <f t="shared" si="18"/>
        <v>21596</v>
      </c>
      <c r="L84" s="296">
        <f t="shared" si="18"/>
        <v>21270</v>
      </c>
      <c r="M84" s="92">
        <f t="shared" si="18"/>
        <v>70.5</v>
      </c>
      <c r="N84" s="92">
        <f t="shared" si="18"/>
        <v>69.199999999999989</v>
      </c>
      <c r="O84" s="74">
        <f>IF(M84-N84=0,"-",(M84-N84)/N84*100)</f>
        <v>1.8786127167630224</v>
      </c>
      <c r="P84" s="92">
        <f>P82+P83</f>
        <v>287.70000000000005</v>
      </c>
      <c r="Q84" s="93">
        <f>Q82+Q83</f>
        <v>282.60000000000002</v>
      </c>
      <c r="R84" s="74">
        <f>IF(P84-Q84=0,"-",(P84-Q84)/Q84*100)</f>
        <v>1.8046709129511758</v>
      </c>
      <c r="S84" s="8"/>
      <c r="T84" s="86">
        <f>+P84*1000000/C84/366</f>
        <v>21595.208070617911</v>
      </c>
      <c r="U84" s="406">
        <f>+T84-K84</f>
        <v>-0.79192938208871055</v>
      </c>
      <c r="V84" s="233">
        <f>+P84*1000000/C84/365</f>
        <v>21654.373024236043</v>
      </c>
      <c r="W84" s="406">
        <f>+V84-K84</f>
        <v>58.37302423604342</v>
      </c>
      <c r="X84" s="8"/>
      <c r="Y84" s="8"/>
    </row>
    <row r="85" spans="1:25" ht="12.75">
      <c r="A85" s="52"/>
      <c r="B85" s="9"/>
      <c r="C85" s="80"/>
      <c r="D85" s="53"/>
      <c r="E85" s="272"/>
      <c r="F85" s="354"/>
      <c r="G85" s="95"/>
      <c r="H85" s="113"/>
      <c r="I85" s="264"/>
      <c r="J85" s="113"/>
      <c r="K85" s="95"/>
      <c r="L85" s="310"/>
      <c r="M85" s="115"/>
      <c r="N85" s="93"/>
      <c r="O85" s="436"/>
      <c r="P85" s="108"/>
      <c r="Q85" s="93"/>
      <c r="R85" s="436"/>
      <c r="S85" s="8"/>
      <c r="T85" s="8"/>
      <c r="U85" s="406"/>
      <c r="V85" s="8"/>
      <c r="W85" s="406"/>
      <c r="X85" s="8"/>
      <c r="Y85" s="8"/>
    </row>
    <row r="86" spans="1:25" ht="12.75">
      <c r="A86" s="67" t="s">
        <v>73</v>
      </c>
      <c r="B86" s="68"/>
      <c r="C86" s="101" t="s">
        <v>23</v>
      </c>
      <c r="D86" s="117" t="s">
        <v>20</v>
      </c>
      <c r="E86" s="171">
        <v>27321</v>
      </c>
      <c r="F86" s="172">
        <v>26489</v>
      </c>
      <c r="G86" s="82">
        <v>31117</v>
      </c>
      <c r="H86" s="97">
        <v>31466</v>
      </c>
      <c r="I86" s="173">
        <v>12892</v>
      </c>
      <c r="J86" s="97">
        <v>12496</v>
      </c>
      <c r="K86" s="82">
        <v>16676</v>
      </c>
      <c r="L86" s="173">
        <v>17112</v>
      </c>
      <c r="M86" s="283">
        <v>119.8</v>
      </c>
      <c r="N86" s="93">
        <v>116.1</v>
      </c>
      <c r="O86" s="74">
        <f>IF(M86-N86=0,"-",(M86-N86)/N86*100)</f>
        <v>3.1869078380706317</v>
      </c>
      <c r="P86" s="92">
        <v>616.5</v>
      </c>
      <c r="Q86" s="93">
        <v>630.79999999999995</v>
      </c>
      <c r="R86" s="74">
        <f>IF(P86-Q86=0,"-",(P86-Q86)/Q86*100)</f>
        <v>-2.2669625871908616</v>
      </c>
      <c r="S86" s="8"/>
      <c r="T86" s="8"/>
      <c r="U86" s="406"/>
      <c r="V86" s="8"/>
      <c r="W86" s="406"/>
      <c r="X86" s="8"/>
      <c r="Y86" s="8"/>
    </row>
    <row r="87" spans="1:25" ht="12.75">
      <c r="A87" s="52"/>
      <c r="B87" s="9"/>
      <c r="C87" s="80"/>
      <c r="D87" s="117" t="s">
        <v>24</v>
      </c>
      <c r="E87" s="171">
        <v>9845</v>
      </c>
      <c r="F87" s="172">
        <v>9342</v>
      </c>
      <c r="G87" s="82">
        <v>9929</v>
      </c>
      <c r="H87" s="97">
        <v>9644</v>
      </c>
      <c r="I87" s="173">
        <v>5616</v>
      </c>
      <c r="J87" s="97">
        <v>5299</v>
      </c>
      <c r="K87" s="82">
        <v>5760</v>
      </c>
      <c r="L87" s="173">
        <v>5602</v>
      </c>
      <c r="M87" s="283">
        <v>52.2</v>
      </c>
      <c r="N87" s="93">
        <v>49.2</v>
      </c>
      <c r="O87" s="74">
        <f>IF(M87-N87=0,"-",(M87-N87)/N87*100)</f>
        <v>6.0975609756097562</v>
      </c>
      <c r="P87" s="92">
        <v>212.9</v>
      </c>
      <c r="Q87" s="93">
        <v>206.5</v>
      </c>
      <c r="R87" s="74">
        <f>IF(P87-Q87=0,"-",(P87-Q87)/Q87*100)</f>
        <v>3.0992736077481866</v>
      </c>
      <c r="S87" s="8"/>
      <c r="T87" s="8"/>
      <c r="U87" s="406"/>
      <c r="V87" s="8"/>
      <c r="W87" s="406"/>
      <c r="X87" s="8"/>
      <c r="Y87" s="8"/>
    </row>
    <row r="88" spans="1:25" ht="12.75">
      <c r="A88" s="104"/>
      <c r="B88" s="79" t="s">
        <v>25</v>
      </c>
      <c r="C88" s="80">
        <v>101</v>
      </c>
      <c r="D88" s="117" t="s">
        <v>26</v>
      </c>
      <c r="E88" s="171">
        <f t="shared" ref="E88:N88" si="19">E86+E87</f>
        <v>37166</v>
      </c>
      <c r="F88" s="172">
        <f t="shared" si="19"/>
        <v>35831</v>
      </c>
      <c r="G88" s="82">
        <f t="shared" si="19"/>
        <v>41046</v>
      </c>
      <c r="H88" s="97">
        <f t="shared" si="19"/>
        <v>41110</v>
      </c>
      <c r="I88" s="173">
        <f t="shared" si="19"/>
        <v>18508</v>
      </c>
      <c r="J88" s="97">
        <f t="shared" si="19"/>
        <v>17795</v>
      </c>
      <c r="K88" s="82">
        <f t="shared" si="19"/>
        <v>22436</v>
      </c>
      <c r="L88" s="173">
        <f t="shared" si="19"/>
        <v>22714</v>
      </c>
      <c r="M88" s="283">
        <f t="shared" si="19"/>
        <v>172</v>
      </c>
      <c r="N88" s="93">
        <f t="shared" si="19"/>
        <v>165.3</v>
      </c>
      <c r="O88" s="74">
        <f>IF(M88-N88=0,"-",(M88-N88)/N88*100)</f>
        <v>4.0532365396249173</v>
      </c>
      <c r="P88" s="92">
        <f>P86+P87</f>
        <v>829.4</v>
      </c>
      <c r="Q88" s="93">
        <f>Q86+Q87</f>
        <v>837.3</v>
      </c>
      <c r="R88" s="74">
        <f>IF(P88-Q88=0,"-",(P88-Q88)/Q88*100)</f>
        <v>-0.9435088976471967</v>
      </c>
      <c r="S88" s="8"/>
      <c r="T88" s="86">
        <f>+P88*1000000/C88/366</f>
        <v>22436.833847319158</v>
      </c>
      <c r="U88" s="406">
        <f>+T88-K88</f>
        <v>0.83384731915793964</v>
      </c>
      <c r="V88" s="233">
        <f>+P88*1000000/C88/365</f>
        <v>22498.304624983044</v>
      </c>
      <c r="W88" s="406">
        <f>+V88-K88</f>
        <v>62.30462498304405</v>
      </c>
      <c r="X88" s="8"/>
      <c r="Y88" s="8"/>
    </row>
    <row r="89" spans="1:25" ht="12.75">
      <c r="A89" s="52"/>
      <c r="B89" s="9"/>
      <c r="C89" s="80"/>
      <c r="D89" s="53"/>
      <c r="E89" s="272"/>
      <c r="F89" s="354"/>
      <c r="G89" s="95"/>
      <c r="H89" s="113"/>
      <c r="I89" s="264"/>
      <c r="J89" s="113"/>
      <c r="K89" s="95"/>
      <c r="L89" s="264"/>
      <c r="M89" s="283"/>
      <c r="N89" s="93"/>
      <c r="O89" s="436"/>
      <c r="P89" s="108"/>
      <c r="Q89" s="93"/>
      <c r="R89" s="436"/>
      <c r="S89" s="8"/>
      <c r="T89" s="8"/>
      <c r="U89" s="406"/>
      <c r="V89" s="8"/>
      <c r="W89" s="406"/>
      <c r="X89" s="8"/>
      <c r="Y89" s="8"/>
    </row>
    <row r="90" spans="1:25" ht="12.75">
      <c r="A90" s="67" t="s">
        <v>75</v>
      </c>
      <c r="B90" s="68"/>
      <c r="C90" s="80"/>
      <c r="D90" s="117" t="s">
        <v>20</v>
      </c>
      <c r="E90" s="428">
        <v>89157</v>
      </c>
      <c r="F90" s="428">
        <v>86701</v>
      </c>
      <c r="G90" s="426">
        <v>87563</v>
      </c>
      <c r="H90" s="427">
        <v>84829</v>
      </c>
      <c r="I90" s="428">
        <v>28845</v>
      </c>
      <c r="J90" s="427">
        <v>28341</v>
      </c>
      <c r="K90" s="426">
        <v>29675</v>
      </c>
      <c r="L90" s="428">
        <v>29018</v>
      </c>
      <c r="M90" s="283">
        <v>337.8</v>
      </c>
      <c r="N90" s="93">
        <v>331.9</v>
      </c>
      <c r="O90" s="74">
        <f>SUM(M90/N90-1)*100</f>
        <v>1.7776438686351481</v>
      </c>
      <c r="P90" s="92">
        <v>1382.6</v>
      </c>
      <c r="Q90" s="93">
        <v>1348.3</v>
      </c>
      <c r="R90" s="74">
        <f>SUM(P90/Q90-1)*100</f>
        <v>2.5439442260624556</v>
      </c>
      <c r="S90" s="8"/>
      <c r="T90" s="8"/>
      <c r="U90" s="406"/>
      <c r="V90" s="8"/>
      <c r="W90" s="406"/>
      <c r="X90" s="8"/>
      <c r="Y90" s="8"/>
    </row>
    <row r="91" spans="1:25" ht="12.75">
      <c r="A91" s="52"/>
      <c r="B91" s="9"/>
      <c r="C91" s="80"/>
      <c r="D91" s="117" t="s">
        <v>24</v>
      </c>
      <c r="E91" s="428">
        <v>31979</v>
      </c>
      <c r="F91" s="428">
        <v>30887</v>
      </c>
      <c r="G91" s="426">
        <v>31246</v>
      </c>
      <c r="H91" s="427">
        <v>29735</v>
      </c>
      <c r="I91" s="428">
        <v>11342</v>
      </c>
      <c r="J91" s="427">
        <v>10919</v>
      </c>
      <c r="K91" s="426">
        <v>11241</v>
      </c>
      <c r="L91" s="428">
        <v>10752</v>
      </c>
      <c r="M91" s="283">
        <v>132.80000000000001</v>
      </c>
      <c r="N91" s="93">
        <v>127.9</v>
      </c>
      <c r="O91" s="74">
        <f>SUM(M91/N91-1)*100</f>
        <v>3.8311180609851503</v>
      </c>
      <c r="P91" s="92">
        <v>523.70000000000005</v>
      </c>
      <c r="Q91" s="93">
        <v>499.6</v>
      </c>
      <c r="R91" s="74">
        <f>SUM(P91/Q91-1)*100</f>
        <v>4.8238590872698106</v>
      </c>
      <c r="S91" s="8"/>
      <c r="T91" s="8"/>
      <c r="U91" s="406"/>
      <c r="V91" s="233"/>
      <c r="W91" s="406"/>
      <c r="X91" s="8"/>
      <c r="Y91" s="8"/>
    </row>
    <row r="92" spans="1:25" ht="12.75">
      <c r="A92" s="67"/>
      <c r="B92" s="79" t="s">
        <v>25</v>
      </c>
      <c r="C92" s="80">
        <v>127.3</v>
      </c>
      <c r="D92" s="117" t="s">
        <v>26</v>
      </c>
      <c r="E92" s="428">
        <f t="shared" ref="E92:N92" si="20">+E90+E91</f>
        <v>121136</v>
      </c>
      <c r="F92" s="428">
        <f t="shared" si="20"/>
        <v>117588</v>
      </c>
      <c r="G92" s="426">
        <f t="shared" si="20"/>
        <v>118809</v>
      </c>
      <c r="H92" s="427">
        <f t="shared" si="20"/>
        <v>114564</v>
      </c>
      <c r="I92" s="428">
        <f t="shared" si="20"/>
        <v>40187</v>
      </c>
      <c r="J92" s="427">
        <f t="shared" si="20"/>
        <v>39260</v>
      </c>
      <c r="K92" s="426">
        <f t="shared" si="20"/>
        <v>40916</v>
      </c>
      <c r="L92" s="428">
        <f t="shared" si="20"/>
        <v>39770</v>
      </c>
      <c r="M92" s="283">
        <f t="shared" si="20"/>
        <v>470.6</v>
      </c>
      <c r="N92" s="93">
        <f t="shared" si="20"/>
        <v>459.79999999999995</v>
      </c>
      <c r="O92" s="74">
        <f>IF(M92-N92=0,"-",(M92-N92)/N92*100)</f>
        <v>2.348847324923895</v>
      </c>
      <c r="P92" s="92">
        <f>+P90+P91</f>
        <v>1906.3</v>
      </c>
      <c r="Q92" s="93">
        <f>+Q90+Q91</f>
        <v>1847.9</v>
      </c>
      <c r="R92" s="74">
        <f>IF(P92-Q92=0,"-",(P92-Q92)/Q92*100)</f>
        <v>3.1603441744683076</v>
      </c>
      <c r="S92" s="8"/>
      <c r="T92" s="86">
        <f>+P92*1000000/C92/366</f>
        <v>40914.924943874241</v>
      </c>
      <c r="U92" s="406">
        <f>+T92-K92</f>
        <v>-1.0750561257591471</v>
      </c>
      <c r="V92" s="233">
        <f>+P92*1000000/C92/365</f>
        <v>41027.020628651982</v>
      </c>
      <c r="W92" s="406">
        <f>+V92-K92</f>
        <v>111.02062865198241</v>
      </c>
      <c r="X92" s="8"/>
      <c r="Y92" s="8"/>
    </row>
    <row r="93" spans="1:25" ht="12.75">
      <c r="A93" s="52"/>
      <c r="B93" s="9"/>
      <c r="C93" s="80"/>
      <c r="D93" s="53"/>
      <c r="E93" s="428"/>
      <c r="F93" s="428"/>
      <c r="G93" s="426"/>
      <c r="H93" s="427"/>
      <c r="I93" s="428"/>
      <c r="J93" s="427"/>
      <c r="K93" s="426"/>
      <c r="L93" s="428"/>
      <c r="M93" s="283"/>
      <c r="N93" s="93"/>
      <c r="O93" s="436"/>
      <c r="P93" s="108"/>
      <c r="Q93" s="93"/>
      <c r="R93" s="436"/>
      <c r="S93" s="8"/>
      <c r="T93" s="8"/>
      <c r="U93" s="406"/>
      <c r="V93" s="8"/>
      <c r="W93" s="406"/>
      <c r="X93" s="8"/>
      <c r="Y93" s="8"/>
    </row>
    <row r="94" spans="1:25" ht="12.75">
      <c r="A94" s="67" t="s">
        <v>77</v>
      </c>
      <c r="B94" s="68"/>
      <c r="C94" s="80"/>
      <c r="D94" s="117" t="s">
        <v>20</v>
      </c>
      <c r="E94" s="428">
        <v>188979</v>
      </c>
      <c r="F94" s="428">
        <v>188219</v>
      </c>
      <c r="G94" s="426">
        <v>199921</v>
      </c>
      <c r="H94" s="427">
        <v>196373</v>
      </c>
      <c r="I94" s="428">
        <v>39089</v>
      </c>
      <c r="J94" s="427">
        <v>38802</v>
      </c>
      <c r="K94" s="426">
        <v>45819</v>
      </c>
      <c r="L94" s="428">
        <v>45639</v>
      </c>
      <c r="M94" s="283">
        <v>848.7</v>
      </c>
      <c r="N94" s="93">
        <v>842.5</v>
      </c>
      <c r="O94" s="74">
        <f>SUM(M94/N94-1)*100</f>
        <v>0.73590504451039873</v>
      </c>
      <c r="P94" s="92">
        <v>3957.7</v>
      </c>
      <c r="Q94" s="93">
        <v>3931.3</v>
      </c>
      <c r="R94" s="74">
        <f>SUM(P94/Q94-1)*100</f>
        <v>0.67153358939791019</v>
      </c>
      <c r="S94" s="8"/>
      <c r="T94" s="8"/>
      <c r="U94" s="406"/>
      <c r="V94" s="8"/>
      <c r="W94" s="406"/>
      <c r="X94" s="8"/>
      <c r="Y94" s="8"/>
    </row>
    <row r="95" spans="1:25" ht="12.75">
      <c r="A95" s="52"/>
      <c r="B95" s="9"/>
      <c r="C95" s="80"/>
      <c r="D95" s="117" t="s">
        <v>24</v>
      </c>
      <c r="E95" s="428">
        <v>62262</v>
      </c>
      <c r="F95" s="428">
        <v>60800</v>
      </c>
      <c r="G95" s="426">
        <v>62625</v>
      </c>
      <c r="H95" s="427">
        <v>60369</v>
      </c>
      <c r="I95" s="428">
        <v>16393</v>
      </c>
      <c r="J95" s="427">
        <v>16131</v>
      </c>
      <c r="K95" s="426">
        <v>16600</v>
      </c>
      <c r="L95" s="428">
        <v>16239</v>
      </c>
      <c r="M95" s="283">
        <v>355.9</v>
      </c>
      <c r="N95" s="93">
        <v>350.2</v>
      </c>
      <c r="O95" s="74">
        <f>SUM(M95/N95-1)*100</f>
        <v>1.6276413478012453</v>
      </c>
      <c r="P95" s="92">
        <v>1433.8</v>
      </c>
      <c r="Q95" s="93">
        <v>1398.9</v>
      </c>
      <c r="R95" s="74">
        <f>SUM(P95/Q95-1)*100</f>
        <v>2.4948173564943721</v>
      </c>
      <c r="S95" s="8"/>
      <c r="T95" s="8"/>
      <c r="U95" s="406"/>
      <c r="V95" s="8"/>
      <c r="W95" s="406"/>
      <c r="X95" s="8"/>
      <c r="Y95" s="8"/>
    </row>
    <row r="96" spans="1:25" ht="12.75">
      <c r="A96" s="67"/>
      <c r="B96" s="79" t="s">
        <v>25</v>
      </c>
      <c r="C96" s="80">
        <v>236</v>
      </c>
      <c r="D96" s="117" t="s">
        <v>26</v>
      </c>
      <c r="E96" s="428">
        <f t="shared" ref="E96:N96" si="21">+E94+E95</f>
        <v>251241</v>
      </c>
      <c r="F96" s="428">
        <f t="shared" si="21"/>
        <v>249019</v>
      </c>
      <c r="G96" s="426">
        <f t="shared" si="21"/>
        <v>262546</v>
      </c>
      <c r="H96" s="427">
        <f t="shared" si="21"/>
        <v>256742</v>
      </c>
      <c r="I96" s="428">
        <f t="shared" si="21"/>
        <v>55482</v>
      </c>
      <c r="J96" s="427">
        <f t="shared" si="21"/>
        <v>54933</v>
      </c>
      <c r="K96" s="426">
        <f t="shared" si="21"/>
        <v>62419</v>
      </c>
      <c r="L96" s="428">
        <f t="shared" si="21"/>
        <v>61878</v>
      </c>
      <c r="M96" s="283">
        <f t="shared" si="21"/>
        <v>1204.5999999999999</v>
      </c>
      <c r="N96" s="93">
        <f t="shared" si="21"/>
        <v>1192.7</v>
      </c>
      <c r="O96" s="74">
        <f>IF(M96-N96=0,"-",(M96-N96)/N96*100)</f>
        <v>0.99773622872473078</v>
      </c>
      <c r="P96" s="92">
        <f>+P94+P95</f>
        <v>5391.5</v>
      </c>
      <c r="Q96" s="93">
        <f>+Q94+Q95</f>
        <v>5330.2000000000007</v>
      </c>
      <c r="R96" s="74">
        <f>IF(P96-Q96=0,"-",(P96-Q96)/Q96*100)</f>
        <v>1.1500506547596574</v>
      </c>
      <c r="S96" s="8"/>
      <c r="T96" s="86">
        <f>+P96*1000000/C96/366</f>
        <v>62418.958970084284</v>
      </c>
      <c r="U96" s="406">
        <f>+T96-K96</f>
        <v>-4.1029915715625975E-2</v>
      </c>
      <c r="V96" s="233">
        <f>+P96*1000000/C96/365</f>
        <v>62589.969816577672</v>
      </c>
      <c r="W96" s="406">
        <f>+V96-K96</f>
        <v>170.96981657767174</v>
      </c>
      <c r="X96" s="8"/>
      <c r="Y96" s="8"/>
    </row>
    <row r="97" spans="1:25" ht="12.75">
      <c r="A97" s="52"/>
      <c r="B97" s="9"/>
      <c r="C97" s="80"/>
      <c r="D97" s="53"/>
      <c r="E97" s="428"/>
      <c r="F97" s="428"/>
      <c r="G97" s="426"/>
      <c r="H97" s="427"/>
      <c r="I97" s="428"/>
      <c r="J97" s="427"/>
      <c r="K97" s="426"/>
      <c r="L97" s="428"/>
      <c r="M97" s="283"/>
      <c r="N97" s="93"/>
      <c r="O97" s="436"/>
      <c r="P97" s="108"/>
      <c r="Q97" s="93"/>
      <c r="R97" s="436"/>
      <c r="S97" s="8"/>
      <c r="T97" s="8"/>
      <c r="U97" s="406"/>
      <c r="V97" s="8"/>
      <c r="W97" s="406"/>
      <c r="X97" s="8"/>
      <c r="Y97" s="8"/>
    </row>
    <row r="98" spans="1:25" ht="12.75">
      <c r="A98" s="67" t="s">
        <v>78</v>
      </c>
      <c r="B98" s="68"/>
      <c r="C98" s="80"/>
      <c r="D98" s="117" t="s">
        <v>20</v>
      </c>
      <c r="E98" s="428">
        <v>9497</v>
      </c>
      <c r="F98" s="428">
        <v>12325</v>
      </c>
      <c r="G98" s="426">
        <v>13220</v>
      </c>
      <c r="H98" s="427">
        <v>15315</v>
      </c>
      <c r="I98" s="428">
        <v>9897</v>
      </c>
      <c r="J98" s="427">
        <v>10144</v>
      </c>
      <c r="K98" s="426">
        <v>12782</v>
      </c>
      <c r="L98" s="428">
        <v>13279</v>
      </c>
      <c r="M98" s="283">
        <v>26.7</v>
      </c>
      <c r="N98" s="93">
        <v>27.3</v>
      </c>
      <c r="O98" s="74">
        <f>SUM(M98/N98-1)*100</f>
        <v>-2.1978021978022011</v>
      </c>
      <c r="P98" s="92">
        <v>137.1</v>
      </c>
      <c r="Q98" s="93">
        <v>142</v>
      </c>
      <c r="R98" s="74">
        <f>SUM(P98/Q98-1)*100</f>
        <v>-3.4507042253521192</v>
      </c>
      <c r="S98" s="8"/>
      <c r="T98" s="8"/>
      <c r="U98" s="406"/>
      <c r="V98" s="8"/>
      <c r="W98" s="406"/>
      <c r="X98" s="8"/>
      <c r="Y98" s="8"/>
    </row>
    <row r="99" spans="1:25" ht="12.75">
      <c r="A99" s="52"/>
      <c r="B99" s="9"/>
      <c r="C99" s="80"/>
      <c r="D99" s="117" t="s">
        <v>24</v>
      </c>
      <c r="E99" s="428">
        <v>3593</v>
      </c>
      <c r="F99" s="428">
        <v>4027</v>
      </c>
      <c r="G99" s="426">
        <v>3906</v>
      </c>
      <c r="H99" s="427">
        <v>4137</v>
      </c>
      <c r="I99" s="428">
        <v>3741</v>
      </c>
      <c r="J99" s="427">
        <v>3517</v>
      </c>
      <c r="K99" s="426">
        <v>3815</v>
      </c>
      <c r="L99" s="428">
        <v>3599</v>
      </c>
      <c r="M99" s="283">
        <v>10.1</v>
      </c>
      <c r="N99" s="93">
        <v>9.5</v>
      </c>
      <c r="O99" s="74">
        <f>SUM(M99/N99-1)*100</f>
        <v>6.315789473684208</v>
      </c>
      <c r="P99" s="92">
        <v>40.9</v>
      </c>
      <c r="Q99" s="93">
        <v>38.5</v>
      </c>
      <c r="R99" s="74">
        <f>SUM(P99/Q99-1)*100</f>
        <v>6.2337662337662358</v>
      </c>
      <c r="S99" s="8"/>
      <c r="T99" s="8"/>
      <c r="U99" s="406"/>
      <c r="V99" s="8"/>
      <c r="W99" s="406"/>
      <c r="X99" s="8"/>
      <c r="Y99" s="8"/>
    </row>
    <row r="100" spans="1:25" ht="12.75">
      <c r="A100" s="67"/>
      <c r="B100" s="79" t="s">
        <v>25</v>
      </c>
      <c r="C100" s="80">
        <v>29.3</v>
      </c>
      <c r="D100" s="117" t="s">
        <v>26</v>
      </c>
      <c r="E100" s="428">
        <f t="shared" ref="E100:N100" si="22">+E98+E99</f>
        <v>13090</v>
      </c>
      <c r="F100" s="428">
        <f t="shared" si="22"/>
        <v>16352</v>
      </c>
      <c r="G100" s="426">
        <f t="shared" si="22"/>
        <v>17126</v>
      </c>
      <c r="H100" s="427">
        <f t="shared" si="22"/>
        <v>19452</v>
      </c>
      <c r="I100" s="428">
        <f t="shared" si="22"/>
        <v>13638</v>
      </c>
      <c r="J100" s="427">
        <f t="shared" si="22"/>
        <v>13661</v>
      </c>
      <c r="K100" s="426">
        <f t="shared" si="22"/>
        <v>16597</v>
      </c>
      <c r="L100" s="428">
        <f t="shared" si="22"/>
        <v>16878</v>
      </c>
      <c r="M100" s="283">
        <f t="shared" si="22"/>
        <v>36.799999999999997</v>
      </c>
      <c r="N100" s="93">
        <f t="shared" si="22"/>
        <v>36.799999999999997</v>
      </c>
      <c r="O100" s="74" t="str">
        <f>IF(M100-N100=0,"-",(M100-N100)/N100*100)</f>
        <v>-</v>
      </c>
      <c r="P100" s="92">
        <f>+P98+P99</f>
        <v>178</v>
      </c>
      <c r="Q100" s="93">
        <f>+Q98+Q99</f>
        <v>180.5</v>
      </c>
      <c r="R100" s="74">
        <f>IF(P100-Q100=0,"-",(P100-Q100)/Q100*100)</f>
        <v>-1.3850415512465373</v>
      </c>
      <c r="S100" s="8"/>
      <c r="T100" s="86">
        <f>+P100*1000000/C100/366</f>
        <v>16598.593782054868</v>
      </c>
      <c r="U100" s="406">
        <f>+T100-K100</f>
        <v>1.5937820548679156</v>
      </c>
      <c r="V100" s="233">
        <f>+P100*1000000/C100/365</f>
        <v>16644.069381457757</v>
      </c>
      <c r="W100" s="406">
        <f>+V100-K100</f>
        <v>47.069381457757117</v>
      </c>
      <c r="X100" s="8"/>
      <c r="Y100" s="8"/>
    </row>
    <row r="101" spans="1:25" ht="12.75">
      <c r="A101" s="52"/>
      <c r="B101" s="9"/>
      <c r="C101" s="80"/>
      <c r="D101" s="53"/>
      <c r="E101" s="272"/>
      <c r="F101" s="354"/>
      <c r="G101" s="95"/>
      <c r="H101" s="113"/>
      <c r="I101" s="264"/>
      <c r="J101" s="113"/>
      <c r="K101" s="95"/>
      <c r="L101" s="264"/>
      <c r="M101" s="283"/>
      <c r="N101" s="93"/>
      <c r="O101" s="436"/>
      <c r="P101" s="108"/>
      <c r="Q101" s="93"/>
      <c r="R101" s="436"/>
      <c r="S101" s="8"/>
      <c r="T101" s="8"/>
      <c r="U101" s="406"/>
      <c r="V101" s="8"/>
      <c r="W101" s="406"/>
      <c r="X101" s="8"/>
      <c r="Y101" s="8"/>
    </row>
    <row r="102" spans="1:25" ht="12.75">
      <c r="A102" s="67" t="s">
        <v>80</v>
      </c>
      <c r="B102" s="68" t="s">
        <v>23</v>
      </c>
      <c r="C102" s="80"/>
      <c r="D102" s="117" t="s">
        <v>20</v>
      </c>
      <c r="E102" s="173">
        <v>81443</v>
      </c>
      <c r="F102" s="172">
        <v>81424</v>
      </c>
      <c r="G102" s="82">
        <v>80199</v>
      </c>
      <c r="H102" s="97">
        <v>82001</v>
      </c>
      <c r="I102" s="173">
        <v>33852</v>
      </c>
      <c r="J102" s="97">
        <v>34056</v>
      </c>
      <c r="K102" s="82">
        <v>33607</v>
      </c>
      <c r="L102" s="173">
        <v>34830</v>
      </c>
      <c r="M102" s="283">
        <v>395.5</v>
      </c>
      <c r="N102" s="93">
        <v>397.9</v>
      </c>
      <c r="O102" s="74">
        <f>IF(M102-N102=0,"-",(M102-N102)/N102*100)</f>
        <v>-0.60316662478008987</v>
      </c>
      <c r="P102" s="92">
        <v>1562.1</v>
      </c>
      <c r="Q102" s="93">
        <v>1614.5</v>
      </c>
      <c r="R102" s="74">
        <f>IF(P102-Q102=0,"-",(P102-Q102)/Q102*100)</f>
        <v>-3.2455868689996961</v>
      </c>
      <c r="S102" s="8"/>
      <c r="T102" s="8"/>
      <c r="U102" s="406"/>
      <c r="V102" s="8"/>
      <c r="W102" s="406"/>
      <c r="X102" s="8"/>
      <c r="Y102" s="8"/>
    </row>
    <row r="103" spans="1:25" ht="12.75">
      <c r="A103" s="52"/>
      <c r="B103" s="9"/>
      <c r="C103" s="80"/>
      <c r="D103" s="117" t="s">
        <v>24</v>
      </c>
      <c r="E103" s="173">
        <v>28261</v>
      </c>
      <c r="F103" s="172">
        <v>28789</v>
      </c>
      <c r="G103" s="82">
        <v>28093</v>
      </c>
      <c r="H103" s="97">
        <v>28138</v>
      </c>
      <c r="I103" s="173">
        <v>11917</v>
      </c>
      <c r="J103" s="97">
        <v>12043</v>
      </c>
      <c r="K103" s="82">
        <v>11770</v>
      </c>
      <c r="L103" s="173">
        <v>12025</v>
      </c>
      <c r="M103" s="283">
        <v>139.19999999999999</v>
      </c>
      <c r="N103" s="93">
        <v>140.69999999999999</v>
      </c>
      <c r="O103" s="74">
        <f>IF(M103-N103=0,"-",(M103-N103)/N103*100)</f>
        <v>-1.0660980810234544</v>
      </c>
      <c r="P103" s="92">
        <v>547.1</v>
      </c>
      <c r="Q103" s="93">
        <v>557.4</v>
      </c>
      <c r="R103" s="74">
        <f>IF(P103-Q103=0,"-",(P103-Q103)/Q103*100)</f>
        <v>-1.8478650879081369</v>
      </c>
      <c r="S103" s="8"/>
      <c r="T103" s="8"/>
      <c r="U103" s="406"/>
      <c r="V103" s="8"/>
      <c r="W103" s="406"/>
      <c r="X103" s="8"/>
      <c r="Y103" s="8"/>
    </row>
    <row r="104" spans="1:25" ht="12.75">
      <c r="A104" s="78" t="s">
        <v>82</v>
      </c>
      <c r="B104" s="79" t="s">
        <v>25</v>
      </c>
      <c r="C104" s="80">
        <v>127</v>
      </c>
      <c r="D104" s="117" t="s">
        <v>26</v>
      </c>
      <c r="E104" s="173">
        <f t="shared" ref="E104:N104" si="23">E102+E103</f>
        <v>109704</v>
      </c>
      <c r="F104" s="172">
        <f t="shared" si="23"/>
        <v>110213</v>
      </c>
      <c r="G104" s="82">
        <f t="shared" si="23"/>
        <v>108292</v>
      </c>
      <c r="H104" s="97">
        <f t="shared" si="23"/>
        <v>110139</v>
      </c>
      <c r="I104" s="173">
        <f t="shared" si="23"/>
        <v>45769</v>
      </c>
      <c r="J104" s="97">
        <f t="shared" si="23"/>
        <v>46099</v>
      </c>
      <c r="K104" s="82">
        <f t="shared" si="23"/>
        <v>45377</v>
      </c>
      <c r="L104" s="173">
        <f t="shared" si="23"/>
        <v>46855</v>
      </c>
      <c r="M104" s="283">
        <f t="shared" si="23"/>
        <v>534.70000000000005</v>
      </c>
      <c r="N104" s="93">
        <f t="shared" si="23"/>
        <v>538.59999999999991</v>
      </c>
      <c r="O104" s="74">
        <f>IF(M104-N104=0,"-",(M104-N104)/N104*100)</f>
        <v>-0.72409951726696331</v>
      </c>
      <c r="P104" s="92">
        <f>P102+P103</f>
        <v>2109.1999999999998</v>
      </c>
      <c r="Q104" s="93">
        <f>Q102+Q103</f>
        <v>2171.9</v>
      </c>
      <c r="R104" s="74">
        <f>IF(P104-Q104=0,"-",(P104-Q104)/Q104*100)</f>
        <v>-2.8868732446245349</v>
      </c>
      <c r="S104" s="8"/>
      <c r="T104" s="86">
        <f>+P104*1000000/C104/366</f>
        <v>45376.70496106019</v>
      </c>
      <c r="U104" s="406">
        <f>+T104-K104</f>
        <v>-0.29503893981018336</v>
      </c>
      <c r="V104" s="233">
        <f>+P104*1000000/C104/365</f>
        <v>45501.024700679533</v>
      </c>
      <c r="W104" s="406">
        <f>+V104-K104</f>
        <v>124.02470067953254</v>
      </c>
      <c r="X104" s="8"/>
      <c r="Y104" s="8"/>
    </row>
    <row r="105" spans="1:25" ht="12.75">
      <c r="A105" s="52"/>
      <c r="B105" s="9"/>
      <c r="C105" s="80"/>
      <c r="D105" s="53"/>
      <c r="E105" s="272"/>
      <c r="F105" s="172"/>
      <c r="G105" s="82"/>
      <c r="H105" s="97"/>
      <c r="I105" s="173"/>
      <c r="J105" s="97"/>
      <c r="K105" s="95"/>
      <c r="L105" s="264"/>
      <c r="M105" s="283"/>
      <c r="N105" s="93"/>
      <c r="O105" s="436"/>
      <c r="P105" s="108"/>
      <c r="Q105" s="93"/>
      <c r="R105" s="436"/>
      <c r="S105" s="8"/>
      <c r="T105" s="8"/>
      <c r="U105" s="406"/>
      <c r="V105" s="8"/>
      <c r="W105" s="406"/>
      <c r="X105" s="8"/>
      <c r="Y105" s="8"/>
    </row>
    <row r="106" spans="1:25" ht="12.75">
      <c r="A106" s="67" t="s">
        <v>89</v>
      </c>
      <c r="B106" s="68"/>
      <c r="C106" s="80"/>
      <c r="D106" s="117" t="s">
        <v>20</v>
      </c>
      <c r="E106" s="428">
        <v>208789</v>
      </c>
      <c r="F106" s="428">
        <v>200995</v>
      </c>
      <c r="G106" s="426">
        <v>205295</v>
      </c>
      <c r="H106" s="427">
        <v>198985</v>
      </c>
      <c r="I106" s="428">
        <v>75666</v>
      </c>
      <c r="J106" s="427">
        <v>73626</v>
      </c>
      <c r="K106" s="426">
        <v>76951</v>
      </c>
      <c r="L106" s="428">
        <v>75589</v>
      </c>
      <c r="M106" s="283">
        <v>650.9</v>
      </c>
      <c r="N106" s="93">
        <v>633.29999999999995</v>
      </c>
      <c r="O106" s="74">
        <f>SUM(M106/N106-1)*100</f>
        <v>2.7790936365071905</v>
      </c>
      <c r="P106" s="92">
        <v>2633.3</v>
      </c>
      <c r="Q106" s="93">
        <v>2579.6999999999998</v>
      </c>
      <c r="R106" s="74">
        <f>SUM(P106/Q106-1)*100</f>
        <v>2.0777609799589314</v>
      </c>
      <c r="S106" s="8"/>
      <c r="T106" s="8"/>
      <c r="U106" s="406"/>
      <c r="V106" s="8"/>
      <c r="W106" s="406"/>
      <c r="X106" s="8"/>
      <c r="Y106" s="8"/>
    </row>
    <row r="107" spans="1:25" ht="12.75">
      <c r="A107" s="52"/>
      <c r="B107" s="9"/>
      <c r="C107" s="80"/>
      <c r="D107" s="117" t="s">
        <v>24</v>
      </c>
      <c r="E107" s="428">
        <v>65720</v>
      </c>
      <c r="F107" s="428">
        <v>63337</v>
      </c>
      <c r="G107" s="426">
        <v>64113</v>
      </c>
      <c r="H107" s="427">
        <v>61972</v>
      </c>
      <c r="I107" s="428">
        <v>26495</v>
      </c>
      <c r="J107" s="427">
        <v>25819</v>
      </c>
      <c r="K107" s="426">
        <v>26123</v>
      </c>
      <c r="L107" s="428">
        <v>25521</v>
      </c>
      <c r="M107" s="283">
        <v>227.9</v>
      </c>
      <c r="N107" s="93">
        <v>222.1</v>
      </c>
      <c r="O107" s="74">
        <f>SUM(M107/N107-1)*100</f>
        <v>2.611436289959479</v>
      </c>
      <c r="P107" s="92">
        <v>894</v>
      </c>
      <c r="Q107" s="93">
        <v>871</v>
      </c>
      <c r="R107" s="74">
        <f>SUM(P107/Q107-1)*100</f>
        <v>2.640642939150406</v>
      </c>
      <c r="S107" s="8"/>
      <c r="T107" s="8"/>
      <c r="U107" s="406"/>
      <c r="V107" s="8"/>
      <c r="W107" s="406"/>
      <c r="X107" s="8"/>
      <c r="Y107" s="8"/>
    </row>
    <row r="108" spans="1:25" ht="12.75">
      <c r="A108" s="67"/>
      <c r="B108" s="79" t="s">
        <v>25</v>
      </c>
      <c r="C108" s="80">
        <v>93.5</v>
      </c>
      <c r="D108" s="117" t="s">
        <v>26</v>
      </c>
      <c r="E108" s="428">
        <f t="shared" ref="E108:N108" si="24">+E106+E107</f>
        <v>274509</v>
      </c>
      <c r="F108" s="428">
        <f t="shared" si="24"/>
        <v>264332</v>
      </c>
      <c r="G108" s="426">
        <f t="shared" si="24"/>
        <v>269408</v>
      </c>
      <c r="H108" s="427">
        <f t="shared" si="24"/>
        <v>260957</v>
      </c>
      <c r="I108" s="428">
        <f t="shared" si="24"/>
        <v>102161</v>
      </c>
      <c r="J108" s="427">
        <f t="shared" si="24"/>
        <v>99445</v>
      </c>
      <c r="K108" s="426">
        <f t="shared" si="24"/>
        <v>103074</v>
      </c>
      <c r="L108" s="428">
        <f t="shared" si="24"/>
        <v>101110</v>
      </c>
      <c r="M108" s="283">
        <f t="shared" si="24"/>
        <v>878.8</v>
      </c>
      <c r="N108" s="93">
        <f t="shared" si="24"/>
        <v>855.4</v>
      </c>
      <c r="O108" s="74">
        <f>IF(M108-N108=0,"-",(M108-N108)/N108*100)</f>
        <v>2.7355623100303923</v>
      </c>
      <c r="P108" s="92">
        <f>+P106+P107</f>
        <v>3527.3</v>
      </c>
      <c r="Q108" s="93">
        <f>+Q106+Q107</f>
        <v>3450.7</v>
      </c>
      <c r="R108" s="74">
        <f>IF(P108-Q108=0,"-",(P108-Q108)/Q108*100)</f>
        <v>2.2198394528646466</v>
      </c>
      <c r="S108" s="8"/>
      <c r="T108" s="86">
        <f>+P108*1000000/C108/366</f>
        <v>103074.13576458899</v>
      </c>
      <c r="U108" s="406">
        <f>+T108-K108</f>
        <v>0.13576458899478894</v>
      </c>
      <c r="V108" s="233">
        <f>+P108*1000000/C108/365</f>
        <v>103356.53065709471</v>
      </c>
      <c r="W108" s="406">
        <f>+V108-K108</f>
        <v>282.53065709471412</v>
      </c>
      <c r="X108" s="8"/>
      <c r="Y108" s="8"/>
    </row>
    <row r="109" spans="1:25" ht="12.75">
      <c r="A109" s="52"/>
      <c r="B109" s="9"/>
      <c r="C109" s="80"/>
      <c r="D109" s="53"/>
      <c r="E109" s="272"/>
      <c r="F109" s="354"/>
      <c r="G109" s="95"/>
      <c r="H109" s="113"/>
      <c r="I109" s="264"/>
      <c r="J109" s="113"/>
      <c r="K109" s="95"/>
      <c r="L109" s="264"/>
      <c r="M109" s="283"/>
      <c r="N109" s="93"/>
      <c r="O109" s="436"/>
      <c r="P109" s="108"/>
      <c r="Q109" s="93"/>
      <c r="R109" s="436"/>
      <c r="S109" s="8"/>
      <c r="T109" s="8"/>
      <c r="U109" s="406"/>
      <c r="V109" s="8"/>
      <c r="W109" s="406"/>
      <c r="X109" s="8"/>
      <c r="Y109" s="8"/>
    </row>
    <row r="110" spans="1:25" ht="12.75">
      <c r="A110" s="67" t="s">
        <v>90</v>
      </c>
      <c r="B110" s="68"/>
      <c r="C110" s="101" t="s">
        <v>23</v>
      </c>
      <c r="D110" s="117" t="s">
        <v>20</v>
      </c>
      <c r="E110" s="171">
        <v>198177</v>
      </c>
      <c r="F110" s="172">
        <v>196748</v>
      </c>
      <c r="G110" s="82">
        <v>207709</v>
      </c>
      <c r="H110" s="97">
        <v>202588</v>
      </c>
      <c r="I110" s="173">
        <v>58651</v>
      </c>
      <c r="J110" s="97">
        <v>57587</v>
      </c>
      <c r="K110" s="82">
        <v>62907</v>
      </c>
      <c r="L110" s="173">
        <v>61395</v>
      </c>
      <c r="M110" s="283">
        <v>788.3</v>
      </c>
      <c r="N110" s="93">
        <v>773.8</v>
      </c>
      <c r="O110" s="74">
        <f>IF(M110-N110=0,"-",(M110-N110)/N110*100)</f>
        <v>1.8738692168518998</v>
      </c>
      <c r="P110" s="92">
        <v>3363.8</v>
      </c>
      <c r="Q110" s="93">
        <v>3274</v>
      </c>
      <c r="R110" s="74">
        <f>IF(P110-Q110=0,"-",(P110-Q110)/Q110*100)</f>
        <v>2.7428222357971954</v>
      </c>
      <c r="S110" s="8"/>
      <c r="T110" s="8"/>
      <c r="U110" s="406"/>
      <c r="V110" s="8"/>
      <c r="W110" s="406"/>
      <c r="X110" s="8"/>
      <c r="Y110" s="8"/>
    </row>
    <row r="111" spans="1:25" ht="12.75">
      <c r="A111" s="52"/>
      <c r="B111" s="9"/>
      <c r="C111" s="80"/>
      <c r="D111" s="117" t="s">
        <v>24</v>
      </c>
      <c r="E111" s="171">
        <v>71153</v>
      </c>
      <c r="F111" s="172">
        <v>69473</v>
      </c>
      <c r="G111" s="82">
        <v>71228</v>
      </c>
      <c r="H111" s="97">
        <v>68774</v>
      </c>
      <c r="I111" s="173">
        <v>25212</v>
      </c>
      <c r="J111" s="97">
        <v>24361</v>
      </c>
      <c r="K111" s="82">
        <v>25299</v>
      </c>
      <c r="L111" s="173">
        <v>24389</v>
      </c>
      <c r="M111" s="283">
        <v>338.9</v>
      </c>
      <c r="N111" s="93">
        <v>327.7</v>
      </c>
      <c r="O111" s="74">
        <f>IF(M111-N111=0,"-",(M111-N111)/N111*100)</f>
        <v>3.4177601464754312</v>
      </c>
      <c r="P111" s="92">
        <v>1352.8</v>
      </c>
      <c r="Q111" s="93">
        <v>1300.5999999999999</v>
      </c>
      <c r="R111" s="74">
        <f>IF(P111-Q111=0,"-",(P111-Q111)/Q111*100)</f>
        <v>4.0135322159003577</v>
      </c>
      <c r="S111" s="8"/>
      <c r="T111" s="8"/>
      <c r="U111" s="406"/>
      <c r="V111" s="8"/>
      <c r="W111" s="406"/>
      <c r="X111" s="8"/>
      <c r="Y111" s="8"/>
    </row>
    <row r="112" spans="1:25" ht="12.75">
      <c r="A112" s="104"/>
      <c r="B112" s="79" t="s">
        <v>25</v>
      </c>
      <c r="C112" s="80">
        <v>146.1</v>
      </c>
      <c r="D112" s="117" t="s">
        <v>26</v>
      </c>
      <c r="E112" s="171">
        <f t="shared" ref="E112:N112" si="25">E110+E111</f>
        <v>269330</v>
      </c>
      <c r="F112" s="172">
        <f t="shared" si="25"/>
        <v>266221</v>
      </c>
      <c r="G112" s="82">
        <f t="shared" si="25"/>
        <v>278937</v>
      </c>
      <c r="H112" s="97">
        <f t="shared" si="25"/>
        <v>271362</v>
      </c>
      <c r="I112" s="173">
        <f t="shared" si="25"/>
        <v>83863</v>
      </c>
      <c r="J112" s="97">
        <f t="shared" si="25"/>
        <v>81948</v>
      </c>
      <c r="K112" s="82">
        <f t="shared" si="25"/>
        <v>88206</v>
      </c>
      <c r="L112" s="173">
        <f t="shared" si="25"/>
        <v>85784</v>
      </c>
      <c r="M112" s="283">
        <f t="shared" si="25"/>
        <v>1127.1999999999998</v>
      </c>
      <c r="N112" s="93">
        <f t="shared" si="25"/>
        <v>1101.5</v>
      </c>
      <c r="O112" s="74">
        <f>IF(M112-N112=0,"-",(M112-N112)/N112*100)</f>
        <v>2.3331820245120127</v>
      </c>
      <c r="P112" s="92">
        <f>P110+P111</f>
        <v>4716.6000000000004</v>
      </c>
      <c r="Q112" s="93">
        <f>Q110+Q111</f>
        <v>4574.6000000000004</v>
      </c>
      <c r="R112" s="74">
        <f>IF(P112-Q112=0,"-",(P112-Q112)/Q112*100)</f>
        <v>3.1040965330302104</v>
      </c>
      <c r="S112" s="8"/>
      <c r="T112" s="86">
        <f>+P112*1000000/C112/366</f>
        <v>88205.922285432171</v>
      </c>
      <c r="U112" s="406">
        <f>+T112-K112</f>
        <v>-7.7714567829389125E-2</v>
      </c>
      <c r="V112" s="233">
        <f>+P112*1000000/C112/365</f>
        <v>88447.582346488154</v>
      </c>
      <c r="W112" s="406">
        <f>+V112-K112</f>
        <v>241.58234648815414</v>
      </c>
      <c r="X112" s="8"/>
      <c r="Y112" s="8"/>
    </row>
    <row r="113" spans="1:25" ht="12.75">
      <c r="A113" s="67" t="s">
        <v>23</v>
      </c>
      <c r="B113" s="68"/>
      <c r="C113" s="80"/>
      <c r="D113" s="53"/>
      <c r="E113" s="272"/>
      <c r="F113" s="354"/>
      <c r="G113" s="95"/>
      <c r="H113" s="113"/>
      <c r="I113" s="264"/>
      <c r="J113" s="113"/>
      <c r="K113" s="95"/>
      <c r="L113" s="264"/>
      <c r="M113" s="283"/>
      <c r="N113" s="93"/>
      <c r="O113" s="436"/>
      <c r="P113" s="108"/>
      <c r="Q113" s="93"/>
      <c r="R113" s="436"/>
      <c r="S113" s="8"/>
      <c r="T113" s="8"/>
      <c r="U113" s="406"/>
      <c r="V113" s="8"/>
      <c r="W113" s="406"/>
      <c r="X113" s="8"/>
      <c r="Y113" s="8"/>
    </row>
    <row r="114" spans="1:25" ht="12.75">
      <c r="A114" s="67" t="s">
        <v>192</v>
      </c>
      <c r="B114" s="68" t="s">
        <v>23</v>
      </c>
      <c r="C114" s="80"/>
      <c r="D114" s="117" t="s">
        <v>20</v>
      </c>
      <c r="E114" s="171">
        <v>70448</v>
      </c>
      <c r="F114" s="172">
        <v>68932</v>
      </c>
      <c r="G114" s="82">
        <v>74168</v>
      </c>
      <c r="H114" s="97">
        <v>70467</v>
      </c>
      <c r="I114" s="173">
        <v>59522</v>
      </c>
      <c r="J114" s="97">
        <v>56217</v>
      </c>
      <c r="K114" s="82">
        <v>63362</v>
      </c>
      <c r="L114" s="173">
        <v>60230</v>
      </c>
      <c r="M114" s="283">
        <v>125.9</v>
      </c>
      <c r="N114" s="93">
        <v>123.2</v>
      </c>
      <c r="O114" s="74">
        <f>IF(M114-N114=0,"-",(M114-N114)/N114*100)</f>
        <v>2.1915584415584437</v>
      </c>
      <c r="P114" s="92">
        <v>530.29999999999995</v>
      </c>
      <c r="Q114" s="93">
        <v>502.8</v>
      </c>
      <c r="R114" s="74">
        <f>IF(P114-Q114=0,"-",(P114-Q114)/Q114*100)</f>
        <v>5.4693715194908403</v>
      </c>
      <c r="S114" s="8"/>
      <c r="T114" s="8"/>
      <c r="U114" s="406"/>
      <c r="V114" s="8"/>
      <c r="W114" s="406"/>
      <c r="X114" s="8"/>
      <c r="Y114" s="8"/>
    </row>
    <row r="115" spans="1:25" ht="12.75">
      <c r="A115" s="67" t="s">
        <v>23</v>
      </c>
      <c r="B115" s="68"/>
      <c r="C115" s="80"/>
      <c r="D115" s="117" t="s">
        <v>24</v>
      </c>
      <c r="E115" s="171">
        <v>24431</v>
      </c>
      <c r="F115" s="172">
        <v>23743</v>
      </c>
      <c r="G115" s="82">
        <v>24631</v>
      </c>
      <c r="H115" s="97">
        <v>23414</v>
      </c>
      <c r="I115" s="173">
        <v>20642</v>
      </c>
      <c r="J115" s="97">
        <v>20053</v>
      </c>
      <c r="K115" s="82">
        <v>21042</v>
      </c>
      <c r="L115" s="173">
        <v>20013</v>
      </c>
      <c r="M115" s="283">
        <v>43.7</v>
      </c>
      <c r="N115" s="93">
        <v>42.4</v>
      </c>
      <c r="O115" s="74">
        <f>IF(M115-N115=0,"-",(M115-N115)/N115*100)</f>
        <v>3.0660377358490667</v>
      </c>
      <c r="P115" s="92">
        <v>180.2</v>
      </c>
      <c r="Q115" s="93">
        <v>170.8</v>
      </c>
      <c r="R115" s="74">
        <f>IF(P115-Q115=0,"-",(P115-Q115)/Q115*100)</f>
        <v>5.503512880562047</v>
      </c>
      <c r="S115" s="8"/>
      <c r="T115" s="8"/>
      <c r="U115" s="406"/>
      <c r="V115" s="233"/>
      <c r="W115" s="406"/>
      <c r="X115" s="8"/>
      <c r="Y115" s="8"/>
    </row>
    <row r="116" spans="1:25" ht="12.75">
      <c r="A116" s="78"/>
      <c r="B116" s="79" t="s">
        <v>25</v>
      </c>
      <c r="C116" s="80">
        <v>23.3</v>
      </c>
      <c r="D116" s="117" t="s">
        <v>26</v>
      </c>
      <c r="E116" s="171">
        <f t="shared" ref="E116:N116" si="26">E114+E115</f>
        <v>94879</v>
      </c>
      <c r="F116" s="172">
        <f t="shared" si="26"/>
        <v>92675</v>
      </c>
      <c r="G116" s="82">
        <f t="shared" si="26"/>
        <v>98799</v>
      </c>
      <c r="H116" s="97">
        <f t="shared" si="26"/>
        <v>93881</v>
      </c>
      <c r="I116" s="173">
        <f t="shared" si="26"/>
        <v>80164</v>
      </c>
      <c r="J116" s="97">
        <f t="shared" si="26"/>
        <v>76270</v>
      </c>
      <c r="K116" s="82">
        <f t="shared" si="26"/>
        <v>84404</v>
      </c>
      <c r="L116" s="173">
        <f t="shared" si="26"/>
        <v>80243</v>
      </c>
      <c r="M116" s="283">
        <f t="shared" si="26"/>
        <v>169.60000000000002</v>
      </c>
      <c r="N116" s="93">
        <f t="shared" si="26"/>
        <v>165.6</v>
      </c>
      <c r="O116" s="74">
        <f>IF(M116-N116=0,"-",(M116-N116)/N116*100)</f>
        <v>2.415458937198085</v>
      </c>
      <c r="P116" s="92">
        <f>P114+P115</f>
        <v>710.5</v>
      </c>
      <c r="Q116" s="93">
        <f>Q114+Q115</f>
        <v>673.6</v>
      </c>
      <c r="R116" s="74">
        <f>IF(P116-Q116=0,"-",(P116-Q116)/Q116*100)</f>
        <v>5.4780285035629417</v>
      </c>
      <c r="S116" s="8"/>
      <c r="T116" s="86">
        <f>+P116*1000000/C116/366</f>
        <v>83315.743802622004</v>
      </c>
      <c r="U116" s="412">
        <f>+T116-K116</f>
        <v>-1088.2561973779957</v>
      </c>
      <c r="V116" s="233">
        <f>+P116*1000000/C116/365</f>
        <v>83544.006114410018</v>
      </c>
      <c r="W116" s="406">
        <f>+V116-K116</f>
        <v>-859.9938855899818</v>
      </c>
      <c r="X116" s="8"/>
      <c r="Y116" s="8"/>
    </row>
    <row r="117" spans="1:25" ht="12.75">
      <c r="A117" s="52"/>
      <c r="B117" s="9"/>
      <c r="C117" s="80"/>
      <c r="D117" s="53"/>
      <c r="E117" s="272"/>
      <c r="F117" s="354"/>
      <c r="G117" s="95"/>
      <c r="H117" s="113"/>
      <c r="I117" s="264"/>
      <c r="J117" s="113"/>
      <c r="K117" s="95"/>
      <c r="L117" s="264"/>
      <c r="M117" s="283"/>
      <c r="N117" s="93"/>
      <c r="O117" s="436"/>
      <c r="P117" s="108"/>
      <c r="Q117" s="93"/>
      <c r="R117" s="436"/>
      <c r="S117" s="8"/>
      <c r="T117" s="8"/>
      <c r="U117" s="406"/>
      <c r="V117" s="8"/>
      <c r="W117" s="406"/>
      <c r="X117" s="8"/>
      <c r="Y117" s="8"/>
    </row>
    <row r="118" spans="1:25" ht="12.75">
      <c r="A118" s="67" t="s">
        <v>165</v>
      </c>
      <c r="B118" s="100"/>
      <c r="C118" s="101" t="s">
        <v>23</v>
      </c>
      <c r="D118" s="117" t="s">
        <v>20</v>
      </c>
      <c r="E118" s="171">
        <v>154513</v>
      </c>
      <c r="F118" s="172">
        <v>151013</v>
      </c>
      <c r="G118" s="95">
        <v>166542</v>
      </c>
      <c r="H118" s="97">
        <v>159699</v>
      </c>
      <c r="I118" s="173">
        <v>24219</v>
      </c>
      <c r="J118" s="97">
        <v>23379</v>
      </c>
      <c r="K118" s="82">
        <v>27311</v>
      </c>
      <c r="L118" s="173">
        <v>26217</v>
      </c>
      <c r="M118" s="283">
        <v>399.7</v>
      </c>
      <c r="N118" s="93">
        <v>385.9</v>
      </c>
      <c r="O118" s="74">
        <f>IF(M118-N118=0,"-",(M118-N118)/N118*100)</f>
        <v>3.5760559730500159</v>
      </c>
      <c r="P118" s="92">
        <v>1793.2</v>
      </c>
      <c r="Q118" s="93">
        <v>1716.9</v>
      </c>
      <c r="R118" s="74">
        <f>IF(P118-Q118=0,"-",(P118-Q118)/Q118*100)</f>
        <v>4.4440561477080749</v>
      </c>
      <c r="S118" s="8"/>
      <c r="T118" s="8"/>
      <c r="U118" s="406"/>
      <c r="V118" s="8"/>
      <c r="W118" s="406"/>
      <c r="X118" s="8"/>
      <c r="Y118" s="8"/>
    </row>
    <row r="119" spans="1:25" ht="12.75">
      <c r="A119" s="67" t="s">
        <v>166</v>
      </c>
      <c r="B119" s="68"/>
      <c r="C119" s="80"/>
      <c r="D119" s="117" t="s">
        <v>24</v>
      </c>
      <c r="E119" s="82">
        <v>53860</v>
      </c>
      <c r="F119" s="97">
        <v>52031</v>
      </c>
      <c r="G119" s="95">
        <v>54504</v>
      </c>
      <c r="H119" s="97">
        <v>52065</v>
      </c>
      <c r="I119" s="173">
        <v>10392</v>
      </c>
      <c r="J119" s="97">
        <v>9739</v>
      </c>
      <c r="K119" s="82">
        <v>10477</v>
      </c>
      <c r="L119" s="173">
        <v>9947</v>
      </c>
      <c r="M119" s="283">
        <v>171.5</v>
      </c>
      <c r="N119" s="93">
        <v>160.69999999999999</v>
      </c>
      <c r="O119" s="74">
        <f>IF(M119-N119=0,"-",(M119-N119)/N119*100)</f>
        <v>6.7205973864343571</v>
      </c>
      <c r="P119" s="92">
        <v>687.9</v>
      </c>
      <c r="Q119" s="93">
        <v>651.1</v>
      </c>
      <c r="R119" s="74">
        <f>IF(P119-Q119=0,"-",(P119-Q119)/Q119*100)</f>
        <v>5.6519735831669404</v>
      </c>
      <c r="S119" s="8"/>
      <c r="T119" s="8"/>
      <c r="U119" s="406"/>
      <c r="V119" s="8"/>
      <c r="W119" s="406"/>
      <c r="X119" s="8"/>
      <c r="Y119" s="8"/>
    </row>
    <row r="120" spans="1:25" ht="12.75">
      <c r="A120" s="67" t="s">
        <v>167</v>
      </c>
      <c r="B120" s="79" t="s">
        <v>25</v>
      </c>
      <c r="C120" s="80">
        <v>180.3</v>
      </c>
      <c r="D120" s="117" t="s">
        <v>26</v>
      </c>
      <c r="E120" s="82">
        <f t="shared" ref="E120:N120" si="27">E118+E119</f>
        <v>208373</v>
      </c>
      <c r="F120" s="97">
        <f t="shared" si="27"/>
        <v>203044</v>
      </c>
      <c r="G120" s="95">
        <f t="shared" si="27"/>
        <v>221046</v>
      </c>
      <c r="H120" s="97">
        <f t="shared" si="27"/>
        <v>211764</v>
      </c>
      <c r="I120" s="173">
        <f t="shared" si="27"/>
        <v>34611</v>
      </c>
      <c r="J120" s="97">
        <f t="shared" si="27"/>
        <v>33118</v>
      </c>
      <c r="K120" s="82">
        <f t="shared" si="27"/>
        <v>37788</v>
      </c>
      <c r="L120" s="173">
        <f t="shared" si="27"/>
        <v>36164</v>
      </c>
      <c r="M120" s="283">
        <f t="shared" si="27"/>
        <v>571.20000000000005</v>
      </c>
      <c r="N120" s="93">
        <f t="shared" si="27"/>
        <v>546.59999999999991</v>
      </c>
      <c r="O120" s="74">
        <f>IF(M120-N120=0,"-",(M120-N120)/N120*100)</f>
        <v>4.5005488474204425</v>
      </c>
      <c r="P120" s="92">
        <f>P118+P119</f>
        <v>2481.1</v>
      </c>
      <c r="Q120" s="93">
        <f>Q118+Q119</f>
        <v>2368</v>
      </c>
      <c r="R120" s="74">
        <f>IF(P120-Q120=0,"-",(P120-Q120)/Q120*100)</f>
        <v>4.776182432432428</v>
      </c>
      <c r="S120" s="8"/>
      <c r="T120" s="86">
        <f>+P120*1000000/C120/366</f>
        <v>37598.234878723677</v>
      </c>
      <c r="U120" s="459">
        <f>+T120-K120</f>
        <v>-189.76512127632304</v>
      </c>
      <c r="V120" s="233">
        <f>+P120*1000000/C120/365</f>
        <v>37701.243741405109</v>
      </c>
      <c r="W120" s="411">
        <f>+V120-K120</f>
        <v>-86.756258594890824</v>
      </c>
      <c r="X120" s="8"/>
      <c r="Y120" s="8"/>
    </row>
    <row r="121" spans="1:25" ht="12.75">
      <c r="A121" s="52"/>
      <c r="B121" s="9"/>
      <c r="C121" s="80"/>
      <c r="D121" s="53"/>
      <c r="E121" s="95"/>
      <c r="F121" s="113"/>
      <c r="G121" s="95"/>
      <c r="H121" s="113"/>
      <c r="I121" s="264"/>
      <c r="J121" s="113"/>
      <c r="K121" s="95"/>
      <c r="L121" s="264"/>
      <c r="M121" s="283"/>
      <c r="N121" s="93"/>
      <c r="O121" s="436"/>
      <c r="P121" s="108"/>
      <c r="Q121" s="93"/>
      <c r="R121" s="436"/>
      <c r="S121" s="8"/>
      <c r="T121" s="8"/>
      <c r="U121" s="406"/>
      <c r="V121" s="8"/>
      <c r="W121" s="406"/>
      <c r="X121" s="8"/>
      <c r="Y121" s="8"/>
    </row>
    <row r="122" spans="1:25" ht="12.75">
      <c r="A122" s="67" t="s">
        <v>96</v>
      </c>
      <c r="B122" s="68"/>
      <c r="C122" s="80"/>
      <c r="D122" s="117" t="s">
        <v>20</v>
      </c>
      <c r="E122" s="426">
        <v>43221</v>
      </c>
      <c r="F122" s="427">
        <v>43051</v>
      </c>
      <c r="G122" s="426">
        <v>43420</v>
      </c>
      <c r="H122" s="427">
        <v>42166</v>
      </c>
      <c r="I122" s="428">
        <v>16240</v>
      </c>
      <c r="J122" s="427">
        <v>16307</v>
      </c>
      <c r="K122" s="426">
        <v>17128</v>
      </c>
      <c r="L122" s="428">
        <v>16887</v>
      </c>
      <c r="M122" s="283">
        <v>122.8</v>
      </c>
      <c r="N122" s="93">
        <v>123.3</v>
      </c>
      <c r="O122" s="74">
        <f>SUM(M122/N122-1)*100</f>
        <v>-0.40551500405514584</v>
      </c>
      <c r="P122" s="92">
        <v>515.29999999999995</v>
      </c>
      <c r="Q122" s="93">
        <v>506.6</v>
      </c>
      <c r="R122" s="74">
        <f>SUM(P122/Q122-1)*100</f>
        <v>1.7173312277931174</v>
      </c>
      <c r="S122" s="8"/>
      <c r="T122" s="8"/>
      <c r="U122" s="406"/>
      <c r="V122" s="8"/>
      <c r="W122" s="406"/>
      <c r="X122" s="8"/>
      <c r="Y122" s="8"/>
    </row>
    <row r="123" spans="1:25" ht="12.75">
      <c r="A123" s="291" t="s">
        <v>168</v>
      </c>
      <c r="B123" s="68"/>
      <c r="C123" s="80"/>
      <c r="D123" s="117" t="s">
        <v>24</v>
      </c>
      <c r="E123" s="426">
        <v>10278</v>
      </c>
      <c r="F123" s="427">
        <v>10484</v>
      </c>
      <c r="G123" s="426">
        <v>10371</v>
      </c>
      <c r="H123" s="427">
        <v>10167</v>
      </c>
      <c r="I123" s="428">
        <v>3543</v>
      </c>
      <c r="J123" s="427">
        <v>3573</v>
      </c>
      <c r="K123" s="426">
        <v>3599</v>
      </c>
      <c r="L123" s="428">
        <v>3518</v>
      </c>
      <c r="M123" s="283">
        <v>26.8</v>
      </c>
      <c r="N123" s="93">
        <v>27</v>
      </c>
      <c r="O123" s="74">
        <f>SUM(M123/N123-1)*100</f>
        <v>-0.74074074074074181</v>
      </c>
      <c r="P123" s="92">
        <v>108.3</v>
      </c>
      <c r="Q123" s="93">
        <v>105.5</v>
      </c>
      <c r="R123" s="74">
        <f>SUM(P123/Q123-1)*100</f>
        <v>2.6540284360189625</v>
      </c>
      <c r="S123" s="8"/>
      <c r="T123" s="8"/>
      <c r="U123" s="406"/>
      <c r="V123" s="8"/>
      <c r="W123" s="406"/>
      <c r="X123" s="8"/>
      <c r="Y123" s="8"/>
    </row>
    <row r="124" spans="1:25" ht="12.75">
      <c r="A124" s="67"/>
      <c r="B124" s="79" t="s">
        <v>25</v>
      </c>
      <c r="C124" s="80">
        <v>82.2</v>
      </c>
      <c r="D124" s="117" t="s">
        <v>26</v>
      </c>
      <c r="E124" s="426">
        <f t="shared" ref="E124:N124" si="28">+E122+E123</f>
        <v>53499</v>
      </c>
      <c r="F124" s="427">
        <f t="shared" si="28"/>
        <v>53535</v>
      </c>
      <c r="G124" s="426">
        <f t="shared" si="28"/>
        <v>53791</v>
      </c>
      <c r="H124" s="427">
        <f t="shared" si="28"/>
        <v>52333</v>
      </c>
      <c r="I124" s="428">
        <f t="shared" si="28"/>
        <v>19783</v>
      </c>
      <c r="J124" s="427">
        <f t="shared" si="28"/>
        <v>19880</v>
      </c>
      <c r="K124" s="426">
        <f t="shared" si="28"/>
        <v>20727</v>
      </c>
      <c r="L124" s="428">
        <f t="shared" si="28"/>
        <v>20405</v>
      </c>
      <c r="M124" s="283">
        <f t="shared" si="28"/>
        <v>149.6</v>
      </c>
      <c r="N124" s="93">
        <f t="shared" si="28"/>
        <v>150.30000000000001</v>
      </c>
      <c r="O124" s="74">
        <f>IF(M124-N124=0,"-",(M124-N124)/N124*100)</f>
        <v>-0.46573519627412979</v>
      </c>
      <c r="P124" s="92">
        <f>+P122+P123</f>
        <v>623.59999999999991</v>
      </c>
      <c r="Q124" s="93">
        <f>+Q122+Q123</f>
        <v>612.1</v>
      </c>
      <c r="R124" s="74">
        <f>IF(P124-Q124=0,"-",(P124-Q124)/Q124*100)</f>
        <v>1.8787779774546456</v>
      </c>
      <c r="S124" s="8"/>
      <c r="T124" s="86">
        <f>+P124*1000000/C124/366</f>
        <v>20727.799715474714</v>
      </c>
      <c r="U124" s="406">
        <f>+T124-K124</f>
        <v>0.79971547471359372</v>
      </c>
      <c r="V124" s="233">
        <f>+P124*1000000/C124/365</f>
        <v>20784.588207845878</v>
      </c>
      <c r="W124" s="406">
        <f>+V124-K124</f>
        <v>57.58820784587806</v>
      </c>
      <c r="X124" s="8"/>
      <c r="Y124" s="8"/>
    </row>
    <row r="125" spans="1:25" ht="12.75">
      <c r="A125" s="52"/>
      <c r="B125" s="9"/>
      <c r="C125" s="80"/>
      <c r="D125" s="53"/>
      <c r="E125" s="426"/>
      <c r="F125" s="427"/>
      <c r="G125" s="426"/>
      <c r="H125" s="427"/>
      <c r="I125" s="428"/>
      <c r="J125" s="427"/>
      <c r="K125" s="426"/>
      <c r="L125" s="428"/>
      <c r="M125" s="283"/>
      <c r="N125" s="93"/>
      <c r="O125" s="436"/>
      <c r="P125" s="108"/>
      <c r="Q125" s="93"/>
      <c r="R125" s="436"/>
      <c r="S125" s="8"/>
      <c r="T125" s="8"/>
      <c r="U125" s="406"/>
      <c r="V125" s="8"/>
      <c r="W125" s="406"/>
      <c r="X125" s="8"/>
      <c r="Y125" s="8"/>
    </row>
    <row r="126" spans="1:25" ht="12.75">
      <c r="A126" s="67" t="s">
        <v>98</v>
      </c>
      <c r="B126" s="68"/>
      <c r="C126" s="80"/>
      <c r="D126" s="117" t="s">
        <v>20</v>
      </c>
      <c r="E126" s="426">
        <v>19586</v>
      </c>
      <c r="F126" s="427">
        <v>19431</v>
      </c>
      <c r="G126" s="426">
        <v>23698</v>
      </c>
      <c r="H126" s="427">
        <v>23422</v>
      </c>
      <c r="I126" s="428">
        <v>8780</v>
      </c>
      <c r="J126" s="427">
        <v>8437</v>
      </c>
      <c r="K126" s="426">
        <v>12381</v>
      </c>
      <c r="L126" s="428">
        <v>12144</v>
      </c>
      <c r="M126" s="283">
        <v>81.7</v>
      </c>
      <c r="N126" s="93">
        <v>78.599999999999994</v>
      </c>
      <c r="O126" s="74">
        <f>SUM(M126/N126-1)*100</f>
        <v>3.9440203562341125</v>
      </c>
      <c r="P126" s="92">
        <v>458.6</v>
      </c>
      <c r="Q126" s="93">
        <v>448.6</v>
      </c>
      <c r="R126" s="74">
        <f>SUM(P126/Q126-1)*100</f>
        <v>2.2291573785109264</v>
      </c>
      <c r="S126" s="8"/>
      <c r="T126" s="8"/>
      <c r="U126" s="406"/>
      <c r="V126" s="8"/>
      <c r="W126" s="406"/>
      <c r="X126" s="8"/>
      <c r="Y126" s="8"/>
    </row>
    <row r="127" spans="1:25" ht="12.75">
      <c r="A127" s="52"/>
      <c r="B127" s="9"/>
      <c r="C127" s="80"/>
      <c r="D127" s="117" t="s">
        <v>24</v>
      </c>
      <c r="E127" s="426">
        <v>8091</v>
      </c>
      <c r="F127" s="427">
        <v>8726</v>
      </c>
      <c r="G127" s="426">
        <v>8822</v>
      </c>
      <c r="H127" s="427">
        <v>9031</v>
      </c>
      <c r="I127" s="428">
        <v>5381</v>
      </c>
      <c r="J127" s="427">
        <v>5794</v>
      </c>
      <c r="K127" s="426">
        <v>5985</v>
      </c>
      <c r="L127" s="428">
        <v>6134</v>
      </c>
      <c r="M127" s="283">
        <v>50.1</v>
      </c>
      <c r="N127" s="93">
        <v>53.9</v>
      </c>
      <c r="O127" s="74">
        <f>SUM(M127/N127-1)*100</f>
        <v>-7.0500927643784683</v>
      </c>
      <c r="P127" s="92">
        <v>221.7</v>
      </c>
      <c r="Q127" s="93">
        <v>226.6</v>
      </c>
      <c r="R127" s="74">
        <f>SUM(P127/Q127-1)*100</f>
        <v>-2.1624007060900285</v>
      </c>
      <c r="S127" s="8"/>
      <c r="T127" s="8"/>
      <c r="U127" s="406"/>
      <c r="V127" s="8"/>
      <c r="W127" s="406"/>
      <c r="X127" s="8"/>
      <c r="Y127" s="8"/>
    </row>
    <row r="128" spans="1:25" ht="12.75">
      <c r="A128" s="67"/>
      <c r="B128" s="79" t="s">
        <v>25</v>
      </c>
      <c r="C128" s="80">
        <v>101.2</v>
      </c>
      <c r="D128" s="117" t="s">
        <v>26</v>
      </c>
      <c r="E128" s="426">
        <f t="shared" ref="E128:N128" si="29">+E126+E127</f>
        <v>27677</v>
      </c>
      <c r="F128" s="427">
        <f t="shared" si="29"/>
        <v>28157</v>
      </c>
      <c r="G128" s="426">
        <f t="shared" si="29"/>
        <v>32520</v>
      </c>
      <c r="H128" s="427">
        <f t="shared" si="29"/>
        <v>32453</v>
      </c>
      <c r="I128" s="428">
        <f t="shared" si="29"/>
        <v>14161</v>
      </c>
      <c r="J128" s="427">
        <f t="shared" si="29"/>
        <v>14231</v>
      </c>
      <c r="K128" s="426">
        <f t="shared" si="29"/>
        <v>18366</v>
      </c>
      <c r="L128" s="428">
        <f t="shared" si="29"/>
        <v>18278</v>
      </c>
      <c r="M128" s="283">
        <f t="shared" si="29"/>
        <v>131.80000000000001</v>
      </c>
      <c r="N128" s="93">
        <f t="shared" si="29"/>
        <v>132.5</v>
      </c>
      <c r="O128" s="74">
        <f>IF(M128-N128=0,"-",(M128-N128)/N128*100)</f>
        <v>-0.52830188679244428</v>
      </c>
      <c r="P128" s="92">
        <f>+P126+P127</f>
        <v>680.3</v>
      </c>
      <c r="Q128" s="93">
        <f>+Q126+Q127</f>
        <v>675.2</v>
      </c>
      <c r="R128" s="74">
        <f>IF(P128-Q128=0,"-",(P128-Q128)/Q128*100)</f>
        <v>0.75533175355448878</v>
      </c>
      <c r="S128" s="8"/>
      <c r="T128" s="86">
        <f>+P128*1000000/C128/366</f>
        <v>18367.027365601847</v>
      </c>
      <c r="U128" s="406">
        <f>+T128-K128</f>
        <v>1.0273656018471229</v>
      </c>
      <c r="V128" s="233">
        <f>+P128*1000000/C128/365</f>
        <v>18417.347988521306</v>
      </c>
      <c r="W128" s="406">
        <f>+V128-K128</f>
        <v>51.347988521305524</v>
      </c>
      <c r="X128" s="8"/>
      <c r="Y128" s="8"/>
    </row>
    <row r="129" spans="1:25" ht="12.75">
      <c r="A129" s="52"/>
      <c r="B129" s="9"/>
      <c r="C129" s="80"/>
      <c r="D129" s="53"/>
      <c r="E129" s="95"/>
      <c r="F129" s="113"/>
      <c r="G129" s="95"/>
      <c r="H129" s="113"/>
      <c r="I129" s="264"/>
      <c r="J129" s="113"/>
      <c r="K129" s="95"/>
      <c r="L129" s="264"/>
      <c r="M129" s="283"/>
      <c r="N129" s="93"/>
      <c r="O129" s="436"/>
      <c r="P129" s="108"/>
      <c r="Q129" s="93"/>
      <c r="R129" s="436"/>
      <c r="S129" s="8"/>
      <c r="T129" s="8"/>
      <c r="U129" s="406"/>
      <c r="V129" s="8"/>
      <c r="W129" s="406"/>
      <c r="X129" s="8"/>
      <c r="Y129" s="8"/>
    </row>
    <row r="130" spans="1:25" ht="12.75">
      <c r="A130" s="67" t="s">
        <v>100</v>
      </c>
      <c r="B130" s="68"/>
      <c r="C130" s="101" t="s">
        <v>23</v>
      </c>
      <c r="D130" s="117" t="s">
        <v>20</v>
      </c>
      <c r="E130" s="82">
        <v>70764</v>
      </c>
      <c r="F130" s="97">
        <v>67641</v>
      </c>
      <c r="G130" s="82">
        <v>70872</v>
      </c>
      <c r="H130" s="97">
        <v>68263</v>
      </c>
      <c r="I130" s="173">
        <v>22421</v>
      </c>
      <c r="J130" s="97">
        <v>21503</v>
      </c>
      <c r="K130" s="82">
        <v>23322</v>
      </c>
      <c r="L130" s="173">
        <v>22587</v>
      </c>
      <c r="M130" s="283">
        <v>339.6</v>
      </c>
      <c r="N130" s="93">
        <v>325.7</v>
      </c>
      <c r="O130" s="74">
        <f>IF(M130-N130=0,"-",(M130-N130)/N130*100)</f>
        <v>4.2677310408351348</v>
      </c>
      <c r="P130" s="92">
        <v>1405.2</v>
      </c>
      <c r="Q130" s="93">
        <v>1357.2</v>
      </c>
      <c r="R130" s="74">
        <f>IF(P130-Q130=0,"-",(P130-Q130)/Q130*100)</f>
        <v>3.5366931918656057</v>
      </c>
      <c r="S130" s="8"/>
      <c r="T130" s="8"/>
      <c r="U130" s="406"/>
      <c r="V130" s="8"/>
      <c r="W130" s="406"/>
      <c r="X130" s="8"/>
      <c r="Y130" s="8"/>
    </row>
    <row r="131" spans="1:25" ht="12.75">
      <c r="A131" s="52"/>
      <c r="B131" s="9"/>
      <c r="C131" s="80"/>
      <c r="D131" s="117" t="s">
        <v>24</v>
      </c>
      <c r="E131" s="82">
        <v>28879</v>
      </c>
      <c r="F131" s="97">
        <v>27066</v>
      </c>
      <c r="G131" s="82">
        <v>27982</v>
      </c>
      <c r="H131" s="97">
        <v>26527</v>
      </c>
      <c r="I131" s="173">
        <v>12060</v>
      </c>
      <c r="J131" s="97">
        <v>11175</v>
      </c>
      <c r="K131" s="82">
        <v>11641</v>
      </c>
      <c r="L131" s="173">
        <v>10995</v>
      </c>
      <c r="M131" s="283">
        <v>182.7</v>
      </c>
      <c r="N131" s="93">
        <v>169.3</v>
      </c>
      <c r="O131" s="74">
        <f>IF(M131-N131=0,"-",(M131-N131)/N131*100)</f>
        <v>7.9149438865918356</v>
      </c>
      <c r="P131" s="92">
        <v>701.4</v>
      </c>
      <c r="Q131" s="93">
        <v>660.7</v>
      </c>
      <c r="R131" s="74">
        <f>IF(P131-Q131=0,"-",(P131-Q131)/Q131*100)</f>
        <v>6.160133192069007</v>
      </c>
      <c r="S131" s="8"/>
      <c r="T131" s="8"/>
      <c r="U131" s="406"/>
      <c r="V131" s="8"/>
      <c r="W131" s="406"/>
      <c r="X131" s="8"/>
      <c r="Y131" s="8"/>
    </row>
    <row r="132" spans="1:25" ht="12.75">
      <c r="A132" s="78"/>
      <c r="B132" s="79" t="s">
        <v>25</v>
      </c>
      <c r="C132" s="80">
        <v>164.9</v>
      </c>
      <c r="D132" s="117" t="s">
        <v>26</v>
      </c>
      <c r="E132" s="82">
        <f t="shared" ref="E132:N132" si="30">E130+E131</f>
        <v>99643</v>
      </c>
      <c r="F132" s="97">
        <f t="shared" si="30"/>
        <v>94707</v>
      </c>
      <c r="G132" s="82">
        <f t="shared" si="30"/>
        <v>98854</v>
      </c>
      <c r="H132" s="97">
        <f t="shared" si="30"/>
        <v>94790</v>
      </c>
      <c r="I132" s="173">
        <f t="shared" si="30"/>
        <v>34481</v>
      </c>
      <c r="J132" s="97">
        <f t="shared" si="30"/>
        <v>32678</v>
      </c>
      <c r="K132" s="82">
        <f t="shared" si="30"/>
        <v>34963</v>
      </c>
      <c r="L132" s="173">
        <f t="shared" si="30"/>
        <v>33582</v>
      </c>
      <c r="M132" s="283">
        <f t="shared" si="30"/>
        <v>522.29999999999995</v>
      </c>
      <c r="N132" s="93">
        <f t="shared" si="30"/>
        <v>495</v>
      </c>
      <c r="O132" s="74">
        <f>IF(M132-N132=0,"-",(M132-N132)/N132*100)</f>
        <v>5.5151515151515067</v>
      </c>
      <c r="P132" s="92">
        <f>P130+P131</f>
        <v>2106.6</v>
      </c>
      <c r="Q132" s="93">
        <f>Q130+Q131</f>
        <v>2017.9</v>
      </c>
      <c r="R132" s="74">
        <f>IF(P132-Q132=0,"-",(P132-Q132)/Q132*100)</f>
        <v>4.395658853263285</v>
      </c>
      <c r="S132" s="8"/>
      <c r="T132" s="86">
        <f>+P132*1000000/C132/366</f>
        <v>34904.413007386494</v>
      </c>
      <c r="U132" s="459">
        <f>+T132-K132</f>
        <v>-58.586992613505572</v>
      </c>
      <c r="V132" s="233">
        <f>+P132*1000000/C132/365</f>
        <v>35000.041536173849</v>
      </c>
      <c r="W132" s="459">
        <f>+V132-K132</f>
        <v>37.041536173848726</v>
      </c>
      <c r="X132" s="8"/>
      <c r="Y132" s="8"/>
    </row>
    <row r="133" spans="1:25" ht="12.75">
      <c r="A133" s="52"/>
      <c r="B133" s="9"/>
      <c r="C133" s="80"/>
      <c r="D133" s="53"/>
      <c r="E133" s="95"/>
      <c r="F133" s="113"/>
      <c r="G133" s="95"/>
      <c r="H133" s="113"/>
      <c r="I133" s="264"/>
      <c r="J133" s="113"/>
      <c r="K133" s="95"/>
      <c r="L133" s="264"/>
      <c r="M133" s="283"/>
      <c r="N133" s="93"/>
      <c r="O133" s="436"/>
      <c r="P133" s="108"/>
      <c r="Q133" s="93"/>
      <c r="R133" s="436"/>
      <c r="S133" s="8"/>
      <c r="T133" s="8"/>
      <c r="U133" s="406"/>
      <c r="V133" s="8"/>
      <c r="W133" s="406"/>
      <c r="X133" s="8"/>
      <c r="Y133" s="8"/>
    </row>
    <row r="134" spans="1:25" ht="12.75">
      <c r="A134" s="67" t="s">
        <v>169</v>
      </c>
      <c r="B134" s="68"/>
      <c r="C134" s="101" t="s">
        <v>23</v>
      </c>
      <c r="D134" s="117" t="s">
        <v>20</v>
      </c>
      <c r="E134" s="82">
        <v>45526</v>
      </c>
      <c r="F134" s="97">
        <v>42477</v>
      </c>
      <c r="G134" s="82">
        <v>45472</v>
      </c>
      <c r="H134" s="97">
        <v>42830</v>
      </c>
      <c r="I134" s="173">
        <v>21201</v>
      </c>
      <c r="J134" s="97">
        <v>19082</v>
      </c>
      <c r="K134" s="82">
        <v>21532</v>
      </c>
      <c r="L134" s="173">
        <v>20362</v>
      </c>
      <c r="M134" s="283">
        <v>146.30000000000001</v>
      </c>
      <c r="N134" s="93">
        <v>131.69999999999999</v>
      </c>
      <c r="O134" s="74">
        <f>IF(M134-N134=0,"-",(M134-N134)/N134*100)</f>
        <v>11.085801063022039</v>
      </c>
      <c r="P134" s="92">
        <v>591</v>
      </c>
      <c r="Q134" s="93">
        <v>557.4</v>
      </c>
      <c r="R134" s="74">
        <f>IF(P134-Q134=0,"-",(P134-Q134)/Q134*100)</f>
        <v>6.0279870828848265</v>
      </c>
      <c r="S134" s="8"/>
      <c r="T134" s="8"/>
      <c r="U134" s="406"/>
      <c r="V134" s="8"/>
      <c r="W134" s="406"/>
      <c r="X134" s="8"/>
      <c r="Y134" s="8"/>
    </row>
    <row r="135" spans="1:25" ht="12.75">
      <c r="A135" s="67" t="s">
        <v>102</v>
      </c>
      <c r="B135" s="68" t="s">
        <v>23</v>
      </c>
      <c r="C135" s="80"/>
      <c r="D135" s="117" t="s">
        <v>24</v>
      </c>
      <c r="E135" s="82">
        <v>18891</v>
      </c>
      <c r="F135" s="97">
        <v>17513</v>
      </c>
      <c r="G135" s="82">
        <v>18372</v>
      </c>
      <c r="H135" s="97">
        <v>17169</v>
      </c>
      <c r="I135" s="173">
        <v>11684</v>
      </c>
      <c r="J135" s="97">
        <v>10684</v>
      </c>
      <c r="K135" s="82">
        <v>11368</v>
      </c>
      <c r="L135" s="173">
        <v>10596</v>
      </c>
      <c r="M135" s="283">
        <v>80.599999999999994</v>
      </c>
      <c r="N135" s="93">
        <v>73.7</v>
      </c>
      <c r="O135" s="74">
        <f>IF(M135-N135=0,"-",(M135-N135)/N135*100)</f>
        <v>9.3622795115332309</v>
      </c>
      <c r="P135" s="92">
        <v>312</v>
      </c>
      <c r="Q135" s="93">
        <v>290</v>
      </c>
      <c r="R135" s="74">
        <f>IF(P135-Q135=0,"-",(P135-Q135)/Q135*100)</f>
        <v>7.5862068965517242</v>
      </c>
      <c r="S135" s="8"/>
      <c r="T135" s="8"/>
      <c r="U135" s="406"/>
      <c r="V135" s="8"/>
      <c r="W135" s="406"/>
      <c r="X135" s="8"/>
      <c r="Y135" s="8"/>
    </row>
    <row r="136" spans="1:25" ht="12.75">
      <c r="A136" s="78"/>
      <c r="B136" s="79" t="s">
        <v>25</v>
      </c>
      <c r="C136" s="80">
        <v>88.6</v>
      </c>
      <c r="D136" s="117" t="s">
        <v>26</v>
      </c>
      <c r="E136" s="82">
        <f t="shared" ref="E136:N136" si="31">E134+E135</f>
        <v>64417</v>
      </c>
      <c r="F136" s="97">
        <f t="shared" si="31"/>
        <v>59990</v>
      </c>
      <c r="G136" s="82">
        <f t="shared" si="31"/>
        <v>63844</v>
      </c>
      <c r="H136" s="97">
        <f t="shared" si="31"/>
        <v>59999</v>
      </c>
      <c r="I136" s="173">
        <f t="shared" si="31"/>
        <v>32885</v>
      </c>
      <c r="J136" s="97">
        <f t="shared" si="31"/>
        <v>29766</v>
      </c>
      <c r="K136" s="82">
        <f t="shared" si="31"/>
        <v>32900</v>
      </c>
      <c r="L136" s="173">
        <f t="shared" si="31"/>
        <v>30958</v>
      </c>
      <c r="M136" s="283">
        <f t="shared" si="31"/>
        <v>226.9</v>
      </c>
      <c r="N136" s="93">
        <f t="shared" si="31"/>
        <v>205.39999999999998</v>
      </c>
      <c r="O136" s="74">
        <f>IF(M136-N136=0,"-",(M136-N136)/N136*100)</f>
        <v>10.467380720545293</v>
      </c>
      <c r="P136" s="92">
        <f>P134+P135</f>
        <v>903</v>
      </c>
      <c r="Q136" s="93">
        <f>Q134+Q135</f>
        <v>847.4</v>
      </c>
      <c r="R136" s="74">
        <f>IF(P136-Q136=0,"-",(P136-Q136)/Q136*100)</f>
        <v>6.5612461647392051</v>
      </c>
      <c r="S136" s="8"/>
      <c r="T136" s="86">
        <f>+P136*1000000/C136/366</f>
        <v>27846.64915072346</v>
      </c>
      <c r="U136" s="412">
        <f>+T136-K136</f>
        <v>-5053.3508492765395</v>
      </c>
      <c r="V136" s="233">
        <f>+P136*1000000/C136/365</f>
        <v>27922.941340177495</v>
      </c>
      <c r="W136" s="406">
        <f>+V136-K136</f>
        <v>-4977.0586598225054</v>
      </c>
      <c r="X136" s="8" t="s">
        <v>103</v>
      </c>
      <c r="Y136" s="8"/>
    </row>
    <row r="137" spans="1:25" ht="12.75">
      <c r="A137" s="52"/>
      <c r="B137" s="9"/>
      <c r="C137" s="80"/>
      <c r="D137" s="53"/>
      <c r="E137" s="95"/>
      <c r="F137" s="113"/>
      <c r="G137" s="95"/>
      <c r="H137" s="113"/>
      <c r="I137" s="264"/>
      <c r="J137" s="113"/>
      <c r="K137" s="95"/>
      <c r="L137" s="264"/>
      <c r="M137" s="283"/>
      <c r="N137" s="93"/>
      <c r="O137" s="436"/>
      <c r="P137" s="108"/>
      <c r="Q137" s="93"/>
      <c r="R137" s="436"/>
      <c r="S137" s="8"/>
      <c r="T137" s="8"/>
      <c r="U137" s="406"/>
      <c r="V137" s="8"/>
      <c r="W137" s="406"/>
      <c r="X137" s="8"/>
      <c r="Y137" s="8"/>
    </row>
    <row r="138" spans="1:25" ht="12.75">
      <c r="A138" s="67" t="s">
        <v>105</v>
      </c>
      <c r="B138" s="68"/>
      <c r="C138" s="101" t="s">
        <v>23</v>
      </c>
      <c r="D138" s="117" t="s">
        <v>20</v>
      </c>
      <c r="E138" s="82">
        <v>51646</v>
      </c>
      <c r="F138" s="97">
        <v>50240</v>
      </c>
      <c r="G138" s="82">
        <v>62859</v>
      </c>
      <c r="H138" s="97">
        <v>61756</v>
      </c>
      <c r="I138" s="173">
        <v>19287</v>
      </c>
      <c r="J138" s="97">
        <v>18933</v>
      </c>
      <c r="K138" s="82">
        <v>24198</v>
      </c>
      <c r="L138" s="173">
        <v>24132</v>
      </c>
      <c r="M138" s="283">
        <v>201</v>
      </c>
      <c r="N138" s="93">
        <v>197.3</v>
      </c>
      <c r="O138" s="74">
        <f>IF(M138-N138=0,"-",(M138-N138)/N138*100)</f>
        <v>1.8753167764825078</v>
      </c>
      <c r="P138" s="92">
        <v>1000.7</v>
      </c>
      <c r="Q138" s="93">
        <v>998</v>
      </c>
      <c r="R138" s="74">
        <f>IF(P138-Q138=0,"-",(P138-Q138)/Q138*100)</f>
        <v>0.2705410821643332</v>
      </c>
      <c r="S138" s="8"/>
      <c r="T138" s="8"/>
      <c r="U138" s="406"/>
      <c r="V138" s="8"/>
      <c r="W138" s="406"/>
      <c r="X138" s="8"/>
      <c r="Y138" s="8"/>
    </row>
    <row r="139" spans="1:25" ht="12.75">
      <c r="A139" s="52"/>
      <c r="B139" s="9"/>
      <c r="C139" s="80"/>
      <c r="D139" s="117" t="s">
        <v>24</v>
      </c>
      <c r="E139" s="82">
        <v>11871</v>
      </c>
      <c r="F139" s="97">
        <v>11395</v>
      </c>
      <c r="G139" s="82">
        <v>12462</v>
      </c>
      <c r="H139" s="97">
        <v>12032</v>
      </c>
      <c r="I139" s="173">
        <v>6598</v>
      </c>
      <c r="J139" s="97">
        <v>6333</v>
      </c>
      <c r="K139" s="82">
        <v>6850</v>
      </c>
      <c r="L139" s="173">
        <v>6579</v>
      </c>
      <c r="M139" s="283">
        <v>68.8</v>
      </c>
      <c r="N139" s="93">
        <v>66.099999999999994</v>
      </c>
      <c r="O139" s="74">
        <f>IF(M139-N139=0,"-",(M139-N139)/N139*100)</f>
        <v>4.0847201210287487</v>
      </c>
      <c r="P139" s="92">
        <v>283.3</v>
      </c>
      <c r="Q139" s="93">
        <v>272</v>
      </c>
      <c r="R139" s="74">
        <f>IF(P139-Q139=0,"-",(P139-Q139)/Q139*100)</f>
        <v>4.1544117647058867</v>
      </c>
      <c r="S139" s="8"/>
      <c r="T139" s="8"/>
      <c r="U139" s="406"/>
      <c r="V139" s="233"/>
      <c r="W139" s="406"/>
      <c r="X139" s="8"/>
      <c r="Y139" s="8"/>
    </row>
    <row r="140" spans="1:25" ht="12.75">
      <c r="A140" s="78"/>
      <c r="B140" s="79" t="s">
        <v>25</v>
      </c>
      <c r="C140" s="80">
        <v>113.3</v>
      </c>
      <c r="D140" s="117" t="s">
        <v>26</v>
      </c>
      <c r="E140" s="82">
        <f t="shared" ref="E140:N140" si="32">E138+E139</f>
        <v>63517</v>
      </c>
      <c r="F140" s="97">
        <f t="shared" si="32"/>
        <v>61635</v>
      </c>
      <c r="G140" s="82">
        <f t="shared" si="32"/>
        <v>75321</v>
      </c>
      <c r="H140" s="97">
        <f t="shared" si="32"/>
        <v>73788</v>
      </c>
      <c r="I140" s="173">
        <f t="shared" si="32"/>
        <v>25885</v>
      </c>
      <c r="J140" s="97">
        <f t="shared" si="32"/>
        <v>25266</v>
      </c>
      <c r="K140" s="82">
        <f t="shared" si="32"/>
        <v>31048</v>
      </c>
      <c r="L140" s="173">
        <f t="shared" si="32"/>
        <v>30711</v>
      </c>
      <c r="M140" s="283">
        <f t="shared" si="32"/>
        <v>269.8</v>
      </c>
      <c r="N140" s="93">
        <f t="shared" si="32"/>
        <v>263.39999999999998</v>
      </c>
      <c r="O140" s="74">
        <f>IF(M140-N140=0,"-",(M140-N140)/N140*100)</f>
        <v>2.4297646165527849</v>
      </c>
      <c r="P140" s="92">
        <f>P138+P139</f>
        <v>1284</v>
      </c>
      <c r="Q140" s="93">
        <f>Q138+Q139</f>
        <v>1270</v>
      </c>
      <c r="R140" s="74">
        <f>IF(P140-Q140=0,"-",(P140-Q140)/Q140*100)</f>
        <v>1.1023622047244095</v>
      </c>
      <c r="S140" s="8"/>
      <c r="T140" s="86">
        <f>+P140*1000000/C140/366</f>
        <v>30963.783948027147</v>
      </c>
      <c r="U140" s="459">
        <f>+T140-K140</f>
        <v>-84.216051972853165</v>
      </c>
      <c r="V140" s="233">
        <f>+P140*1000000/C140/365</f>
        <v>31048.616232816261</v>
      </c>
      <c r="W140" s="411">
        <f>+V140-K140</f>
        <v>0.6162328162608901</v>
      </c>
      <c r="X140" s="8"/>
      <c r="Y140" s="8"/>
    </row>
    <row r="141" spans="1:25" ht="12.75">
      <c r="A141" s="52"/>
      <c r="B141" s="9"/>
      <c r="C141" s="80"/>
      <c r="D141" s="53"/>
      <c r="E141" s="95"/>
      <c r="F141" s="113"/>
      <c r="G141" s="95"/>
      <c r="H141" s="113"/>
      <c r="I141" s="264"/>
      <c r="J141" s="113"/>
      <c r="K141" s="95"/>
      <c r="L141" s="264"/>
      <c r="M141" s="283"/>
      <c r="N141" s="93"/>
      <c r="O141" s="436"/>
      <c r="P141" s="108"/>
      <c r="Q141" s="93"/>
      <c r="R141" s="436"/>
      <c r="S141" s="8"/>
      <c r="T141" s="8"/>
      <c r="U141" s="406"/>
      <c r="V141" s="8"/>
      <c r="W141" s="406"/>
      <c r="X141" s="8"/>
      <c r="Y141" s="8"/>
    </row>
    <row r="142" spans="1:25" ht="12.75">
      <c r="A142" s="67" t="s">
        <v>170</v>
      </c>
      <c r="B142" s="68"/>
      <c r="C142" s="80"/>
      <c r="D142" s="117" t="s">
        <v>20</v>
      </c>
      <c r="E142" s="426">
        <v>110390</v>
      </c>
      <c r="F142" s="427">
        <v>107123</v>
      </c>
      <c r="G142" s="426">
        <v>122621</v>
      </c>
      <c r="H142" s="427">
        <v>122353</v>
      </c>
      <c r="I142" s="428">
        <v>39099</v>
      </c>
      <c r="J142" s="427">
        <v>37633</v>
      </c>
      <c r="K142" s="426">
        <v>45114</v>
      </c>
      <c r="L142" s="428">
        <v>45007</v>
      </c>
      <c r="M142" s="283">
        <v>163.69999999999999</v>
      </c>
      <c r="N142" s="93">
        <v>157.5</v>
      </c>
      <c r="O142" s="74">
        <f>SUM(M142/N142-1)*100</f>
        <v>3.936507936507927</v>
      </c>
      <c r="P142" s="92">
        <v>751.3</v>
      </c>
      <c r="Q142" s="93">
        <v>747.5</v>
      </c>
      <c r="R142" s="74">
        <f>SUM(P142/Q142-1)*100</f>
        <v>0.50836120401336338</v>
      </c>
      <c r="S142" s="8"/>
      <c r="T142" s="8"/>
      <c r="U142" s="406"/>
      <c r="V142" s="8"/>
      <c r="W142" s="406"/>
      <c r="X142" s="8"/>
      <c r="Y142" s="8"/>
    </row>
    <row r="143" spans="1:25" ht="12.75">
      <c r="A143" s="52"/>
      <c r="B143" s="9"/>
      <c r="C143" s="80"/>
      <c r="D143" s="117" t="s">
        <v>24</v>
      </c>
      <c r="E143" s="426">
        <v>24071</v>
      </c>
      <c r="F143" s="427">
        <v>23321</v>
      </c>
      <c r="G143" s="426">
        <v>24695</v>
      </c>
      <c r="H143" s="427">
        <v>23561</v>
      </c>
      <c r="I143" s="428">
        <v>9543</v>
      </c>
      <c r="J143" s="427">
        <v>9240</v>
      </c>
      <c r="K143" s="426">
        <v>9858</v>
      </c>
      <c r="L143" s="428">
        <v>9414</v>
      </c>
      <c r="M143" s="283">
        <v>39.9</v>
      </c>
      <c r="N143" s="93">
        <v>38.700000000000003</v>
      </c>
      <c r="O143" s="74">
        <f>SUM(M143/N143-1)*100</f>
        <v>3.1007751937984329</v>
      </c>
      <c r="P143" s="92">
        <v>164.2</v>
      </c>
      <c r="Q143" s="93">
        <v>156.30000000000001</v>
      </c>
      <c r="R143" s="74">
        <f>SUM(P143/Q143-1)*100</f>
        <v>5.0543825975687628</v>
      </c>
      <c r="S143" s="8"/>
      <c r="T143" s="8"/>
      <c r="U143" s="406"/>
      <c r="V143" s="8"/>
      <c r="W143" s="406"/>
      <c r="X143" s="8"/>
      <c r="Y143" s="8"/>
    </row>
    <row r="144" spans="1:25" ht="12.75">
      <c r="A144" s="67"/>
      <c r="B144" s="79" t="s">
        <v>25</v>
      </c>
      <c r="C144" s="80">
        <v>45.5</v>
      </c>
      <c r="D144" s="117" t="s">
        <v>26</v>
      </c>
      <c r="E144" s="426">
        <f t="shared" ref="E144:N144" si="33">+E142+E143</f>
        <v>134461</v>
      </c>
      <c r="F144" s="427">
        <f t="shared" si="33"/>
        <v>130444</v>
      </c>
      <c r="G144" s="426">
        <f t="shared" si="33"/>
        <v>147316</v>
      </c>
      <c r="H144" s="427">
        <f t="shared" si="33"/>
        <v>145914</v>
      </c>
      <c r="I144" s="428">
        <f t="shared" si="33"/>
        <v>48642</v>
      </c>
      <c r="J144" s="427">
        <f t="shared" si="33"/>
        <v>46873</v>
      </c>
      <c r="K144" s="426">
        <f t="shared" si="33"/>
        <v>54972</v>
      </c>
      <c r="L144" s="428">
        <f t="shared" si="33"/>
        <v>54421</v>
      </c>
      <c r="M144" s="283">
        <f t="shared" si="33"/>
        <v>203.6</v>
      </c>
      <c r="N144" s="93">
        <f t="shared" si="33"/>
        <v>196.2</v>
      </c>
      <c r="O144" s="74">
        <f>IF(M144-N144=0,"-",(M144-N144)/N144*100)</f>
        <v>3.7716615698267106</v>
      </c>
      <c r="P144" s="92">
        <f>+P142+P143</f>
        <v>915.5</v>
      </c>
      <c r="Q144" s="93">
        <f>+Q142+Q143</f>
        <v>903.8</v>
      </c>
      <c r="R144" s="74">
        <f>IF(P144-Q144=0,"-",(P144-Q144)/Q144*100)</f>
        <v>1.2945341889798678</v>
      </c>
      <c r="S144" s="8"/>
      <c r="T144" s="86">
        <f>+P144*1000000/C144/366</f>
        <v>54975.079565243497</v>
      </c>
      <c r="U144" s="406">
        <f>+T144-K144</f>
        <v>3.0795652434971998</v>
      </c>
      <c r="V144" s="233">
        <f>+P144*1000000/C144/365</f>
        <v>55125.69622158663</v>
      </c>
      <c r="W144" s="406">
        <f>+V144-K144</f>
        <v>153.69622158662969</v>
      </c>
      <c r="X144" s="8"/>
      <c r="Y144" s="8"/>
    </row>
    <row r="145" spans="1:25" ht="12.75">
      <c r="A145" s="52"/>
      <c r="B145" s="9"/>
      <c r="C145" s="80"/>
      <c r="D145" s="53"/>
      <c r="E145" s="426"/>
      <c r="F145" s="427"/>
      <c r="G145" s="426"/>
      <c r="H145" s="427"/>
      <c r="I145" s="428"/>
      <c r="J145" s="427"/>
      <c r="K145" s="426"/>
      <c r="L145" s="428"/>
      <c r="M145" s="283"/>
      <c r="N145" s="93"/>
      <c r="O145" s="436"/>
      <c r="P145" s="108"/>
      <c r="Q145" s="93"/>
      <c r="R145" s="436"/>
      <c r="S145" s="8"/>
      <c r="T145" s="8"/>
      <c r="U145" s="406"/>
      <c r="V145" s="8"/>
      <c r="W145" s="406"/>
      <c r="X145" s="8"/>
      <c r="Y145" s="8"/>
    </row>
    <row r="146" spans="1:25" ht="12.75">
      <c r="A146" s="67" t="s">
        <v>108</v>
      </c>
      <c r="B146" s="68"/>
      <c r="C146" s="80"/>
      <c r="D146" s="117" t="s">
        <v>20</v>
      </c>
      <c r="E146" s="426">
        <v>85245</v>
      </c>
      <c r="F146" s="427">
        <v>82192</v>
      </c>
      <c r="G146" s="426">
        <v>87986</v>
      </c>
      <c r="H146" s="427">
        <v>86763</v>
      </c>
      <c r="I146" s="428">
        <v>40582</v>
      </c>
      <c r="J146" s="427">
        <v>38997</v>
      </c>
      <c r="K146" s="426">
        <v>44010</v>
      </c>
      <c r="L146" s="428">
        <v>43589</v>
      </c>
      <c r="M146" s="283">
        <v>181.8</v>
      </c>
      <c r="N146" s="93">
        <v>174.7</v>
      </c>
      <c r="O146" s="74">
        <f>SUM(M146/N146-1)*100</f>
        <v>4.0641099026903493</v>
      </c>
      <c r="P146" s="92">
        <v>784.5</v>
      </c>
      <c r="Q146" s="93">
        <v>774.8</v>
      </c>
      <c r="R146" s="74">
        <f>SUM(P146/Q146-1)*100</f>
        <v>1.2519359834796129</v>
      </c>
      <c r="S146" s="8"/>
      <c r="T146" s="8"/>
      <c r="U146" s="406"/>
      <c r="V146" s="8"/>
      <c r="W146" s="406"/>
      <c r="X146" s="8"/>
      <c r="Y146" s="8"/>
    </row>
    <row r="147" spans="1:25" ht="12.75">
      <c r="A147" s="52"/>
      <c r="B147" s="9"/>
      <c r="C147" s="80"/>
      <c r="D147" s="117" t="s">
        <v>24</v>
      </c>
      <c r="E147" s="426">
        <v>14648</v>
      </c>
      <c r="F147" s="427">
        <v>14214</v>
      </c>
      <c r="G147" s="426">
        <v>14885</v>
      </c>
      <c r="H147" s="427">
        <v>14359</v>
      </c>
      <c r="I147" s="428">
        <v>8392</v>
      </c>
      <c r="J147" s="427">
        <v>8120</v>
      </c>
      <c r="K147" s="426">
        <v>8587</v>
      </c>
      <c r="L147" s="428">
        <v>8309</v>
      </c>
      <c r="M147" s="283">
        <v>37.6</v>
      </c>
      <c r="N147" s="93">
        <v>36.4</v>
      </c>
      <c r="O147" s="74">
        <f>SUM(M147/N147-1)*100</f>
        <v>3.2967032967033072</v>
      </c>
      <c r="P147" s="92">
        <v>153.1</v>
      </c>
      <c r="Q147" s="93">
        <v>147.69999999999999</v>
      </c>
      <c r="R147" s="74">
        <f>SUM(P147/Q147-1)*100</f>
        <v>3.6560595802302087</v>
      </c>
      <c r="S147" s="8"/>
      <c r="T147" s="8"/>
      <c r="U147" s="406"/>
      <c r="V147" s="8"/>
      <c r="W147" s="406"/>
      <c r="X147" s="8"/>
      <c r="Y147" s="8"/>
    </row>
    <row r="148" spans="1:25" ht="12.75">
      <c r="A148" s="67"/>
      <c r="B148" s="79" t="s">
        <v>25</v>
      </c>
      <c r="C148" s="80">
        <v>48.7</v>
      </c>
      <c r="D148" s="117" t="s">
        <v>26</v>
      </c>
      <c r="E148" s="426">
        <f t="shared" ref="E148:N148" si="34">+E146+E147</f>
        <v>99893</v>
      </c>
      <c r="F148" s="427">
        <f t="shared" si="34"/>
        <v>96406</v>
      </c>
      <c r="G148" s="426">
        <f t="shared" si="34"/>
        <v>102871</v>
      </c>
      <c r="H148" s="427">
        <f t="shared" si="34"/>
        <v>101122</v>
      </c>
      <c r="I148" s="428">
        <f t="shared" si="34"/>
        <v>48974</v>
      </c>
      <c r="J148" s="427">
        <f t="shared" si="34"/>
        <v>47117</v>
      </c>
      <c r="K148" s="426">
        <f t="shared" si="34"/>
        <v>52597</v>
      </c>
      <c r="L148" s="428">
        <f t="shared" si="34"/>
        <v>51898</v>
      </c>
      <c r="M148" s="283">
        <f t="shared" si="34"/>
        <v>219.4</v>
      </c>
      <c r="N148" s="93">
        <f t="shared" si="34"/>
        <v>211.1</v>
      </c>
      <c r="O148" s="74">
        <f>IF(M148-N148=0,"-",(M148-N148)/N148*100)</f>
        <v>3.9317858834675561</v>
      </c>
      <c r="P148" s="92">
        <f>+P146+P147</f>
        <v>937.6</v>
      </c>
      <c r="Q148" s="93">
        <f>+Q146+Q147</f>
        <v>922.5</v>
      </c>
      <c r="R148" s="74">
        <f>IF(P148-Q148=0,"-",(P148-Q148)/Q148*100)</f>
        <v>1.6368563685636879</v>
      </c>
      <c r="S148" s="8"/>
      <c r="T148" s="86">
        <f>+P148*1000000/C148/366</f>
        <v>52602.641352767583</v>
      </c>
      <c r="U148" s="406">
        <f>+T148-K148</f>
        <v>5.6413527675831574</v>
      </c>
      <c r="V148" s="233">
        <f>+P148*1000000/C148/365</f>
        <v>52746.758178391603</v>
      </c>
      <c r="W148" s="406">
        <f>+V148-K148</f>
        <v>149.758178391603</v>
      </c>
      <c r="X148" s="8"/>
      <c r="Y148" s="8"/>
    </row>
    <row r="149" spans="1:25" ht="12.75">
      <c r="A149" s="52"/>
      <c r="B149" s="9"/>
      <c r="C149" s="80"/>
      <c r="D149" s="53"/>
      <c r="E149" s="95"/>
      <c r="F149" s="113"/>
      <c r="G149" s="95"/>
      <c r="H149" s="113"/>
      <c r="I149" s="264"/>
      <c r="J149" s="113"/>
      <c r="K149" s="95"/>
      <c r="L149" s="264"/>
      <c r="M149" s="283"/>
      <c r="N149" s="93"/>
      <c r="O149" s="436"/>
      <c r="P149" s="108"/>
      <c r="Q149" s="93"/>
      <c r="R149" s="436"/>
      <c r="S149" s="8"/>
      <c r="T149" s="8"/>
      <c r="U149" s="406"/>
      <c r="V149" s="8"/>
      <c r="W149" s="406"/>
      <c r="X149" s="8"/>
      <c r="Y149" s="8"/>
    </row>
    <row r="150" spans="1:25" ht="12.75">
      <c r="A150" s="67" t="s">
        <v>109</v>
      </c>
      <c r="B150" s="68"/>
      <c r="C150" s="80"/>
      <c r="D150" s="117" t="s">
        <v>20</v>
      </c>
      <c r="E150" s="82">
        <v>79937</v>
      </c>
      <c r="F150" s="97">
        <v>77745</v>
      </c>
      <c r="G150" s="82">
        <v>92226</v>
      </c>
      <c r="H150" s="97">
        <v>91125</v>
      </c>
      <c r="I150" s="173">
        <v>24095</v>
      </c>
      <c r="J150" s="97">
        <v>23568</v>
      </c>
      <c r="K150" s="82">
        <v>28101</v>
      </c>
      <c r="L150" s="173">
        <v>27833</v>
      </c>
      <c r="M150" s="283">
        <v>295.7</v>
      </c>
      <c r="N150" s="93">
        <v>289.2</v>
      </c>
      <c r="O150" s="74">
        <f>IF(M150-N150=0,"-",(M150-N150)/N150*100)</f>
        <v>2.2475795297372061</v>
      </c>
      <c r="P150" s="92">
        <v>1372</v>
      </c>
      <c r="Q150" s="93">
        <v>1355.2</v>
      </c>
      <c r="R150" s="74">
        <f>IF(P150-Q150=0,"-",(P150-Q150)/Q150*100)</f>
        <v>1.2396694214875998</v>
      </c>
      <c r="S150" s="8"/>
      <c r="T150" s="8"/>
      <c r="U150" s="406"/>
      <c r="V150" s="8"/>
      <c r="W150" s="406"/>
      <c r="X150" s="8"/>
      <c r="Y150" s="8"/>
    </row>
    <row r="151" spans="1:25" ht="12.75">
      <c r="A151" s="67" t="s">
        <v>202</v>
      </c>
      <c r="B151" s="68"/>
      <c r="C151" s="80"/>
      <c r="D151" s="117" t="s">
        <v>24</v>
      </c>
      <c r="E151" s="82">
        <v>21397</v>
      </c>
      <c r="F151" s="97">
        <v>20360</v>
      </c>
      <c r="G151" s="82">
        <v>22087</v>
      </c>
      <c r="H151" s="97">
        <v>21238</v>
      </c>
      <c r="I151" s="173">
        <v>7845</v>
      </c>
      <c r="J151" s="97">
        <v>7487</v>
      </c>
      <c r="K151" s="82">
        <v>8070</v>
      </c>
      <c r="L151" s="173">
        <v>7826</v>
      </c>
      <c r="M151" s="283">
        <v>96.3</v>
      </c>
      <c r="N151" s="93">
        <v>91.9</v>
      </c>
      <c r="O151" s="74">
        <f>IF(M151-N151=0,"-",(M151-N151)/N151*100)</f>
        <v>4.7878128400435163</v>
      </c>
      <c r="P151" s="92">
        <v>394</v>
      </c>
      <c r="Q151" s="93">
        <v>381.1</v>
      </c>
      <c r="R151" s="74">
        <f>IF(P151-Q151=0,"-",(P151-Q151)/Q151*100)</f>
        <v>3.384938336394641</v>
      </c>
      <c r="S151" s="8"/>
      <c r="T151" s="8"/>
      <c r="U151" s="406"/>
      <c r="V151" s="8"/>
      <c r="W151" s="406"/>
      <c r="X151" s="8"/>
      <c r="Y151" s="8"/>
    </row>
    <row r="152" spans="1:25" ht="12.75">
      <c r="A152" s="78"/>
      <c r="B152" s="79" t="s">
        <v>25</v>
      </c>
      <c r="C152" s="80">
        <v>133.4</v>
      </c>
      <c r="D152" s="117" t="s">
        <v>26</v>
      </c>
      <c r="E152" s="82">
        <f t="shared" ref="E152:N152" si="35">E150+E151</f>
        <v>101334</v>
      </c>
      <c r="F152" s="97">
        <f t="shared" si="35"/>
        <v>98105</v>
      </c>
      <c r="G152" s="82">
        <f t="shared" si="35"/>
        <v>114313</v>
      </c>
      <c r="H152" s="97">
        <f t="shared" si="35"/>
        <v>112363</v>
      </c>
      <c r="I152" s="173">
        <f t="shared" si="35"/>
        <v>31940</v>
      </c>
      <c r="J152" s="97">
        <f t="shared" si="35"/>
        <v>31055</v>
      </c>
      <c r="K152" s="82">
        <f t="shared" si="35"/>
        <v>36171</v>
      </c>
      <c r="L152" s="173">
        <f t="shared" si="35"/>
        <v>35659</v>
      </c>
      <c r="M152" s="283">
        <f t="shared" si="35"/>
        <v>392</v>
      </c>
      <c r="N152" s="93">
        <f t="shared" si="35"/>
        <v>381.1</v>
      </c>
      <c r="O152" s="74">
        <f>IF(M152-N152=0,"-",(M152-N152)/N152*100)</f>
        <v>2.8601416950931453</v>
      </c>
      <c r="P152" s="92">
        <f>P150+P151</f>
        <v>1766</v>
      </c>
      <c r="Q152" s="93">
        <f>Q150+Q151</f>
        <v>1736.3000000000002</v>
      </c>
      <c r="R152" s="74">
        <f>IF(P152-Q152=0,"-",(P152-Q152)/Q152*100)</f>
        <v>1.7105338939123318</v>
      </c>
      <c r="S152" s="8"/>
      <c r="T152" s="86">
        <f>+P152*1000000/C152/366</f>
        <v>36170.439370478693</v>
      </c>
      <c r="U152" s="406">
        <f>+T152-K152</f>
        <v>-0.56062952130741905</v>
      </c>
      <c r="V152" s="233">
        <f>+P152*1000000/C152/365</f>
        <v>36269.536464644385</v>
      </c>
      <c r="W152" s="406">
        <f>+V152-K152</f>
        <v>98.536464644384978</v>
      </c>
      <c r="X152" s="8"/>
      <c r="Y152" s="8"/>
    </row>
    <row r="153" spans="1:25" ht="12.75">
      <c r="A153" s="52"/>
      <c r="B153" s="9"/>
      <c r="C153" s="80"/>
      <c r="D153" s="53"/>
      <c r="E153" s="95"/>
      <c r="F153" s="113"/>
      <c r="G153" s="95"/>
      <c r="H153" s="113"/>
      <c r="I153" s="264"/>
      <c r="J153" s="113"/>
      <c r="K153" s="95"/>
      <c r="L153" s="264"/>
      <c r="M153" s="283"/>
      <c r="N153" s="93"/>
      <c r="O153" s="436"/>
      <c r="P153" s="108"/>
      <c r="Q153" s="93"/>
      <c r="R153" s="436"/>
      <c r="S153" s="8"/>
      <c r="T153" s="8"/>
      <c r="U153" s="406"/>
      <c r="V153" s="8"/>
      <c r="W153" s="406"/>
      <c r="X153" s="8"/>
      <c r="Y153" s="8"/>
    </row>
    <row r="154" spans="1:25" ht="12.75">
      <c r="A154" s="67" t="s">
        <v>111</v>
      </c>
      <c r="B154" s="68"/>
      <c r="C154" s="80"/>
      <c r="D154" s="117" t="s">
        <v>20</v>
      </c>
      <c r="E154" s="82">
        <v>10421</v>
      </c>
      <c r="F154" s="97">
        <v>10096</v>
      </c>
      <c r="G154" s="82">
        <v>15567</v>
      </c>
      <c r="H154" s="97">
        <v>15494</v>
      </c>
      <c r="I154" s="173">
        <v>9584</v>
      </c>
      <c r="J154" s="97">
        <v>9302</v>
      </c>
      <c r="K154" s="82">
        <v>14350</v>
      </c>
      <c r="L154" s="173">
        <v>14293</v>
      </c>
      <c r="M154" s="283">
        <v>32.299999999999997</v>
      </c>
      <c r="N154" s="457">
        <v>31.3</v>
      </c>
      <c r="O154" s="74">
        <f>IF(M154-N154=0,"-",(M154-N154)/N154*100)</f>
        <v>3.1948881789137267</v>
      </c>
      <c r="P154" s="92">
        <v>191.7</v>
      </c>
      <c r="Q154" s="93">
        <v>190.9</v>
      </c>
      <c r="R154" s="74">
        <f>IF(P154-Q154=0,"-",(P154-Q154)/Q154*100)</f>
        <v>0.41906757464640282</v>
      </c>
      <c r="S154" s="8"/>
      <c r="T154" s="8"/>
      <c r="U154" s="406"/>
      <c r="V154" s="8"/>
      <c r="W154" s="406"/>
      <c r="X154" s="8"/>
      <c r="Y154" s="8"/>
    </row>
    <row r="155" spans="1:25" ht="12.75">
      <c r="A155" s="99" t="s">
        <v>180</v>
      </c>
      <c r="B155" s="68"/>
      <c r="C155" s="80"/>
      <c r="D155" s="117" t="s">
        <v>24</v>
      </c>
      <c r="E155" s="82">
        <v>3411</v>
      </c>
      <c r="F155" s="97">
        <v>3390</v>
      </c>
      <c r="G155" s="82">
        <v>3959</v>
      </c>
      <c r="H155" s="97">
        <v>3938</v>
      </c>
      <c r="I155" s="173">
        <v>3109</v>
      </c>
      <c r="J155" s="97">
        <v>3098</v>
      </c>
      <c r="K155" s="82">
        <v>3612</v>
      </c>
      <c r="L155" s="173">
        <v>3601</v>
      </c>
      <c r="M155" s="283">
        <v>10.5</v>
      </c>
      <c r="N155" s="457">
        <v>10.4</v>
      </c>
      <c r="O155" s="74">
        <f>IF(M155-N155=0,"-",(M155-N155)/N155*100)</f>
        <v>0.96153846153845812</v>
      </c>
      <c r="P155" s="92">
        <v>48.2</v>
      </c>
      <c r="Q155" s="93">
        <v>48.1</v>
      </c>
      <c r="R155" s="74">
        <f>IF(P155-Q155=0,"-",(P155-Q155)/Q155*100)</f>
        <v>0.20790020790021085</v>
      </c>
      <c r="S155" s="8"/>
      <c r="T155" s="8"/>
      <c r="U155" s="406"/>
      <c r="V155" s="8"/>
      <c r="W155" s="406"/>
      <c r="X155" s="8"/>
      <c r="Y155" s="8"/>
    </row>
    <row r="156" spans="1:25" ht="12.75">
      <c r="A156" s="78"/>
      <c r="B156" s="79" t="s">
        <v>25</v>
      </c>
      <c r="C156" s="80">
        <v>36.6</v>
      </c>
      <c r="D156" s="117" t="s">
        <v>26</v>
      </c>
      <c r="E156" s="82">
        <f t="shared" ref="E156:N156" si="36">E154+E155</f>
        <v>13832</v>
      </c>
      <c r="F156" s="97">
        <f t="shared" si="36"/>
        <v>13486</v>
      </c>
      <c r="G156" s="82">
        <f t="shared" si="36"/>
        <v>19526</v>
      </c>
      <c r="H156" s="97">
        <f t="shared" si="36"/>
        <v>19432</v>
      </c>
      <c r="I156" s="173">
        <f t="shared" si="36"/>
        <v>12693</v>
      </c>
      <c r="J156" s="97">
        <f t="shared" si="36"/>
        <v>12400</v>
      </c>
      <c r="K156" s="82">
        <f t="shared" si="36"/>
        <v>17962</v>
      </c>
      <c r="L156" s="173">
        <f t="shared" si="36"/>
        <v>17894</v>
      </c>
      <c r="M156" s="283">
        <f t="shared" si="36"/>
        <v>42.8</v>
      </c>
      <c r="N156" s="93">
        <f t="shared" si="36"/>
        <v>41.7</v>
      </c>
      <c r="O156" s="74">
        <f>IF(M156-N156=0,"-",(M156-N156)/N156*100)</f>
        <v>2.6378896882493863</v>
      </c>
      <c r="P156" s="92">
        <f>P154+P155</f>
        <v>239.89999999999998</v>
      </c>
      <c r="Q156" s="93">
        <f>Q154+Q155</f>
        <v>239</v>
      </c>
      <c r="R156" s="74">
        <f>IF(P156-Q156=0,"-",(P156-Q156)/Q156*100)</f>
        <v>0.37656903765689426</v>
      </c>
      <c r="S156" s="8"/>
      <c r="T156" s="86">
        <f>+P156*1000000/C156/366</f>
        <v>17908.865597658929</v>
      </c>
      <c r="U156" s="459">
        <f>+T156-K156</f>
        <v>-53.134402341071109</v>
      </c>
      <c r="V156" s="233">
        <f>+P156*1000000/C156/365</f>
        <v>17957.930982857997</v>
      </c>
      <c r="W156" s="411">
        <f>+V156-K156</f>
        <v>-4.0690171420028491</v>
      </c>
      <c r="X156" s="8"/>
      <c r="Y156" s="8"/>
    </row>
    <row r="157" spans="1:25" ht="12.75">
      <c r="A157" s="52"/>
      <c r="B157" s="9"/>
      <c r="C157" s="80"/>
      <c r="D157" s="53"/>
      <c r="E157" s="95"/>
      <c r="F157" s="113"/>
      <c r="G157" s="95"/>
      <c r="H157" s="113"/>
      <c r="I157" s="264"/>
      <c r="J157" s="113"/>
      <c r="K157" s="95"/>
      <c r="L157" s="264"/>
      <c r="M157" s="283"/>
      <c r="N157" s="93"/>
      <c r="O157" s="436"/>
      <c r="P157" s="108"/>
      <c r="Q157" s="93"/>
      <c r="R157" s="436"/>
      <c r="S157" s="8"/>
      <c r="T157" s="8"/>
      <c r="U157" s="406"/>
      <c r="V157" s="8"/>
      <c r="W157" s="406"/>
      <c r="X157" s="8"/>
      <c r="Y157" s="8"/>
    </row>
    <row r="158" spans="1:25" ht="12.75">
      <c r="A158" s="67" t="s">
        <v>203</v>
      </c>
      <c r="B158" s="68"/>
      <c r="C158" s="80"/>
      <c r="D158" s="117" t="s">
        <v>20</v>
      </c>
      <c r="E158" s="82">
        <v>21089</v>
      </c>
      <c r="F158" s="97">
        <v>21158</v>
      </c>
      <c r="G158" s="82">
        <v>26073</v>
      </c>
      <c r="H158" s="97">
        <v>26368</v>
      </c>
      <c r="I158" s="173">
        <v>21089</v>
      </c>
      <c r="J158" s="97">
        <v>21158</v>
      </c>
      <c r="K158" s="82">
        <v>26073</v>
      </c>
      <c r="L158" s="173">
        <v>26368</v>
      </c>
      <c r="M158" s="283">
        <v>41</v>
      </c>
      <c r="N158" s="93">
        <v>41.2</v>
      </c>
      <c r="O158" s="74">
        <f>IF(M158-N158=0,"-",(M158-N158)/N158*100)</f>
        <v>-0.48543689320389038</v>
      </c>
      <c r="P158" s="92">
        <v>201.8</v>
      </c>
      <c r="Q158" s="93">
        <v>203.6</v>
      </c>
      <c r="R158" s="74">
        <f>IF(P158-Q158=0,"-",(P158-Q158)/Q158*100)</f>
        <v>-0.88408644400785019</v>
      </c>
      <c r="S158" s="8"/>
      <c r="T158" s="8"/>
      <c r="U158" s="406"/>
      <c r="V158" s="8"/>
      <c r="W158" s="406"/>
      <c r="X158" s="8"/>
      <c r="Y158" s="8"/>
    </row>
    <row r="159" spans="1:25" ht="12.75">
      <c r="A159" s="52"/>
      <c r="B159" s="9"/>
      <c r="C159" s="80"/>
      <c r="D159" s="117" t="s">
        <v>24</v>
      </c>
      <c r="E159" s="82">
        <v>5046</v>
      </c>
      <c r="F159" s="97">
        <v>4886</v>
      </c>
      <c r="G159" s="82">
        <v>5167</v>
      </c>
      <c r="H159" s="97">
        <v>5004</v>
      </c>
      <c r="I159" s="173">
        <v>5046</v>
      </c>
      <c r="J159" s="97">
        <v>4886</v>
      </c>
      <c r="K159" s="82">
        <v>5167</v>
      </c>
      <c r="L159" s="173">
        <v>5004</v>
      </c>
      <c r="M159" s="283">
        <v>9.8000000000000007</v>
      </c>
      <c r="N159" s="93">
        <v>9.6</v>
      </c>
      <c r="O159" s="74">
        <f>IF(M159-N159=0,"-",(M159-N159)/N159*100)</f>
        <v>2.0833333333333446</v>
      </c>
      <c r="P159" s="92">
        <v>40</v>
      </c>
      <c r="Q159" s="93">
        <v>38.6</v>
      </c>
      <c r="R159" s="74">
        <f>IF(P159-Q159=0,"-",(P159-Q159)/Q159*100)</f>
        <v>3.6269430051813432</v>
      </c>
      <c r="S159" s="8"/>
      <c r="T159" s="8"/>
      <c r="U159" s="406"/>
      <c r="V159" s="8"/>
      <c r="W159" s="406"/>
      <c r="X159" s="8"/>
      <c r="Y159" s="8"/>
    </row>
    <row r="160" spans="1:25" ht="12.75">
      <c r="A160" s="78"/>
      <c r="B160" s="79" t="s">
        <v>25</v>
      </c>
      <c r="C160" s="80">
        <v>21.5</v>
      </c>
      <c r="D160" s="117" t="s">
        <v>26</v>
      </c>
      <c r="E160" s="82">
        <f t="shared" ref="E160:L160" si="37">+E158+E159</f>
        <v>26135</v>
      </c>
      <c r="F160" s="97">
        <f t="shared" si="37"/>
        <v>26044</v>
      </c>
      <c r="G160" s="82">
        <f t="shared" si="37"/>
        <v>31240</v>
      </c>
      <c r="H160" s="97">
        <f t="shared" si="37"/>
        <v>31372</v>
      </c>
      <c r="I160" s="173">
        <f t="shared" si="37"/>
        <v>26135</v>
      </c>
      <c r="J160" s="97">
        <f t="shared" si="37"/>
        <v>26044</v>
      </c>
      <c r="K160" s="82">
        <f t="shared" si="37"/>
        <v>31240</v>
      </c>
      <c r="L160" s="173">
        <f t="shared" si="37"/>
        <v>31372</v>
      </c>
      <c r="M160" s="283">
        <f>M158+M159</f>
        <v>50.8</v>
      </c>
      <c r="N160" s="93">
        <f>N158+N159</f>
        <v>50.800000000000004</v>
      </c>
      <c r="O160" s="74">
        <f>IF(M160-N160=0,"-",(M160-N160)/N160*100)</f>
        <v>-1.3987061727561028E-14</v>
      </c>
      <c r="P160" s="92">
        <f>P158+P159</f>
        <v>241.8</v>
      </c>
      <c r="Q160" s="93">
        <f>Q158+Q159</f>
        <v>242.2</v>
      </c>
      <c r="R160" s="74">
        <f>IF(P160-Q160=0,"-",(P160-Q160)/Q160*100)</f>
        <v>-0.1651527663088263</v>
      </c>
      <c r="S160" s="8"/>
      <c r="T160" s="86">
        <f>+P160*1000000/C160/366</f>
        <v>30728.173846740374</v>
      </c>
      <c r="U160" s="412">
        <f>+T160-K160</f>
        <v>-511.82615325962615</v>
      </c>
      <c r="V160" s="233">
        <f>+P160*1000000/C160/365</f>
        <v>30812.360624402674</v>
      </c>
      <c r="W160" s="406">
        <f>+V160-K160</f>
        <v>-427.63937559732585</v>
      </c>
      <c r="X160" s="8"/>
      <c r="Y160" s="8"/>
    </row>
    <row r="161" spans="1:25" ht="12.75">
      <c r="A161" s="52"/>
      <c r="B161" s="9"/>
      <c r="C161" s="80"/>
      <c r="D161" s="53"/>
      <c r="E161" s="95"/>
      <c r="F161" s="113"/>
      <c r="G161" s="95"/>
      <c r="H161" s="113"/>
      <c r="I161" s="264"/>
      <c r="J161" s="113"/>
      <c r="K161" s="95"/>
      <c r="L161" s="264"/>
      <c r="M161" s="283"/>
      <c r="N161" s="93"/>
      <c r="O161" s="436"/>
      <c r="P161" s="108"/>
      <c r="Q161" s="93"/>
      <c r="R161" s="436"/>
      <c r="S161" s="8"/>
      <c r="T161" s="8"/>
      <c r="U161" s="406"/>
      <c r="V161" s="8"/>
      <c r="W161" s="406"/>
      <c r="X161" s="8"/>
      <c r="Y161" s="8"/>
    </row>
    <row r="162" spans="1:25" ht="12.75">
      <c r="A162" s="67" t="s">
        <v>113</v>
      </c>
      <c r="B162" s="68"/>
      <c r="C162" s="80"/>
      <c r="D162" s="117" t="s">
        <v>20</v>
      </c>
      <c r="E162" s="426">
        <v>67495</v>
      </c>
      <c r="F162" s="427">
        <v>66752</v>
      </c>
      <c r="G162" s="426">
        <v>69018</v>
      </c>
      <c r="H162" s="427">
        <v>68417</v>
      </c>
      <c r="I162" s="428">
        <v>31936</v>
      </c>
      <c r="J162" s="427">
        <v>32222</v>
      </c>
      <c r="K162" s="426">
        <v>35195</v>
      </c>
      <c r="L162" s="428">
        <v>35568</v>
      </c>
      <c r="M162" s="283">
        <v>267.7</v>
      </c>
      <c r="N162" s="93">
        <v>270.10000000000002</v>
      </c>
      <c r="O162" s="74">
        <f>SUM(M162/N162-1)*100</f>
        <v>-0.88855979266939666</v>
      </c>
      <c r="P162" s="92">
        <v>1173.5</v>
      </c>
      <c r="Q162" s="93">
        <v>1182.7</v>
      </c>
      <c r="R162" s="74">
        <f>SUM(P162/Q162-1)*100</f>
        <v>-0.77788111947240113</v>
      </c>
      <c r="S162" s="8"/>
      <c r="T162" s="8"/>
      <c r="U162" s="406"/>
      <c r="V162" s="8"/>
      <c r="W162" s="406"/>
      <c r="X162" s="8"/>
      <c r="Y162" s="8"/>
    </row>
    <row r="163" spans="1:25" ht="12.75">
      <c r="A163" s="52"/>
      <c r="B163" s="9"/>
      <c r="C163" s="80"/>
      <c r="D163" s="117" t="s">
        <v>24</v>
      </c>
      <c r="E163" s="426">
        <v>25368</v>
      </c>
      <c r="F163" s="427">
        <v>24518</v>
      </c>
      <c r="G163" s="426">
        <v>25030</v>
      </c>
      <c r="H163" s="427">
        <v>24173</v>
      </c>
      <c r="I163" s="428">
        <v>16126</v>
      </c>
      <c r="J163" s="427">
        <v>15864</v>
      </c>
      <c r="K163" s="426">
        <v>16098</v>
      </c>
      <c r="L163" s="428">
        <v>15737</v>
      </c>
      <c r="M163" s="283">
        <v>135.19999999999999</v>
      </c>
      <c r="N163" s="93">
        <v>133</v>
      </c>
      <c r="O163" s="74">
        <f>SUM(M163/N163-1)*100</f>
        <v>1.6541353383458635</v>
      </c>
      <c r="P163" s="92">
        <v>536.70000000000005</v>
      </c>
      <c r="Q163" s="93">
        <v>523.29999999999995</v>
      </c>
      <c r="R163" s="74">
        <f>SUM(P163/Q163-1)*100</f>
        <v>2.5606726543092151</v>
      </c>
      <c r="S163" s="8"/>
      <c r="T163" s="8"/>
      <c r="U163" s="406"/>
      <c r="V163" s="233"/>
      <c r="W163" s="406"/>
      <c r="X163" s="8"/>
      <c r="Y163" s="8"/>
    </row>
    <row r="164" spans="1:25" ht="12.75">
      <c r="A164" s="67"/>
      <c r="B164" s="79" t="s">
        <v>25</v>
      </c>
      <c r="C164" s="80">
        <v>91.1</v>
      </c>
      <c r="D164" s="117" t="s">
        <v>26</v>
      </c>
      <c r="E164" s="426">
        <f t="shared" ref="E164:N164" si="38">+E162+E163</f>
        <v>92863</v>
      </c>
      <c r="F164" s="427">
        <f t="shared" si="38"/>
        <v>91270</v>
      </c>
      <c r="G164" s="426">
        <f t="shared" si="38"/>
        <v>94048</v>
      </c>
      <c r="H164" s="427">
        <f t="shared" si="38"/>
        <v>92590</v>
      </c>
      <c r="I164" s="428">
        <f t="shared" si="38"/>
        <v>48062</v>
      </c>
      <c r="J164" s="427">
        <f t="shared" si="38"/>
        <v>48086</v>
      </c>
      <c r="K164" s="426">
        <f t="shared" si="38"/>
        <v>51293</v>
      </c>
      <c r="L164" s="428">
        <f t="shared" si="38"/>
        <v>51305</v>
      </c>
      <c r="M164" s="283">
        <f t="shared" si="38"/>
        <v>402.9</v>
      </c>
      <c r="N164" s="93">
        <f t="shared" si="38"/>
        <v>403.1</v>
      </c>
      <c r="O164" s="74">
        <f>IF(M164-N164=0,"-",(M164-N164)/N164*100)</f>
        <v>-4.9615480029780563E-2</v>
      </c>
      <c r="P164" s="92">
        <f>+P162+P163</f>
        <v>1710.2</v>
      </c>
      <c r="Q164" s="93">
        <f>+Q162+Q163</f>
        <v>1706</v>
      </c>
      <c r="R164" s="74">
        <f>IF(P164-Q164=0,"-",(P164-Q164)/Q164*100)</f>
        <v>0.2461899179366967</v>
      </c>
      <c r="S164" s="8"/>
      <c r="T164" s="86">
        <f>+P164*1000000/C164/366</f>
        <v>51291.740896030904</v>
      </c>
      <c r="U164" s="406">
        <f>+T164-K164</f>
        <v>-1.2591039690960315</v>
      </c>
      <c r="V164" s="233">
        <f>+P164*1000000/C164/365</f>
        <v>51432.266213554278</v>
      </c>
      <c r="W164" s="406">
        <f>+V164-K164</f>
        <v>139.26621355427778</v>
      </c>
      <c r="X164" s="8"/>
      <c r="Y164" s="8"/>
    </row>
    <row r="165" spans="1:25" ht="12.75">
      <c r="A165" s="52"/>
      <c r="B165" s="9"/>
      <c r="C165" s="80"/>
      <c r="D165" s="53"/>
      <c r="E165" s="426"/>
      <c r="F165" s="427"/>
      <c r="G165" s="426"/>
      <c r="H165" s="427"/>
      <c r="I165" s="428"/>
      <c r="J165" s="427"/>
      <c r="K165" s="426"/>
      <c r="L165" s="428"/>
      <c r="M165" s="283"/>
      <c r="N165" s="93"/>
      <c r="O165" s="436"/>
      <c r="P165" s="108"/>
      <c r="Q165" s="93"/>
      <c r="R165" s="436"/>
      <c r="S165" s="8"/>
      <c r="T165" s="8"/>
      <c r="U165" s="406"/>
      <c r="V165" s="8"/>
      <c r="W165" s="406"/>
      <c r="X165" s="8"/>
      <c r="Y165" s="8"/>
    </row>
    <row r="166" spans="1:25" ht="12.75">
      <c r="A166" s="67" t="s">
        <v>115</v>
      </c>
      <c r="B166" s="68"/>
      <c r="C166" s="80"/>
      <c r="D166" s="117" t="s">
        <v>20</v>
      </c>
      <c r="E166" s="426">
        <v>134541</v>
      </c>
      <c r="F166" s="427">
        <v>131758</v>
      </c>
      <c r="G166" s="426">
        <v>136185</v>
      </c>
      <c r="H166" s="427">
        <v>133943</v>
      </c>
      <c r="I166" s="428">
        <v>39272</v>
      </c>
      <c r="J166" s="427">
        <v>38210</v>
      </c>
      <c r="K166" s="426">
        <v>42281</v>
      </c>
      <c r="L166" s="428">
        <v>41730</v>
      </c>
      <c r="M166" s="283">
        <v>295.2</v>
      </c>
      <c r="N166" s="93">
        <v>287.2</v>
      </c>
      <c r="O166" s="74">
        <f>SUM(M166/N166-1)*100</f>
        <v>2.7855153203342642</v>
      </c>
      <c r="P166" s="92">
        <v>1264.3</v>
      </c>
      <c r="Q166" s="93">
        <v>1244.4000000000001</v>
      </c>
      <c r="R166" s="74">
        <f>SUM(P166/Q166-1)*100</f>
        <v>1.5991642558662589</v>
      </c>
      <c r="S166" s="8"/>
      <c r="T166" s="8"/>
      <c r="U166" s="406"/>
      <c r="V166" s="8"/>
      <c r="W166" s="406"/>
      <c r="X166" s="8"/>
      <c r="Y166" s="8"/>
    </row>
    <row r="167" spans="1:25" ht="12.75">
      <c r="A167" s="52"/>
      <c r="B167" s="9"/>
      <c r="C167" s="80"/>
      <c r="D167" s="117" t="s">
        <v>24</v>
      </c>
      <c r="E167" s="426">
        <v>26714</v>
      </c>
      <c r="F167" s="427">
        <v>25913</v>
      </c>
      <c r="G167" s="426">
        <v>26515</v>
      </c>
      <c r="H167" s="427">
        <v>25654</v>
      </c>
      <c r="I167" s="428">
        <v>9169</v>
      </c>
      <c r="J167" s="427">
        <v>8905</v>
      </c>
      <c r="K167" s="426">
        <v>9261</v>
      </c>
      <c r="L167" s="428">
        <v>8941</v>
      </c>
      <c r="M167" s="283">
        <v>68.900000000000006</v>
      </c>
      <c r="N167" s="93">
        <v>66.900000000000006</v>
      </c>
      <c r="O167" s="74">
        <f>SUM(M167/N167-1)*100</f>
        <v>2.9895366218236186</v>
      </c>
      <c r="P167" s="92">
        <v>276.89999999999998</v>
      </c>
      <c r="Q167" s="93">
        <v>266.60000000000002</v>
      </c>
      <c r="R167" s="74">
        <f>SUM(P167/Q167-1)*100</f>
        <v>3.8634658664665977</v>
      </c>
      <c r="S167" s="8"/>
      <c r="T167" s="8"/>
      <c r="U167" s="406"/>
      <c r="V167" s="8"/>
      <c r="W167" s="406"/>
      <c r="X167" s="8"/>
      <c r="Y167" s="8"/>
    </row>
    <row r="168" spans="1:25" ht="12.75">
      <c r="A168" s="67"/>
      <c r="B168" s="79" t="s">
        <v>25</v>
      </c>
      <c r="C168" s="80">
        <v>81.7</v>
      </c>
      <c r="D168" s="117" t="s">
        <v>26</v>
      </c>
      <c r="E168" s="426">
        <f t="shared" ref="E168:N168" si="39">+E166+E167</f>
        <v>161255</v>
      </c>
      <c r="F168" s="427">
        <f t="shared" si="39"/>
        <v>157671</v>
      </c>
      <c r="G168" s="426">
        <f t="shared" si="39"/>
        <v>162700</v>
      </c>
      <c r="H168" s="427">
        <f t="shared" si="39"/>
        <v>159597</v>
      </c>
      <c r="I168" s="428">
        <f t="shared" si="39"/>
        <v>48441</v>
      </c>
      <c r="J168" s="427">
        <f t="shared" si="39"/>
        <v>47115</v>
      </c>
      <c r="K168" s="426">
        <f t="shared" si="39"/>
        <v>51542</v>
      </c>
      <c r="L168" s="428">
        <f t="shared" si="39"/>
        <v>50671</v>
      </c>
      <c r="M168" s="283">
        <f t="shared" si="39"/>
        <v>364.1</v>
      </c>
      <c r="N168" s="93">
        <f t="shared" si="39"/>
        <v>354.1</v>
      </c>
      <c r="O168" s="74">
        <f>IF(M168-N168=0,"-",(M168-N168)/N168*100)</f>
        <v>2.8240609997175938</v>
      </c>
      <c r="P168" s="92">
        <f>+P166+P167</f>
        <v>1541.1999999999998</v>
      </c>
      <c r="Q168" s="93">
        <f>+Q166+Q167</f>
        <v>1511</v>
      </c>
      <c r="R168" s="74">
        <f>IF(P168-Q168=0,"-",(P168-Q168)/Q168*100)</f>
        <v>1.998676373262728</v>
      </c>
      <c r="S168" s="8"/>
      <c r="T168" s="86">
        <f>+P168*1000000/C168/366</f>
        <v>51541.358160937976</v>
      </c>
      <c r="U168" s="406">
        <f>+T168-K168</f>
        <v>-0.64183906202379148</v>
      </c>
      <c r="V168" s="233">
        <f>+P168*1000000/C168/365</f>
        <v>51682.567361378904</v>
      </c>
      <c r="W168" s="406">
        <f>+V168-K168</f>
        <v>140.56736137890402</v>
      </c>
      <c r="X168" s="8"/>
      <c r="Y168" s="8"/>
    </row>
    <row r="169" spans="1:25" ht="12.75">
      <c r="A169" s="52"/>
      <c r="B169" s="9"/>
      <c r="C169" s="80"/>
      <c r="D169" s="53"/>
      <c r="E169" s="426"/>
      <c r="F169" s="427"/>
      <c r="G169" s="426"/>
      <c r="H169" s="427"/>
      <c r="I169" s="428"/>
      <c r="J169" s="427"/>
      <c r="K169" s="426"/>
      <c r="L169" s="428"/>
      <c r="M169" s="283"/>
      <c r="N169" s="93"/>
      <c r="O169" s="436"/>
      <c r="P169" s="108"/>
      <c r="Q169" s="93"/>
      <c r="R169" s="436"/>
      <c r="S169" s="8"/>
      <c r="T169" s="8"/>
      <c r="U169" s="406"/>
      <c r="V169" s="8"/>
      <c r="W169" s="406"/>
      <c r="X169" s="8"/>
      <c r="Y169" s="8"/>
    </row>
    <row r="170" spans="1:25" ht="12.75">
      <c r="A170" s="67" t="s">
        <v>116</v>
      </c>
      <c r="B170" s="68"/>
      <c r="C170" s="80"/>
      <c r="D170" s="117" t="s">
        <v>20</v>
      </c>
      <c r="E170" s="426">
        <v>169274</v>
      </c>
      <c r="F170" s="427">
        <v>167611</v>
      </c>
      <c r="G170" s="426">
        <v>169496</v>
      </c>
      <c r="H170" s="427">
        <v>168076</v>
      </c>
      <c r="I170" s="428">
        <v>34628</v>
      </c>
      <c r="J170" s="427">
        <v>34619</v>
      </c>
      <c r="K170" s="426">
        <v>36597</v>
      </c>
      <c r="L170" s="428">
        <v>36267</v>
      </c>
      <c r="M170" s="283">
        <v>869.7</v>
      </c>
      <c r="N170" s="93">
        <v>869.5</v>
      </c>
      <c r="O170" s="74">
        <f>SUM(M170/N170-1)*100</f>
        <v>2.3001725129390138E-2</v>
      </c>
      <c r="P170" s="92">
        <v>3656.7</v>
      </c>
      <c r="Q170" s="93">
        <v>3613.8</v>
      </c>
      <c r="R170" s="74">
        <f>SUM(P170/Q170-1)*100</f>
        <v>1.1871160551220283</v>
      </c>
      <c r="S170" s="8"/>
      <c r="T170" s="8"/>
      <c r="U170" s="406"/>
      <c r="V170" s="8"/>
      <c r="W170" s="406"/>
      <c r="X170" s="8"/>
      <c r="Y170" s="8"/>
    </row>
    <row r="171" spans="1:25" ht="12.75">
      <c r="A171" s="52"/>
      <c r="B171" s="9"/>
      <c r="C171" s="80"/>
      <c r="D171" s="117" t="s">
        <v>24</v>
      </c>
      <c r="E171" s="426">
        <v>48064</v>
      </c>
      <c r="F171" s="427">
        <v>46855</v>
      </c>
      <c r="G171" s="426">
        <v>47244</v>
      </c>
      <c r="H171" s="427">
        <v>45831</v>
      </c>
      <c r="I171" s="428">
        <v>13764</v>
      </c>
      <c r="J171" s="427">
        <v>13570</v>
      </c>
      <c r="K171" s="426">
        <v>13543</v>
      </c>
      <c r="L171" s="428">
        <v>13107</v>
      </c>
      <c r="M171" s="283">
        <v>345.7</v>
      </c>
      <c r="N171" s="93">
        <v>340.8</v>
      </c>
      <c r="O171" s="74">
        <f>SUM(M171/N171-1)*100</f>
        <v>1.4377934272300497</v>
      </c>
      <c r="P171" s="92">
        <v>1353.2</v>
      </c>
      <c r="Q171" s="93">
        <v>1306</v>
      </c>
      <c r="R171" s="74">
        <f>SUM(P171/Q171-1)*100</f>
        <v>3.6140888208269661</v>
      </c>
      <c r="S171" s="8"/>
      <c r="T171" s="8"/>
      <c r="U171" s="406"/>
      <c r="V171" s="8"/>
      <c r="W171" s="406"/>
      <c r="X171" s="8"/>
      <c r="Y171" s="8"/>
    </row>
    <row r="172" spans="1:25" ht="12.75">
      <c r="A172" s="67"/>
      <c r="B172" s="79" t="s">
        <v>25</v>
      </c>
      <c r="C172" s="80">
        <v>273</v>
      </c>
      <c r="D172" s="117" t="s">
        <v>26</v>
      </c>
      <c r="E172" s="426">
        <f t="shared" ref="E172:N172" si="40">+E170+E171</f>
        <v>217338</v>
      </c>
      <c r="F172" s="427">
        <f t="shared" si="40"/>
        <v>214466</v>
      </c>
      <c r="G172" s="426">
        <f t="shared" si="40"/>
        <v>216740</v>
      </c>
      <c r="H172" s="427">
        <f t="shared" si="40"/>
        <v>213907</v>
      </c>
      <c r="I172" s="428">
        <f t="shared" si="40"/>
        <v>48392</v>
      </c>
      <c r="J172" s="427">
        <f t="shared" si="40"/>
        <v>48189</v>
      </c>
      <c r="K172" s="426">
        <f t="shared" si="40"/>
        <v>50140</v>
      </c>
      <c r="L172" s="428">
        <f t="shared" si="40"/>
        <v>49374</v>
      </c>
      <c r="M172" s="283">
        <f t="shared" si="40"/>
        <v>1215.4000000000001</v>
      </c>
      <c r="N172" s="93">
        <f t="shared" si="40"/>
        <v>1210.3</v>
      </c>
      <c r="O172" s="74">
        <f>IF(M172-N172=0,"-",(M172-N172)/N172*100)</f>
        <v>0.42138312815005674</v>
      </c>
      <c r="P172" s="92">
        <f>+P170+P171</f>
        <v>5009.8999999999996</v>
      </c>
      <c r="Q172" s="93">
        <f>+Q170+Q171</f>
        <v>4919.8</v>
      </c>
      <c r="R172" s="74">
        <f>IF(P172-Q172=0,"-",(P172-Q172)/Q172*100)</f>
        <v>1.8313752591568651</v>
      </c>
      <c r="S172" s="8"/>
      <c r="T172" s="86">
        <f>+P172*1000000/C172/366</f>
        <v>50140.114894213257</v>
      </c>
      <c r="U172" s="406">
        <f>+T172-K172</f>
        <v>0.1148942132567754</v>
      </c>
      <c r="V172" s="233">
        <f>+P172*1000000/C172/365</f>
        <v>50277.48507200562</v>
      </c>
      <c r="W172" s="406">
        <f>+V172-K172</f>
        <v>137.48507200562017</v>
      </c>
      <c r="X172" s="8"/>
      <c r="Y172" s="8"/>
    </row>
    <row r="173" spans="1:25" ht="12.75">
      <c r="A173" s="52"/>
      <c r="B173" s="9"/>
      <c r="C173" s="80"/>
      <c r="D173" s="53"/>
      <c r="E173" s="426"/>
      <c r="F173" s="427"/>
      <c r="G173" s="426"/>
      <c r="H173" s="427"/>
      <c r="I173" s="428"/>
      <c r="J173" s="427"/>
      <c r="K173" s="426"/>
      <c r="L173" s="428"/>
      <c r="M173" s="283"/>
      <c r="N173" s="93"/>
      <c r="O173" s="436"/>
      <c r="P173" s="108"/>
      <c r="Q173" s="93"/>
      <c r="R173" s="436"/>
      <c r="S173" s="8"/>
      <c r="T173" s="8"/>
      <c r="U173" s="406"/>
      <c r="V173" s="8"/>
      <c r="W173" s="406"/>
      <c r="X173" s="8"/>
      <c r="Y173" s="8"/>
    </row>
    <row r="174" spans="1:25" ht="12.75">
      <c r="A174" s="67" t="s">
        <v>117</v>
      </c>
      <c r="B174" s="68"/>
      <c r="C174" s="80"/>
      <c r="D174" s="117" t="s">
        <v>20</v>
      </c>
      <c r="E174" s="426">
        <v>34633</v>
      </c>
      <c r="F174" s="427">
        <v>33890</v>
      </c>
      <c r="G174" s="426">
        <v>36322</v>
      </c>
      <c r="H174" s="427">
        <v>35077</v>
      </c>
      <c r="I174" s="428">
        <v>23902</v>
      </c>
      <c r="J174" s="427">
        <v>23490</v>
      </c>
      <c r="K174" s="426">
        <v>25795</v>
      </c>
      <c r="L174" s="428">
        <v>25142</v>
      </c>
      <c r="M174" s="283">
        <v>99.6</v>
      </c>
      <c r="N174" s="93">
        <v>97.9</v>
      </c>
      <c r="O174" s="74">
        <f>SUM(M174/N174-1)*100</f>
        <v>1.7364657814095796</v>
      </c>
      <c r="P174" s="92">
        <v>427.7</v>
      </c>
      <c r="Q174" s="93">
        <v>415.7</v>
      </c>
      <c r="R174" s="74">
        <f>SUM(P174/Q174-1)*100</f>
        <v>2.8866971373586736</v>
      </c>
      <c r="S174" s="8"/>
      <c r="T174" s="8"/>
      <c r="U174" s="406"/>
      <c r="V174" s="8"/>
      <c r="W174" s="406"/>
      <c r="X174" s="8"/>
      <c r="Y174" s="8"/>
    </row>
    <row r="175" spans="1:25" ht="12.75">
      <c r="A175" s="67" t="s">
        <v>118</v>
      </c>
      <c r="B175" s="68"/>
      <c r="C175" s="80"/>
      <c r="D175" s="117" t="s">
        <v>24</v>
      </c>
      <c r="E175" s="426">
        <v>13322</v>
      </c>
      <c r="F175" s="427">
        <v>13013</v>
      </c>
      <c r="G175" s="426">
        <v>13133</v>
      </c>
      <c r="H175" s="427">
        <v>12407</v>
      </c>
      <c r="I175" s="428">
        <v>10837</v>
      </c>
      <c r="J175" s="427">
        <v>10634</v>
      </c>
      <c r="K175" s="426">
        <v>10719</v>
      </c>
      <c r="L175" s="428">
        <v>10188</v>
      </c>
      <c r="M175" s="283">
        <v>45.2</v>
      </c>
      <c r="N175" s="93">
        <v>44.3</v>
      </c>
      <c r="O175" s="74">
        <f>SUM(M175/N175-1)*100</f>
        <v>2.0316027088036259</v>
      </c>
      <c r="P175" s="92">
        <v>177.7</v>
      </c>
      <c r="Q175" s="93">
        <v>168.5</v>
      </c>
      <c r="R175" s="74">
        <f>SUM(P175/Q175-1)*100</f>
        <v>5.4599406528189842</v>
      </c>
      <c r="S175" s="8"/>
      <c r="T175" s="8"/>
      <c r="U175" s="406"/>
      <c r="V175" s="8"/>
      <c r="W175" s="406"/>
      <c r="X175" s="8"/>
      <c r="Y175" s="8"/>
    </row>
    <row r="176" spans="1:25" ht="12.75">
      <c r="A176" s="67" t="s">
        <v>119</v>
      </c>
      <c r="B176" s="79" t="s">
        <v>25</v>
      </c>
      <c r="C176" s="80">
        <v>45.3</v>
      </c>
      <c r="D176" s="117" t="s">
        <v>26</v>
      </c>
      <c r="E176" s="426">
        <f t="shared" ref="E176:N176" si="41">+E174+E175</f>
        <v>47955</v>
      </c>
      <c r="F176" s="427">
        <f t="shared" si="41"/>
        <v>46903</v>
      </c>
      <c r="G176" s="426">
        <f t="shared" si="41"/>
        <v>49455</v>
      </c>
      <c r="H176" s="427">
        <f t="shared" si="41"/>
        <v>47484</v>
      </c>
      <c r="I176" s="428">
        <f t="shared" si="41"/>
        <v>34739</v>
      </c>
      <c r="J176" s="427">
        <f t="shared" si="41"/>
        <v>34124</v>
      </c>
      <c r="K176" s="426">
        <f t="shared" si="41"/>
        <v>36514</v>
      </c>
      <c r="L176" s="428">
        <f t="shared" si="41"/>
        <v>35330</v>
      </c>
      <c r="M176" s="283">
        <f t="shared" si="41"/>
        <v>144.80000000000001</v>
      </c>
      <c r="N176" s="93">
        <f t="shared" si="41"/>
        <v>142.19999999999999</v>
      </c>
      <c r="O176" s="74">
        <f>IF(M176-N176=0,"-",(M176-N176)/N176*100)</f>
        <v>1.8284106891701992</v>
      </c>
      <c r="P176" s="92">
        <f>+P174+P175</f>
        <v>605.4</v>
      </c>
      <c r="Q176" s="93">
        <f>+Q174+Q175</f>
        <v>584.20000000000005</v>
      </c>
      <c r="R176" s="74">
        <f>IF(P176-Q176=0,"-",(P176-Q176)/Q176*100)</f>
        <v>3.6288942143101557</v>
      </c>
      <c r="S176" s="8"/>
      <c r="T176" s="86">
        <f>+P176*1000000/C176/366</f>
        <v>36514.312597256911</v>
      </c>
      <c r="U176" s="406">
        <f>+T176-K176</f>
        <v>0.31259725691052154</v>
      </c>
      <c r="V176" s="233">
        <f>+P176*1000000/C176/365</f>
        <v>36614.351809852131</v>
      </c>
      <c r="W176" s="406">
        <f>+V176-K176</f>
        <v>100.35180985213083</v>
      </c>
      <c r="X176" s="8"/>
      <c r="Y176" s="8"/>
    </row>
    <row r="177" spans="1:25" ht="12.75">
      <c r="A177" s="52"/>
      <c r="B177" s="9"/>
      <c r="C177" s="80"/>
      <c r="D177" s="53"/>
      <c r="E177" s="426"/>
      <c r="F177" s="427"/>
      <c r="G177" s="426"/>
      <c r="H177" s="427"/>
      <c r="I177" s="428"/>
      <c r="J177" s="427"/>
      <c r="K177" s="426"/>
      <c r="L177" s="428"/>
      <c r="M177" s="283"/>
      <c r="N177" s="93"/>
      <c r="O177" s="436"/>
      <c r="P177" s="108"/>
      <c r="Q177" s="93"/>
      <c r="R177" s="436"/>
      <c r="S177" s="8"/>
      <c r="T177" s="8"/>
      <c r="U177" s="406"/>
      <c r="V177" s="8"/>
      <c r="W177" s="406"/>
      <c r="X177" s="8"/>
      <c r="Y177" s="8"/>
    </row>
    <row r="178" spans="1:25" ht="12.75">
      <c r="A178" s="67" t="s">
        <v>120</v>
      </c>
      <c r="B178" s="68"/>
      <c r="C178" s="80"/>
      <c r="D178" s="117" t="s">
        <v>20</v>
      </c>
      <c r="E178" s="426">
        <v>50378</v>
      </c>
      <c r="F178" s="427">
        <v>48521</v>
      </c>
      <c r="G178" s="426">
        <v>58681</v>
      </c>
      <c r="H178" s="427">
        <v>56991</v>
      </c>
      <c r="I178" s="428">
        <v>20286</v>
      </c>
      <c r="J178" s="427">
        <v>19451</v>
      </c>
      <c r="K178" s="426">
        <v>23614</v>
      </c>
      <c r="L178" s="428">
        <v>22775</v>
      </c>
      <c r="M178" s="283">
        <v>122.1</v>
      </c>
      <c r="N178" s="93">
        <v>117</v>
      </c>
      <c r="O178" s="74">
        <f>SUM(M178/N178-1)*100</f>
        <v>4.3589743589743435</v>
      </c>
      <c r="P178" s="92">
        <v>565.20000000000005</v>
      </c>
      <c r="Q178" s="93">
        <v>543.70000000000005</v>
      </c>
      <c r="R178" s="74">
        <f>SUM(P178/Q178-1)*100</f>
        <v>3.9543866102630165</v>
      </c>
      <c r="S178" s="8"/>
      <c r="T178" s="8"/>
      <c r="U178" s="406"/>
      <c r="V178" s="8"/>
      <c r="W178" s="406"/>
      <c r="X178" s="8"/>
      <c r="Y178" s="8"/>
    </row>
    <row r="179" spans="1:25" ht="12.75">
      <c r="A179" s="52"/>
      <c r="B179" s="9"/>
      <c r="C179" s="80"/>
      <c r="D179" s="117" t="s">
        <v>24</v>
      </c>
      <c r="E179" s="426">
        <v>9096</v>
      </c>
      <c r="F179" s="427">
        <v>8612</v>
      </c>
      <c r="G179" s="426">
        <v>9465</v>
      </c>
      <c r="H179" s="427">
        <v>9022</v>
      </c>
      <c r="I179" s="428">
        <v>3992</v>
      </c>
      <c r="J179" s="427">
        <v>3771</v>
      </c>
      <c r="K179" s="426">
        <v>4143</v>
      </c>
      <c r="L179" s="428">
        <v>3946</v>
      </c>
      <c r="M179" s="283">
        <v>24</v>
      </c>
      <c r="N179" s="93">
        <v>22.7</v>
      </c>
      <c r="O179" s="74">
        <f>SUM(M179/N179-1)*100</f>
        <v>5.7268722466960353</v>
      </c>
      <c r="P179" s="92">
        <v>99.2</v>
      </c>
      <c r="Q179" s="93">
        <v>94.2</v>
      </c>
      <c r="R179" s="74">
        <f>SUM(P179/Q179-1)*100</f>
        <v>5.3078556263269627</v>
      </c>
      <c r="S179" s="8"/>
      <c r="T179" s="8"/>
      <c r="U179" s="406"/>
      <c r="V179" s="8"/>
      <c r="W179" s="406"/>
      <c r="X179" s="8"/>
      <c r="Y179" s="8"/>
    </row>
    <row r="180" spans="1:25" ht="12.75">
      <c r="A180" s="67"/>
      <c r="B180" s="79" t="s">
        <v>25</v>
      </c>
      <c r="C180" s="80">
        <v>65.400000000000006</v>
      </c>
      <c r="D180" s="117" t="s">
        <v>26</v>
      </c>
      <c r="E180" s="426">
        <f t="shared" ref="E180:N180" si="42">+E178+E179</f>
        <v>59474</v>
      </c>
      <c r="F180" s="427">
        <f t="shared" si="42"/>
        <v>57133</v>
      </c>
      <c r="G180" s="426">
        <f t="shared" si="42"/>
        <v>68146</v>
      </c>
      <c r="H180" s="427">
        <f t="shared" si="42"/>
        <v>66013</v>
      </c>
      <c r="I180" s="428">
        <f t="shared" si="42"/>
        <v>24278</v>
      </c>
      <c r="J180" s="427">
        <f t="shared" si="42"/>
        <v>23222</v>
      </c>
      <c r="K180" s="426">
        <f t="shared" si="42"/>
        <v>27757</v>
      </c>
      <c r="L180" s="428">
        <f t="shared" si="42"/>
        <v>26721</v>
      </c>
      <c r="M180" s="283">
        <f t="shared" si="42"/>
        <v>146.1</v>
      </c>
      <c r="N180" s="93">
        <f t="shared" si="42"/>
        <v>139.69999999999999</v>
      </c>
      <c r="O180" s="74">
        <f>IF(M180-N180=0,"-",(M180-N180)/N180*100)</f>
        <v>4.5812455261274208</v>
      </c>
      <c r="P180" s="92">
        <f>+P178+P179</f>
        <v>664.40000000000009</v>
      </c>
      <c r="Q180" s="93">
        <f>+Q178+Q179</f>
        <v>637.90000000000009</v>
      </c>
      <c r="R180" s="74">
        <f>IF(P180-Q180=0,"-",(P180-Q180)/Q180*100)</f>
        <v>4.154256153002037</v>
      </c>
      <c r="S180" s="8"/>
      <c r="T180" s="86">
        <f>+P180*1000000/C180/366</f>
        <v>27756.8890894203</v>
      </c>
      <c r="U180" s="406">
        <f>+T180-K180</f>
        <v>-0.11091057970043039</v>
      </c>
      <c r="V180" s="233">
        <f>+P180*1000000/C180/365</f>
        <v>27832.935360898166</v>
      </c>
      <c r="W180" s="406">
        <f>+V180-K180</f>
        <v>75.935360898165527</v>
      </c>
      <c r="X180" s="8"/>
      <c r="Y180" s="8"/>
    </row>
    <row r="181" spans="1:25" ht="12.75">
      <c r="A181" s="52"/>
      <c r="B181" s="9"/>
      <c r="C181" s="80"/>
      <c r="D181" s="53"/>
      <c r="E181" s="95"/>
      <c r="F181" s="113"/>
      <c r="G181" s="95"/>
      <c r="H181" s="113"/>
      <c r="I181" s="264"/>
      <c r="J181" s="113"/>
      <c r="K181" s="95"/>
      <c r="L181" s="264"/>
      <c r="M181" s="283"/>
      <c r="N181" s="93"/>
      <c r="O181" s="436"/>
      <c r="P181" s="108"/>
      <c r="Q181" s="93"/>
      <c r="R181" s="436"/>
      <c r="S181" s="8"/>
      <c r="T181" s="8"/>
      <c r="U181" s="406"/>
      <c r="V181" s="8"/>
      <c r="W181" s="406"/>
      <c r="X181" s="8"/>
      <c r="Y181" s="8"/>
    </row>
    <row r="182" spans="1:25" ht="12.75">
      <c r="A182" s="67" t="s">
        <v>122</v>
      </c>
      <c r="B182" s="68"/>
      <c r="C182" s="80"/>
      <c r="D182" s="117" t="s">
        <v>20</v>
      </c>
      <c r="E182" s="82">
        <v>134987</v>
      </c>
      <c r="F182" s="97">
        <v>125073</v>
      </c>
      <c r="G182" s="82">
        <v>125045</v>
      </c>
      <c r="H182" s="97">
        <v>118894</v>
      </c>
      <c r="I182" s="173">
        <v>36032</v>
      </c>
      <c r="J182" s="97">
        <v>35134</v>
      </c>
      <c r="K182" s="82">
        <v>36033</v>
      </c>
      <c r="L182" s="173">
        <v>35522</v>
      </c>
      <c r="M182" s="283">
        <v>263.5</v>
      </c>
      <c r="N182" s="93">
        <v>257</v>
      </c>
      <c r="O182" s="74">
        <f>IF(M182-N182=0,"-",(M182-N182)/N182*100)</f>
        <v>2.5291828793774318</v>
      </c>
      <c r="P182" s="92">
        <v>1045.5999999999999</v>
      </c>
      <c r="Q182" s="93">
        <v>1030.8</v>
      </c>
      <c r="R182" s="74">
        <f>IF(P182-Q182=0,"-",(P182-Q182)/Q182*100)</f>
        <v>1.4357780364765187</v>
      </c>
      <c r="S182" s="8"/>
      <c r="T182" s="8"/>
      <c r="U182" s="406"/>
      <c r="V182" s="8"/>
      <c r="W182" s="406"/>
      <c r="X182" s="8"/>
      <c r="Y182" s="8"/>
    </row>
    <row r="183" spans="1:25" ht="12.75">
      <c r="A183" s="67" t="s">
        <v>123</v>
      </c>
      <c r="B183" s="68"/>
      <c r="C183" s="80"/>
      <c r="D183" s="117" t="s">
        <v>24</v>
      </c>
      <c r="E183" s="82">
        <v>17346</v>
      </c>
      <c r="F183" s="97">
        <v>12701</v>
      </c>
      <c r="G183" s="82">
        <v>15756</v>
      </c>
      <c r="H183" s="97">
        <v>11885</v>
      </c>
      <c r="I183" s="173">
        <v>4899</v>
      </c>
      <c r="J183" s="97">
        <v>4211</v>
      </c>
      <c r="K183" s="82">
        <v>4656</v>
      </c>
      <c r="L183" s="173">
        <v>4059</v>
      </c>
      <c r="M183" s="283">
        <v>35.799999999999997</v>
      </c>
      <c r="N183" s="93">
        <v>30.8</v>
      </c>
      <c r="O183" s="74">
        <f>IF(M183-N183=0,"-",(M183-N183)/N183*100)</f>
        <v>16.233766233766222</v>
      </c>
      <c r="P183" s="92">
        <v>135.1</v>
      </c>
      <c r="Q183" s="93">
        <v>117.8</v>
      </c>
      <c r="R183" s="74">
        <f>IF(P183-Q183=0,"-",(P183-Q183)/Q183*100)</f>
        <v>14.685908319185057</v>
      </c>
      <c r="S183" s="8"/>
      <c r="T183" s="8"/>
      <c r="U183" s="406"/>
      <c r="V183" s="8"/>
      <c r="W183" s="406"/>
      <c r="X183" s="8"/>
      <c r="Y183" s="8"/>
    </row>
    <row r="184" spans="1:25" ht="12.75">
      <c r="A184" s="67" t="s">
        <v>124</v>
      </c>
      <c r="B184" s="79" t="s">
        <v>25</v>
      </c>
      <c r="C184" s="80">
        <v>79.5</v>
      </c>
      <c r="D184" s="117" t="s">
        <v>26</v>
      </c>
      <c r="E184" s="82">
        <f t="shared" ref="E184:N184" si="43">E182+E183</f>
        <v>152333</v>
      </c>
      <c r="F184" s="97">
        <f t="shared" si="43"/>
        <v>137774</v>
      </c>
      <c r="G184" s="82">
        <f t="shared" si="43"/>
        <v>140801</v>
      </c>
      <c r="H184" s="97">
        <f t="shared" si="43"/>
        <v>130779</v>
      </c>
      <c r="I184" s="173">
        <f t="shared" si="43"/>
        <v>40931</v>
      </c>
      <c r="J184" s="97">
        <f t="shared" si="43"/>
        <v>39345</v>
      </c>
      <c r="K184" s="82">
        <f t="shared" si="43"/>
        <v>40689</v>
      </c>
      <c r="L184" s="173">
        <f t="shared" si="43"/>
        <v>39581</v>
      </c>
      <c r="M184" s="283">
        <f t="shared" si="43"/>
        <v>299.3</v>
      </c>
      <c r="N184" s="93">
        <f t="shared" si="43"/>
        <v>287.8</v>
      </c>
      <c r="O184" s="74">
        <f>IF(M184-N184=0,"-",(M184-N184)/N184*100)</f>
        <v>3.9958304378040306</v>
      </c>
      <c r="P184" s="92">
        <f>P182+P183</f>
        <v>1180.6999999999998</v>
      </c>
      <c r="Q184" s="93">
        <f>Q182+Q183</f>
        <v>1148.5999999999999</v>
      </c>
      <c r="R184" s="74">
        <f>IF(P184-Q184=0,"-",(P184-Q184)/Q184*100)</f>
        <v>2.7947065993383169</v>
      </c>
      <c r="S184" s="8"/>
      <c r="T184" s="86">
        <f>+P184*1000000/C184/366</f>
        <v>40578.066467333389</v>
      </c>
      <c r="U184" s="459">
        <f>+T184-K184</f>
        <v>-110.93353266661143</v>
      </c>
      <c r="V184" s="233">
        <f>+P184*1000000/C184/365</f>
        <v>40689.239252175401</v>
      </c>
      <c r="W184" s="411">
        <f>+V184-K184</f>
        <v>0.23925217540090671</v>
      </c>
      <c r="X184" s="8"/>
      <c r="Y184" s="8"/>
    </row>
    <row r="185" spans="1:25" ht="12.75">
      <c r="A185" s="52"/>
      <c r="B185" s="9"/>
      <c r="C185" s="80"/>
      <c r="D185" s="53"/>
      <c r="E185" s="95"/>
      <c r="F185" s="113"/>
      <c r="G185" s="95"/>
      <c r="H185" s="113"/>
      <c r="I185" s="264"/>
      <c r="J185" s="113"/>
      <c r="K185" s="95"/>
      <c r="L185" s="264"/>
      <c r="M185" s="283"/>
      <c r="N185" s="93"/>
      <c r="O185" s="436"/>
      <c r="P185" s="108"/>
      <c r="Q185" s="93"/>
      <c r="R185" s="436"/>
      <c r="S185" s="8"/>
      <c r="T185" s="8"/>
      <c r="U185" s="406"/>
      <c r="V185" s="8"/>
      <c r="W185" s="406"/>
      <c r="X185" s="8"/>
      <c r="Y185" s="8"/>
    </row>
    <row r="186" spans="1:25" ht="12.75">
      <c r="A186" s="67" t="s">
        <v>126</v>
      </c>
      <c r="B186" s="68"/>
      <c r="C186" s="80"/>
      <c r="D186" s="117" t="s">
        <v>20</v>
      </c>
      <c r="E186" s="82">
        <v>33321</v>
      </c>
      <c r="F186" s="97">
        <v>33123</v>
      </c>
      <c r="G186" s="82">
        <v>34765</v>
      </c>
      <c r="H186" s="97">
        <v>34222</v>
      </c>
      <c r="I186" s="173">
        <v>11267</v>
      </c>
      <c r="J186" s="97">
        <v>11137</v>
      </c>
      <c r="K186" s="82">
        <v>12194</v>
      </c>
      <c r="L186" s="173">
        <v>12142</v>
      </c>
      <c r="M186" s="283">
        <v>119.1</v>
      </c>
      <c r="N186" s="93">
        <v>117.7</v>
      </c>
      <c r="O186" s="74">
        <f>IF(M186-N186=0,"-",(M186-N186)/N186*100)</f>
        <v>1.1894647408666028</v>
      </c>
      <c r="P186" s="92">
        <v>511.4</v>
      </c>
      <c r="Q186" s="93">
        <v>509.2</v>
      </c>
      <c r="R186" s="74">
        <f>IF(P186-Q186=0,"-",(P186-Q186)/Q186*100)</f>
        <v>0.43205027494108184</v>
      </c>
      <c r="S186" s="8"/>
      <c r="T186" s="8"/>
      <c r="U186" s="406"/>
      <c r="V186" s="8"/>
      <c r="W186" s="406"/>
      <c r="X186" s="8"/>
      <c r="Y186" s="8"/>
    </row>
    <row r="187" spans="1:25" ht="12.75">
      <c r="A187" s="67" t="s">
        <v>127</v>
      </c>
      <c r="B187" s="68"/>
      <c r="C187" s="80"/>
      <c r="D187" s="117" t="s">
        <v>24</v>
      </c>
      <c r="E187" s="82">
        <v>7694</v>
      </c>
      <c r="F187" s="97">
        <v>7228</v>
      </c>
      <c r="G187" s="82">
        <v>7605</v>
      </c>
      <c r="H187" s="97">
        <v>7112</v>
      </c>
      <c r="I187" s="173">
        <v>2789</v>
      </c>
      <c r="J187" s="97">
        <v>2652</v>
      </c>
      <c r="K187" s="82">
        <v>2771</v>
      </c>
      <c r="L187" s="173">
        <v>2655</v>
      </c>
      <c r="M187" s="283">
        <v>29.5</v>
      </c>
      <c r="N187" s="93">
        <v>28</v>
      </c>
      <c r="O187" s="74">
        <f>IF(M187-N187=0,"-",(M187-N187)/N187*100)</f>
        <v>5.3571428571428568</v>
      </c>
      <c r="P187" s="92">
        <v>116.2</v>
      </c>
      <c r="Q187" s="93">
        <v>111.3</v>
      </c>
      <c r="R187" s="74">
        <f>IF(P187-Q187=0,"-",(P187-Q187)/Q187*100)</f>
        <v>4.4025157232704455</v>
      </c>
      <c r="S187" s="8"/>
      <c r="T187" s="8"/>
      <c r="U187" s="406"/>
      <c r="V187" s="233"/>
      <c r="W187" s="406"/>
      <c r="X187" s="8"/>
      <c r="Y187" s="8"/>
    </row>
    <row r="188" spans="1:25" ht="12.75">
      <c r="A188" s="78"/>
      <c r="B188" s="79" t="s">
        <v>25</v>
      </c>
      <c r="C188" s="80">
        <v>114.9</v>
      </c>
      <c r="D188" s="117" t="s">
        <v>26</v>
      </c>
      <c r="E188" s="82">
        <f t="shared" ref="E188:N188" si="44">E186+E187</f>
        <v>41015</v>
      </c>
      <c r="F188" s="97">
        <f t="shared" si="44"/>
        <v>40351</v>
      </c>
      <c r="G188" s="82">
        <f t="shared" si="44"/>
        <v>42370</v>
      </c>
      <c r="H188" s="97">
        <f t="shared" si="44"/>
        <v>41334</v>
      </c>
      <c r="I188" s="173">
        <f t="shared" si="44"/>
        <v>14056</v>
      </c>
      <c r="J188" s="97">
        <f t="shared" si="44"/>
        <v>13789</v>
      </c>
      <c r="K188" s="82">
        <f t="shared" si="44"/>
        <v>14965</v>
      </c>
      <c r="L188" s="173">
        <f t="shared" si="44"/>
        <v>14797</v>
      </c>
      <c r="M188" s="283">
        <f t="shared" si="44"/>
        <v>148.6</v>
      </c>
      <c r="N188" s="93">
        <f t="shared" si="44"/>
        <v>145.69999999999999</v>
      </c>
      <c r="O188" s="74">
        <f>IF(M188-N188=0,"-",(M188-N188)/N188*100)</f>
        <v>1.9903912148249869</v>
      </c>
      <c r="P188" s="92">
        <f>P186+P187</f>
        <v>627.6</v>
      </c>
      <c r="Q188" s="93">
        <f>Q186+Q187</f>
        <v>620.5</v>
      </c>
      <c r="R188" s="74">
        <f>IF(P188-Q188=0,"-",(P188-Q188)/Q188*100)</f>
        <v>1.1442385173247418</v>
      </c>
      <c r="S188" s="8"/>
      <c r="T188" s="86">
        <f>+P188*1000000/C188/366</f>
        <v>14923.88249225984</v>
      </c>
      <c r="U188" s="459">
        <f>+T188-K188</f>
        <v>-41.117507740160363</v>
      </c>
      <c r="V188" s="233">
        <f>+P188*1000000/C188/365</f>
        <v>14964.769841553702</v>
      </c>
      <c r="W188" s="411">
        <f>+V188-K188</f>
        <v>-0.23015844629844651</v>
      </c>
      <c r="X188" s="8"/>
      <c r="Y188" s="8"/>
    </row>
    <row r="189" spans="1:25" ht="12.75">
      <c r="A189" s="52"/>
      <c r="B189" s="9"/>
      <c r="C189" s="80"/>
      <c r="D189" s="53"/>
      <c r="E189" s="95"/>
      <c r="F189" s="113"/>
      <c r="G189" s="95"/>
      <c r="H189" s="113"/>
      <c r="I189" s="264"/>
      <c r="J189" s="113"/>
      <c r="K189" s="95"/>
      <c r="L189" s="264"/>
      <c r="M189" s="283"/>
      <c r="N189" s="93"/>
      <c r="O189" s="436"/>
      <c r="P189" s="108"/>
      <c r="Q189" s="93"/>
      <c r="R189" s="436"/>
      <c r="S189" s="8"/>
      <c r="T189" s="8"/>
      <c r="U189" s="406"/>
      <c r="V189" s="8"/>
      <c r="W189" s="406"/>
      <c r="X189" s="8"/>
      <c r="Y189" s="8"/>
    </row>
    <row r="190" spans="1:25" ht="12.75">
      <c r="A190" s="67" t="s">
        <v>128</v>
      </c>
      <c r="B190" s="68"/>
      <c r="C190" s="80"/>
      <c r="D190" s="117" t="s">
        <v>20</v>
      </c>
      <c r="E190" s="82">
        <v>26323</v>
      </c>
      <c r="F190" s="97">
        <v>26905</v>
      </c>
      <c r="G190" s="82">
        <v>27810</v>
      </c>
      <c r="H190" s="97">
        <v>27737</v>
      </c>
      <c r="I190" s="173">
        <v>9801</v>
      </c>
      <c r="J190" s="97">
        <v>9939</v>
      </c>
      <c r="K190" s="82">
        <v>10685</v>
      </c>
      <c r="L190" s="173">
        <v>10474</v>
      </c>
      <c r="M190" s="283">
        <v>78.400000000000006</v>
      </c>
      <c r="N190" s="93">
        <v>79.599999999999994</v>
      </c>
      <c r="O190" s="74">
        <f>IF(M190-N190=0,"-",(M190-N190)/N190*100)</f>
        <v>-1.5075376884421969</v>
      </c>
      <c r="P190" s="92">
        <v>339.3</v>
      </c>
      <c r="Q190" s="93">
        <v>332.6</v>
      </c>
      <c r="R190" s="74">
        <f>IF(P190-Q190=0,"-",(P190-Q190)/Q190*100)</f>
        <v>2.0144317498496656</v>
      </c>
      <c r="S190" s="8"/>
      <c r="T190" s="8"/>
      <c r="U190" s="406"/>
      <c r="V190" s="8"/>
      <c r="W190" s="406"/>
      <c r="X190" s="8"/>
      <c r="Y190" s="8"/>
    </row>
    <row r="191" spans="1:25" ht="12.75">
      <c r="A191" s="67" t="s">
        <v>129</v>
      </c>
      <c r="B191" s="68"/>
      <c r="C191" s="80"/>
      <c r="D191" s="117" t="s">
        <v>24</v>
      </c>
      <c r="E191" s="82">
        <v>4441</v>
      </c>
      <c r="F191" s="97">
        <v>4589</v>
      </c>
      <c r="G191" s="82">
        <v>4177</v>
      </c>
      <c r="H191" s="97">
        <v>3997</v>
      </c>
      <c r="I191" s="173">
        <v>1774</v>
      </c>
      <c r="J191" s="97">
        <v>1810</v>
      </c>
      <c r="K191" s="82">
        <v>1744</v>
      </c>
      <c r="L191" s="173">
        <v>1655</v>
      </c>
      <c r="M191" s="283">
        <v>14.2</v>
      </c>
      <c r="N191" s="93">
        <v>14.5</v>
      </c>
      <c r="O191" s="74">
        <f>IF(M191-N191=0,"-",(M191-N191)/N191*100)</f>
        <v>-2.0689655172413843</v>
      </c>
      <c r="P191" s="92">
        <v>55.4</v>
      </c>
      <c r="Q191" s="93">
        <v>52.6</v>
      </c>
      <c r="R191" s="74">
        <f>IF(P191-Q191=0,"-",(P191-Q191)/Q191*100)</f>
        <v>5.3231939163498039</v>
      </c>
      <c r="S191" s="8"/>
      <c r="T191" s="8"/>
      <c r="U191" s="406"/>
      <c r="V191" s="8"/>
      <c r="W191" s="406"/>
      <c r="X191" s="8"/>
      <c r="Y191" s="8"/>
    </row>
    <row r="192" spans="1:25" ht="12.75">
      <c r="A192" s="78"/>
      <c r="B192" s="79" t="s">
        <v>25</v>
      </c>
      <c r="C192" s="80">
        <v>87</v>
      </c>
      <c r="D192" s="117" t="s">
        <v>26</v>
      </c>
      <c r="E192" s="82">
        <f t="shared" ref="E192:N192" si="45">E190+E191</f>
        <v>30764</v>
      </c>
      <c r="F192" s="97">
        <f t="shared" si="45"/>
        <v>31494</v>
      </c>
      <c r="G192" s="82">
        <f t="shared" si="45"/>
        <v>31987</v>
      </c>
      <c r="H192" s="97">
        <f t="shared" si="45"/>
        <v>31734</v>
      </c>
      <c r="I192" s="173">
        <f t="shared" si="45"/>
        <v>11575</v>
      </c>
      <c r="J192" s="97">
        <f t="shared" si="45"/>
        <v>11749</v>
      </c>
      <c r="K192" s="82">
        <f t="shared" si="45"/>
        <v>12429</v>
      </c>
      <c r="L192" s="173">
        <f t="shared" si="45"/>
        <v>12129</v>
      </c>
      <c r="M192" s="283">
        <f t="shared" si="45"/>
        <v>92.600000000000009</v>
      </c>
      <c r="N192" s="93">
        <f t="shared" si="45"/>
        <v>94.1</v>
      </c>
      <c r="O192" s="74">
        <f>IF(M192-N192=0,"-",(M192-N192)/N192*100)</f>
        <v>-1.5940488841657658</v>
      </c>
      <c r="P192" s="92">
        <f>P190+P191</f>
        <v>394.7</v>
      </c>
      <c r="Q192" s="93">
        <f>Q190+Q191</f>
        <v>385.20000000000005</v>
      </c>
      <c r="R192" s="74">
        <f>IF(P192-Q192=0,"-",(P192-Q192)/Q192*100)</f>
        <v>2.4662512980269837</v>
      </c>
      <c r="S192" s="8"/>
      <c r="T192" s="86">
        <f>+P192*1000000/C192/366</f>
        <v>12395.578167200552</v>
      </c>
      <c r="U192" s="459">
        <f>+T192-K192</f>
        <v>-33.421832799447657</v>
      </c>
      <c r="V192" s="233">
        <f>+P192*1000000/C192/365</f>
        <v>12429.538655329869</v>
      </c>
      <c r="W192" s="411">
        <f>+V192-K192</f>
        <v>0.53865532986856124</v>
      </c>
      <c r="X192" s="8"/>
      <c r="Y192" s="8"/>
    </row>
    <row r="193" spans="1:25" ht="12.75">
      <c r="A193" s="52"/>
      <c r="B193" s="9"/>
      <c r="C193" s="80"/>
      <c r="D193" s="53"/>
      <c r="E193" s="95"/>
      <c r="F193" s="113"/>
      <c r="G193" s="95"/>
      <c r="H193" s="113"/>
      <c r="I193" s="264"/>
      <c r="J193" s="113"/>
      <c r="K193" s="95"/>
      <c r="L193" s="264"/>
      <c r="M193" s="283"/>
      <c r="N193" s="93"/>
      <c r="O193" s="436"/>
      <c r="P193" s="108"/>
      <c r="Q193" s="93"/>
      <c r="R193" s="436"/>
      <c r="S193" s="8"/>
      <c r="T193" s="8"/>
      <c r="U193" s="406"/>
      <c r="V193" s="8"/>
      <c r="W193" s="406"/>
      <c r="X193" s="8"/>
      <c r="Y193" s="8"/>
    </row>
    <row r="194" spans="1:25" ht="12.75">
      <c r="A194" s="67" t="s">
        <v>130</v>
      </c>
      <c r="B194" s="68"/>
      <c r="C194" s="80"/>
      <c r="D194" s="117" t="s">
        <v>20</v>
      </c>
      <c r="E194" s="426">
        <v>72373</v>
      </c>
      <c r="F194" s="427">
        <v>71188</v>
      </c>
      <c r="G194" s="426">
        <v>77106</v>
      </c>
      <c r="H194" s="427">
        <v>75194</v>
      </c>
      <c r="I194" s="428">
        <v>26956</v>
      </c>
      <c r="J194" s="427">
        <v>26650</v>
      </c>
      <c r="K194" s="426">
        <v>30424</v>
      </c>
      <c r="L194" s="428">
        <v>30059</v>
      </c>
      <c r="M194" s="283">
        <v>331.8</v>
      </c>
      <c r="N194" s="93">
        <v>328.1</v>
      </c>
      <c r="O194" s="74">
        <f>SUM(M194/N194-1)*100</f>
        <v>1.127704967997567</v>
      </c>
      <c r="P194" s="92">
        <v>1489.9</v>
      </c>
      <c r="Q194" s="93">
        <v>1468</v>
      </c>
      <c r="R194" s="74">
        <f>SUM(P194/Q194-1)*100</f>
        <v>1.4918256130790342</v>
      </c>
      <c r="S194" s="8"/>
      <c r="T194" s="8"/>
      <c r="U194" s="406"/>
      <c r="V194" s="8"/>
      <c r="W194" s="406"/>
      <c r="X194" s="8"/>
      <c r="Y194" s="8"/>
    </row>
    <row r="195" spans="1:25" ht="12.75">
      <c r="A195" s="52"/>
      <c r="B195" s="9"/>
      <c r="C195" s="80"/>
      <c r="D195" s="117" t="s">
        <v>24</v>
      </c>
      <c r="E195" s="426">
        <v>23164</v>
      </c>
      <c r="F195" s="427">
        <v>22620</v>
      </c>
      <c r="G195" s="426">
        <v>23205</v>
      </c>
      <c r="H195" s="427">
        <v>22553</v>
      </c>
      <c r="I195" s="428">
        <v>11375</v>
      </c>
      <c r="J195" s="427">
        <v>11155</v>
      </c>
      <c r="K195" s="426">
        <v>11373</v>
      </c>
      <c r="L195" s="428">
        <v>11193</v>
      </c>
      <c r="M195" s="283">
        <v>140</v>
      </c>
      <c r="N195" s="93">
        <v>137.30000000000001</v>
      </c>
      <c r="O195" s="74">
        <f>SUM(M195/N195-1)*100</f>
        <v>1.9664967225054619</v>
      </c>
      <c r="P195" s="92">
        <v>556.9</v>
      </c>
      <c r="Q195" s="93">
        <v>546.6</v>
      </c>
      <c r="R195" s="74">
        <f>SUM(P195/Q195-1)*100</f>
        <v>1.8843761434321094</v>
      </c>
      <c r="S195" s="8"/>
      <c r="T195" s="8"/>
      <c r="U195" s="406"/>
      <c r="V195" s="8"/>
      <c r="W195" s="406"/>
      <c r="X195" s="8"/>
      <c r="Y195" s="8"/>
    </row>
    <row r="196" spans="1:25" ht="12.75">
      <c r="A196" s="67"/>
      <c r="B196" s="79" t="s">
        <v>25</v>
      </c>
      <c r="C196" s="80">
        <v>133.80000000000001</v>
      </c>
      <c r="D196" s="117" t="s">
        <v>26</v>
      </c>
      <c r="E196" s="426">
        <f t="shared" ref="E196:N196" si="46">+E194+E195</f>
        <v>95537</v>
      </c>
      <c r="F196" s="427">
        <f t="shared" si="46"/>
        <v>93808</v>
      </c>
      <c r="G196" s="426">
        <f t="shared" si="46"/>
        <v>100311</v>
      </c>
      <c r="H196" s="427">
        <f t="shared" si="46"/>
        <v>97747</v>
      </c>
      <c r="I196" s="428">
        <f t="shared" si="46"/>
        <v>38331</v>
      </c>
      <c r="J196" s="427">
        <f t="shared" si="46"/>
        <v>37805</v>
      </c>
      <c r="K196" s="426">
        <f t="shared" si="46"/>
        <v>41797</v>
      </c>
      <c r="L196" s="428">
        <f t="shared" si="46"/>
        <v>41252</v>
      </c>
      <c r="M196" s="283">
        <f t="shared" si="46"/>
        <v>471.8</v>
      </c>
      <c r="N196" s="93">
        <f t="shared" si="46"/>
        <v>465.40000000000003</v>
      </c>
      <c r="O196" s="74">
        <f>IF(M196-N196=0,"-",(M196-N196)/N196*100)</f>
        <v>1.3751611516974596</v>
      </c>
      <c r="P196" s="92">
        <f>+P194+P195</f>
        <v>2046.8000000000002</v>
      </c>
      <c r="Q196" s="93">
        <f>+Q194+Q195</f>
        <v>2014.6</v>
      </c>
      <c r="R196" s="74">
        <f>IF(P196-Q196=0,"-",(P196-Q196)/Q196*100)</f>
        <v>1.5983321751216257</v>
      </c>
      <c r="S196" s="8"/>
      <c r="T196" s="86">
        <f>+P196*1000000/C196/366</f>
        <v>41796.335775605054</v>
      </c>
      <c r="U196" s="406">
        <f>+T196-K196</f>
        <v>-0.6642243949463591</v>
      </c>
      <c r="V196" s="233">
        <f>+P196*1000000/C196/365</f>
        <v>41910.846284579318</v>
      </c>
      <c r="W196" s="406">
        <f>+V196-K196</f>
        <v>113.84628457931831</v>
      </c>
      <c r="X196" s="8"/>
      <c r="Y196" s="8"/>
    </row>
    <row r="197" spans="1:25" ht="12.75">
      <c r="A197" s="52"/>
      <c r="B197" s="9"/>
      <c r="C197" s="80"/>
      <c r="D197" s="53"/>
      <c r="E197" s="426"/>
      <c r="F197" s="427"/>
      <c r="G197" s="426"/>
      <c r="H197" s="427"/>
      <c r="I197" s="428"/>
      <c r="J197" s="427"/>
      <c r="K197" s="426"/>
      <c r="L197" s="428"/>
      <c r="M197" s="283"/>
      <c r="N197" s="93"/>
      <c r="O197" s="436"/>
      <c r="P197" s="108"/>
      <c r="Q197" s="93"/>
      <c r="R197" s="436"/>
      <c r="S197" s="8"/>
      <c r="T197" s="8"/>
      <c r="U197" s="406"/>
      <c r="V197" s="8"/>
      <c r="W197" s="406"/>
      <c r="X197" s="8"/>
      <c r="Y197" s="8"/>
    </row>
    <row r="198" spans="1:25" ht="12.75">
      <c r="A198" s="67" t="s">
        <v>131</v>
      </c>
      <c r="B198" s="68"/>
      <c r="C198" s="80"/>
      <c r="D198" s="117" t="s">
        <v>20</v>
      </c>
      <c r="E198" s="426">
        <v>173439</v>
      </c>
      <c r="F198" s="427">
        <v>167175</v>
      </c>
      <c r="G198" s="426">
        <v>172155</v>
      </c>
      <c r="H198" s="427">
        <v>162953</v>
      </c>
      <c r="I198" s="428">
        <v>50149</v>
      </c>
      <c r="J198" s="427">
        <v>49168</v>
      </c>
      <c r="K198" s="426">
        <v>52094</v>
      </c>
      <c r="L198" s="428">
        <v>50368</v>
      </c>
      <c r="M198" s="283">
        <v>932</v>
      </c>
      <c r="N198" s="93">
        <v>913.7</v>
      </c>
      <c r="O198" s="74">
        <f>SUM(M198/N198-1)*100</f>
        <v>2.0028455729451666</v>
      </c>
      <c r="P198" s="92">
        <v>3851.4</v>
      </c>
      <c r="Q198" s="93">
        <v>3713.6</v>
      </c>
      <c r="R198" s="74">
        <f>SUM(P198/Q198-1)*100</f>
        <v>3.7106850495476129</v>
      </c>
      <c r="S198" s="8"/>
      <c r="T198" s="8"/>
      <c r="U198" s="406"/>
      <c r="V198" s="8"/>
      <c r="W198" s="406"/>
      <c r="X198" s="8"/>
      <c r="Y198" s="8"/>
    </row>
    <row r="199" spans="1:25" ht="12.75">
      <c r="A199" s="52"/>
      <c r="B199" s="9"/>
      <c r="C199" s="80"/>
      <c r="D199" s="117" t="s">
        <v>24</v>
      </c>
      <c r="E199" s="426">
        <v>38842</v>
      </c>
      <c r="F199" s="427">
        <v>37356</v>
      </c>
      <c r="G199" s="426">
        <v>37933</v>
      </c>
      <c r="H199" s="427">
        <v>35952</v>
      </c>
      <c r="I199" s="428">
        <v>14288</v>
      </c>
      <c r="J199" s="427">
        <v>14149</v>
      </c>
      <c r="K199" s="426">
        <v>14157</v>
      </c>
      <c r="L199" s="428">
        <v>13713</v>
      </c>
      <c r="M199" s="283">
        <v>265.5</v>
      </c>
      <c r="N199" s="93">
        <v>262.89999999999998</v>
      </c>
      <c r="O199" s="74">
        <f>SUM(M199/N199-1)*100</f>
        <v>0.98896918980602155</v>
      </c>
      <c r="P199" s="92">
        <v>1046.7</v>
      </c>
      <c r="Q199" s="93">
        <v>1011.1</v>
      </c>
      <c r="R199" s="74">
        <f>SUM(P199/Q199-1)*100</f>
        <v>3.5209178122836526</v>
      </c>
      <c r="S199" s="8"/>
      <c r="T199" s="8"/>
      <c r="U199" s="406"/>
      <c r="V199" s="8"/>
      <c r="W199" s="406"/>
      <c r="X199" s="8"/>
      <c r="Y199" s="8"/>
    </row>
    <row r="200" spans="1:25" ht="12.75">
      <c r="A200" s="67"/>
      <c r="B200" s="79" t="s">
        <v>25</v>
      </c>
      <c r="C200" s="80">
        <v>202</v>
      </c>
      <c r="D200" s="117" t="s">
        <v>26</v>
      </c>
      <c r="E200" s="426">
        <f t="shared" ref="E200:N200" si="47">+E198+E199</f>
        <v>212281</v>
      </c>
      <c r="F200" s="427">
        <f t="shared" si="47"/>
        <v>204531</v>
      </c>
      <c r="G200" s="426">
        <f t="shared" si="47"/>
        <v>210088</v>
      </c>
      <c r="H200" s="427">
        <f t="shared" si="47"/>
        <v>198905</v>
      </c>
      <c r="I200" s="428">
        <f t="shared" si="47"/>
        <v>64437</v>
      </c>
      <c r="J200" s="427">
        <f t="shared" si="47"/>
        <v>63317</v>
      </c>
      <c r="K200" s="426">
        <f t="shared" si="47"/>
        <v>66251</v>
      </c>
      <c r="L200" s="428">
        <f t="shared" si="47"/>
        <v>64081</v>
      </c>
      <c r="M200" s="283">
        <f t="shared" si="47"/>
        <v>1197.5</v>
      </c>
      <c r="N200" s="93">
        <f t="shared" si="47"/>
        <v>1176.5999999999999</v>
      </c>
      <c r="O200" s="74">
        <f>IF(M200-N200=0,"-",(M200-N200)/N200*100)</f>
        <v>1.7763046064932935</v>
      </c>
      <c r="P200" s="92">
        <f>+P198+P199</f>
        <v>4898.1000000000004</v>
      </c>
      <c r="Q200" s="93">
        <f>+Q198+Q199</f>
        <v>4724.7</v>
      </c>
      <c r="R200" s="74">
        <f>IF(P200-Q200=0,"-",(P200-Q200)/Q200*100)</f>
        <v>3.6700742904311503</v>
      </c>
      <c r="S200" s="8"/>
      <c r="T200" s="86">
        <f>+P200*1000000/C200/366</f>
        <v>66251.420223989611</v>
      </c>
      <c r="U200" s="406">
        <f>+T200-K200</f>
        <v>0.42022398961125873</v>
      </c>
      <c r="V200" s="233">
        <f>+P200*1000000/C200/365</f>
        <v>66432.930964329309</v>
      </c>
      <c r="W200" s="406">
        <f>+V200-K200</f>
        <v>181.93096432930906</v>
      </c>
      <c r="X200" s="8"/>
      <c r="Y200" s="8"/>
    </row>
    <row r="201" spans="1:25" ht="12.75">
      <c r="A201" s="52"/>
      <c r="B201" s="9"/>
      <c r="C201" s="80"/>
      <c r="D201" s="53"/>
      <c r="E201" s="426"/>
      <c r="F201" s="427"/>
      <c r="G201" s="426"/>
      <c r="H201" s="427"/>
      <c r="I201" s="428"/>
      <c r="J201" s="427"/>
      <c r="K201" s="426"/>
      <c r="L201" s="428"/>
      <c r="M201" s="283"/>
      <c r="N201" s="93"/>
      <c r="O201" s="436"/>
      <c r="P201" s="108"/>
      <c r="Q201" s="93"/>
      <c r="R201" s="436"/>
      <c r="S201" s="8"/>
      <c r="T201" s="8"/>
      <c r="U201" s="406"/>
      <c r="V201" s="8"/>
      <c r="W201" s="406"/>
      <c r="X201" s="8"/>
      <c r="Y201" s="8"/>
    </row>
    <row r="202" spans="1:25" ht="12.75">
      <c r="A202" s="67" t="s">
        <v>133</v>
      </c>
      <c r="B202" s="68"/>
      <c r="C202" s="80"/>
      <c r="D202" s="117" t="s">
        <v>20</v>
      </c>
      <c r="E202" s="426">
        <v>56121</v>
      </c>
      <c r="F202" s="427">
        <v>54798</v>
      </c>
      <c r="G202" s="426">
        <v>57926</v>
      </c>
      <c r="H202" s="427">
        <v>55547</v>
      </c>
      <c r="I202" s="428">
        <v>24472</v>
      </c>
      <c r="J202" s="427">
        <v>24105</v>
      </c>
      <c r="K202" s="426">
        <v>26902</v>
      </c>
      <c r="L202" s="428">
        <v>26018</v>
      </c>
      <c r="M202" s="283">
        <v>124.5</v>
      </c>
      <c r="N202" s="93">
        <v>122.6</v>
      </c>
      <c r="O202" s="74">
        <f>SUM(M202/N202-1)*100</f>
        <v>1.5497553017944643</v>
      </c>
      <c r="P202" s="92">
        <v>544.5</v>
      </c>
      <c r="Q202" s="93">
        <v>525.20000000000005</v>
      </c>
      <c r="R202" s="74">
        <f>SUM(P202/Q202-1)*100</f>
        <v>3.6747905559786576</v>
      </c>
      <c r="S202" s="8"/>
      <c r="T202" s="8"/>
      <c r="U202" s="406"/>
      <c r="V202" s="8"/>
      <c r="W202" s="406"/>
      <c r="X202" s="8"/>
      <c r="Y202" s="8"/>
    </row>
    <row r="203" spans="1:25" ht="12.75">
      <c r="A203" s="52"/>
      <c r="B203" s="9"/>
      <c r="C203" s="80"/>
      <c r="D203" s="117" t="s">
        <v>24</v>
      </c>
      <c r="E203" s="426">
        <v>16447</v>
      </c>
      <c r="F203" s="427">
        <v>15976</v>
      </c>
      <c r="G203" s="426">
        <v>16374</v>
      </c>
      <c r="H203" s="427">
        <v>15678</v>
      </c>
      <c r="I203" s="428">
        <v>8649</v>
      </c>
      <c r="J203" s="427">
        <v>8442</v>
      </c>
      <c r="K203" s="426">
        <v>8679</v>
      </c>
      <c r="L203" s="428">
        <v>8297</v>
      </c>
      <c r="M203" s="283">
        <v>44</v>
      </c>
      <c r="N203" s="93">
        <v>43</v>
      </c>
      <c r="O203" s="74">
        <f>SUM(M203/N203-1)*100</f>
        <v>2.3255813953488413</v>
      </c>
      <c r="P203" s="92">
        <v>175.7</v>
      </c>
      <c r="Q203" s="93">
        <v>167.5</v>
      </c>
      <c r="R203" s="74">
        <f>SUM(P203/Q203-1)*100</f>
        <v>4.8955223880597032</v>
      </c>
      <c r="S203" s="8"/>
      <c r="T203" s="8"/>
      <c r="U203" s="406"/>
      <c r="V203" s="8"/>
      <c r="W203" s="406"/>
      <c r="X203" s="8"/>
      <c r="Y203" s="8"/>
    </row>
    <row r="204" spans="1:25" ht="12.75">
      <c r="A204" s="67"/>
      <c r="B204" s="79" t="s">
        <v>25</v>
      </c>
      <c r="C204" s="80">
        <v>55.3</v>
      </c>
      <c r="D204" s="117" t="s">
        <v>26</v>
      </c>
      <c r="E204" s="426">
        <f t="shared" ref="E204:N204" si="48">+E202+E203</f>
        <v>72568</v>
      </c>
      <c r="F204" s="427">
        <f t="shared" si="48"/>
        <v>70774</v>
      </c>
      <c r="G204" s="426">
        <f t="shared" si="48"/>
        <v>74300</v>
      </c>
      <c r="H204" s="427">
        <f t="shared" si="48"/>
        <v>71225</v>
      </c>
      <c r="I204" s="428">
        <f t="shared" si="48"/>
        <v>33121</v>
      </c>
      <c r="J204" s="427">
        <f t="shared" si="48"/>
        <v>32547</v>
      </c>
      <c r="K204" s="426">
        <f t="shared" si="48"/>
        <v>35581</v>
      </c>
      <c r="L204" s="428">
        <f t="shared" si="48"/>
        <v>34315</v>
      </c>
      <c r="M204" s="283">
        <f t="shared" si="48"/>
        <v>168.5</v>
      </c>
      <c r="N204" s="93">
        <f t="shared" si="48"/>
        <v>165.6</v>
      </c>
      <c r="O204" s="74">
        <f>IF(M204-N204=0,"-",(M204-N204)/N204*100)</f>
        <v>1.7512077294686026</v>
      </c>
      <c r="P204" s="92">
        <f>+P202+P203</f>
        <v>720.2</v>
      </c>
      <c r="Q204" s="93">
        <f>+Q202+Q203</f>
        <v>692.7</v>
      </c>
      <c r="R204" s="74">
        <f>IF(P204-Q204=0,"-",(P204-Q204)/Q204*100)</f>
        <v>3.9699725710985998</v>
      </c>
      <c r="S204" s="8"/>
      <c r="T204" s="86">
        <f>+P204*1000000/C204/366</f>
        <v>35583.355566754617</v>
      </c>
      <c r="U204" s="406">
        <f>+T204-K204</f>
        <v>2.3555667546170298</v>
      </c>
      <c r="V204" s="233">
        <f>+P204*1000000/C204/365</f>
        <v>35680.844212142983</v>
      </c>
      <c r="W204" s="406">
        <f>+V204-K204</f>
        <v>99.844212142983451</v>
      </c>
      <c r="X204" s="8"/>
      <c r="Y204" s="8"/>
    </row>
    <row r="205" spans="1:25" ht="12.75">
      <c r="A205" s="52"/>
      <c r="B205" s="79"/>
      <c r="C205" s="80"/>
      <c r="D205" s="53"/>
      <c r="E205" s="426"/>
      <c r="F205" s="427"/>
      <c r="G205" s="426"/>
      <c r="H205" s="427"/>
      <c r="I205" s="428"/>
      <c r="J205" s="427"/>
      <c r="K205" s="426"/>
      <c r="L205" s="428"/>
      <c r="M205" s="283"/>
      <c r="N205" s="93"/>
      <c r="O205" s="436"/>
      <c r="P205" s="108"/>
      <c r="Q205" s="93"/>
      <c r="R205" s="436"/>
      <c r="S205" s="8"/>
      <c r="T205" s="8"/>
      <c r="U205" s="406"/>
      <c r="V205" s="8"/>
      <c r="W205" s="406"/>
      <c r="X205" s="8"/>
      <c r="Y205" s="8"/>
    </row>
    <row r="206" spans="1:25" ht="12.75">
      <c r="A206" s="67" t="s">
        <v>135</v>
      </c>
      <c r="B206" s="68"/>
      <c r="C206" s="80"/>
      <c r="D206" s="117" t="s">
        <v>20</v>
      </c>
      <c r="E206" s="426">
        <v>60551</v>
      </c>
      <c r="F206" s="427">
        <v>58465</v>
      </c>
      <c r="G206" s="426">
        <v>59334</v>
      </c>
      <c r="H206" s="427">
        <v>57151</v>
      </c>
      <c r="I206" s="428">
        <v>18308</v>
      </c>
      <c r="J206" s="427">
        <v>17587</v>
      </c>
      <c r="K206" s="426">
        <v>18312</v>
      </c>
      <c r="L206" s="428">
        <v>17532</v>
      </c>
      <c r="M206" s="283">
        <v>290.2</v>
      </c>
      <c r="N206" s="93">
        <v>278.8</v>
      </c>
      <c r="O206" s="74">
        <f>SUM(M206/N206-1)*100</f>
        <v>4.0889526542324139</v>
      </c>
      <c r="P206" s="92">
        <v>1154.8</v>
      </c>
      <c r="Q206" s="93">
        <v>1102.5999999999999</v>
      </c>
      <c r="R206" s="74">
        <f>SUM(P206/Q206-1)*100</f>
        <v>4.7342644658080912</v>
      </c>
      <c r="S206" s="8"/>
      <c r="T206" s="8"/>
      <c r="U206" s="406"/>
      <c r="V206" s="8"/>
      <c r="W206" s="406"/>
      <c r="X206" s="8"/>
      <c r="Y206" s="8"/>
    </row>
    <row r="207" spans="1:25" ht="12.75">
      <c r="A207" s="52"/>
      <c r="B207" s="9"/>
      <c r="C207" s="80"/>
      <c r="D207" s="117" t="s">
        <v>24</v>
      </c>
      <c r="E207" s="426">
        <v>12794</v>
      </c>
      <c r="F207" s="427">
        <v>12345</v>
      </c>
      <c r="G207" s="426">
        <v>12425</v>
      </c>
      <c r="H207" s="427">
        <v>12047</v>
      </c>
      <c r="I207" s="428">
        <v>4673</v>
      </c>
      <c r="J207" s="427">
        <v>4534</v>
      </c>
      <c r="K207" s="426">
        <v>4525</v>
      </c>
      <c r="L207" s="428">
        <v>4427</v>
      </c>
      <c r="M207" s="283">
        <v>74.099999999999994</v>
      </c>
      <c r="N207" s="93">
        <v>71.900000000000006</v>
      </c>
      <c r="O207" s="74">
        <f>SUM(M207/N207-1)*100</f>
        <v>3.0598052851182</v>
      </c>
      <c r="P207" s="92">
        <v>285.39999999999998</v>
      </c>
      <c r="Q207" s="93">
        <v>278.39999999999998</v>
      </c>
      <c r="R207" s="74">
        <f>SUM(P207/Q207-1)*100</f>
        <v>2.5143678160919558</v>
      </c>
      <c r="S207" s="8"/>
      <c r="T207" s="8"/>
      <c r="U207" s="406"/>
      <c r="V207" s="8"/>
      <c r="W207" s="406"/>
      <c r="X207" s="8"/>
      <c r="Y207" s="8"/>
    </row>
    <row r="208" spans="1:25" ht="12.75">
      <c r="A208" s="67"/>
      <c r="B208" s="79" t="s">
        <v>25</v>
      </c>
      <c r="C208" s="80">
        <v>172.3</v>
      </c>
      <c r="D208" s="117" t="s">
        <v>26</v>
      </c>
      <c r="E208" s="426">
        <f t="shared" ref="E208:N208" si="49">+E206+E207</f>
        <v>73345</v>
      </c>
      <c r="F208" s="427">
        <f t="shared" si="49"/>
        <v>70810</v>
      </c>
      <c r="G208" s="426">
        <f t="shared" si="49"/>
        <v>71759</v>
      </c>
      <c r="H208" s="427">
        <f t="shared" si="49"/>
        <v>69198</v>
      </c>
      <c r="I208" s="428">
        <f t="shared" si="49"/>
        <v>22981</v>
      </c>
      <c r="J208" s="427">
        <f t="shared" si="49"/>
        <v>22121</v>
      </c>
      <c r="K208" s="426">
        <f t="shared" si="49"/>
        <v>22837</v>
      </c>
      <c r="L208" s="428">
        <f t="shared" si="49"/>
        <v>21959</v>
      </c>
      <c r="M208" s="283">
        <f t="shared" si="49"/>
        <v>364.29999999999995</v>
      </c>
      <c r="N208" s="93">
        <f t="shared" si="49"/>
        <v>350.70000000000005</v>
      </c>
      <c r="O208" s="74">
        <f>IF(M208-N208=0,"-",(M208-N208)/N208*100)</f>
        <v>3.8779583689763064</v>
      </c>
      <c r="P208" s="92">
        <f>+P206+P207</f>
        <v>1440.1999999999998</v>
      </c>
      <c r="Q208" s="93">
        <f>+Q206+Q207</f>
        <v>1381</v>
      </c>
      <c r="R208" s="74">
        <f>IF(P208-Q208=0,"-",(P208-Q208)/Q208*100)</f>
        <v>4.2867487328023044</v>
      </c>
      <c r="S208" s="8"/>
      <c r="T208" s="86">
        <f>+P208*1000000/C208/366</f>
        <v>22837.914553660055</v>
      </c>
      <c r="U208" s="406">
        <f>+T208-K208</f>
        <v>0.91455366005538963</v>
      </c>
      <c r="V208" s="233">
        <f>+P208*1000000/C208/365</f>
        <v>22900.484182574193</v>
      </c>
      <c r="W208" s="406">
        <f>+V208-K208</f>
        <v>63.484182574193255</v>
      </c>
      <c r="X208" s="8"/>
      <c r="Y208" s="8"/>
    </row>
    <row r="209" spans="1:25" ht="12.75">
      <c r="A209" s="52"/>
      <c r="B209" s="9"/>
      <c r="C209" s="80"/>
      <c r="D209" s="53"/>
      <c r="E209" s="426"/>
      <c r="F209" s="427"/>
      <c r="G209" s="426"/>
      <c r="H209" s="427"/>
      <c r="I209" s="428"/>
      <c r="J209" s="427"/>
      <c r="K209" s="426"/>
      <c r="L209" s="428"/>
      <c r="M209" s="283"/>
      <c r="N209" s="93"/>
      <c r="O209" s="436"/>
      <c r="P209" s="108"/>
      <c r="Q209" s="93"/>
      <c r="R209" s="436"/>
      <c r="S209" s="8"/>
      <c r="T209" s="8"/>
      <c r="U209" s="406"/>
      <c r="V209" s="8"/>
      <c r="W209" s="406"/>
      <c r="X209" s="8"/>
      <c r="Y209" s="8"/>
    </row>
    <row r="210" spans="1:25" ht="12.75">
      <c r="A210" s="67" t="s">
        <v>136</v>
      </c>
      <c r="B210" s="68"/>
      <c r="C210" s="80"/>
      <c r="D210" s="117" t="s">
        <v>20</v>
      </c>
      <c r="E210" s="426">
        <v>40298</v>
      </c>
      <c r="F210" s="427">
        <v>38757</v>
      </c>
      <c r="G210" s="426">
        <v>43394</v>
      </c>
      <c r="H210" s="427">
        <v>41689</v>
      </c>
      <c r="I210" s="428">
        <v>23633</v>
      </c>
      <c r="J210" s="427">
        <v>22963</v>
      </c>
      <c r="K210" s="426">
        <v>26445</v>
      </c>
      <c r="L210" s="428">
        <v>25750</v>
      </c>
      <c r="M210" s="283">
        <v>108.1</v>
      </c>
      <c r="N210" s="93">
        <v>105</v>
      </c>
      <c r="O210" s="74">
        <f>SUM(M210/N210-1)*100</f>
        <v>2.9523809523809508</v>
      </c>
      <c r="P210" s="92">
        <v>481</v>
      </c>
      <c r="Q210" s="93">
        <v>467.1</v>
      </c>
      <c r="R210" s="74">
        <f>SUM(P210/Q210-1)*100</f>
        <v>2.9758081781203094</v>
      </c>
      <c r="S210" s="8"/>
      <c r="T210" s="8"/>
      <c r="U210" s="406"/>
      <c r="V210" s="8"/>
      <c r="W210" s="406"/>
      <c r="X210" s="8"/>
      <c r="Y210" s="8"/>
    </row>
    <row r="211" spans="1:25" ht="12.75">
      <c r="A211" s="52"/>
      <c r="B211" s="9"/>
      <c r="C211" s="80"/>
      <c r="D211" s="117" t="s">
        <v>24</v>
      </c>
      <c r="E211" s="426">
        <v>14024</v>
      </c>
      <c r="F211" s="427">
        <v>13309</v>
      </c>
      <c r="G211" s="426">
        <v>13748</v>
      </c>
      <c r="H211" s="427">
        <v>13277</v>
      </c>
      <c r="I211" s="428">
        <v>9315</v>
      </c>
      <c r="J211" s="427">
        <v>8956</v>
      </c>
      <c r="K211" s="426">
        <v>9188</v>
      </c>
      <c r="L211" s="428">
        <v>8974</v>
      </c>
      <c r="M211" s="283">
        <v>42.6</v>
      </c>
      <c r="N211" s="93">
        <v>41</v>
      </c>
      <c r="O211" s="74">
        <f>SUM(M211/N211-1)*100</f>
        <v>3.9024390243902474</v>
      </c>
      <c r="P211" s="92">
        <v>167.1</v>
      </c>
      <c r="Q211" s="93">
        <v>162.80000000000001</v>
      </c>
      <c r="R211" s="74">
        <f>SUM(P211/Q211-1)*100</f>
        <v>2.6412776412776395</v>
      </c>
      <c r="S211" s="8"/>
      <c r="T211" s="8"/>
      <c r="U211" s="406"/>
      <c r="V211" s="233"/>
      <c r="W211" s="406"/>
      <c r="X211" s="8"/>
      <c r="Y211" s="8"/>
    </row>
    <row r="212" spans="1:25" ht="12.75">
      <c r="A212" s="67"/>
      <c r="B212" s="79" t="s">
        <v>25</v>
      </c>
      <c r="C212" s="80">
        <v>49.7</v>
      </c>
      <c r="D212" s="117" t="s">
        <v>26</v>
      </c>
      <c r="E212" s="426">
        <f t="shared" ref="E212:N212" si="50">+E210+E211</f>
        <v>54322</v>
      </c>
      <c r="F212" s="427">
        <f t="shared" si="50"/>
        <v>52066</v>
      </c>
      <c r="G212" s="426">
        <f t="shared" si="50"/>
        <v>57142</v>
      </c>
      <c r="H212" s="427">
        <f t="shared" si="50"/>
        <v>54966</v>
      </c>
      <c r="I212" s="428">
        <f t="shared" si="50"/>
        <v>32948</v>
      </c>
      <c r="J212" s="427">
        <f t="shared" si="50"/>
        <v>31919</v>
      </c>
      <c r="K212" s="426">
        <f t="shared" si="50"/>
        <v>35633</v>
      </c>
      <c r="L212" s="428">
        <f t="shared" si="50"/>
        <v>34724</v>
      </c>
      <c r="M212" s="283">
        <f t="shared" si="50"/>
        <v>150.69999999999999</v>
      </c>
      <c r="N212" s="93">
        <f t="shared" si="50"/>
        <v>146</v>
      </c>
      <c r="O212" s="74">
        <f>IF(M212-N212=0,"-",(M212-N212)/N212*100)</f>
        <v>3.2191780821917733</v>
      </c>
      <c r="P212" s="92">
        <f>+P210+P211</f>
        <v>648.1</v>
      </c>
      <c r="Q212" s="93">
        <f>+Q210+Q211</f>
        <v>629.90000000000009</v>
      </c>
      <c r="R212" s="74">
        <f>IF(P212-Q212=0,"-",(P212-Q212)/Q212*100)</f>
        <v>2.8893475154786361</v>
      </c>
      <c r="S212" s="8"/>
      <c r="T212" s="86">
        <f>+P212*1000000/C212/366</f>
        <v>35629.074996426643</v>
      </c>
      <c r="U212" s="406">
        <f>+T212-K212</f>
        <v>-3.9250035733566619</v>
      </c>
      <c r="V212" s="233">
        <f>+P212*1000000/C212/365</f>
        <v>35726.688900526446</v>
      </c>
      <c r="W212" s="406">
        <f>+V212-K212</f>
        <v>93.68890052644565</v>
      </c>
      <c r="X212" s="8"/>
      <c r="Y212" s="8"/>
    </row>
    <row r="213" spans="1:25" ht="12.75">
      <c r="A213" s="52"/>
      <c r="B213" s="9"/>
      <c r="C213" s="80"/>
      <c r="D213" s="53"/>
      <c r="E213" s="426"/>
      <c r="F213" s="427"/>
      <c r="G213" s="426"/>
      <c r="H213" s="427"/>
      <c r="I213" s="428"/>
      <c r="J213" s="427"/>
      <c r="K213" s="426"/>
      <c r="L213" s="428"/>
      <c r="M213" s="283"/>
      <c r="N213" s="93"/>
      <c r="O213" s="436"/>
      <c r="P213" s="108"/>
      <c r="Q213" s="93"/>
      <c r="R213" s="436"/>
      <c r="S213" s="8"/>
      <c r="T213" s="8"/>
      <c r="U213" s="406"/>
      <c r="V213" s="8"/>
      <c r="W213" s="406"/>
      <c r="X213" s="8"/>
      <c r="Y213" s="8"/>
    </row>
    <row r="214" spans="1:25" ht="12.75">
      <c r="A214" s="67" t="s">
        <v>137</v>
      </c>
      <c r="B214" s="68"/>
      <c r="C214" s="80"/>
      <c r="D214" s="117" t="s">
        <v>20</v>
      </c>
      <c r="E214" s="426">
        <v>30935</v>
      </c>
      <c r="F214" s="427">
        <v>28211</v>
      </c>
      <c r="G214" s="426">
        <v>33469</v>
      </c>
      <c r="H214" s="427">
        <v>31934</v>
      </c>
      <c r="I214" s="428">
        <v>12100</v>
      </c>
      <c r="J214" s="427">
        <v>11645</v>
      </c>
      <c r="K214" s="426">
        <v>14505</v>
      </c>
      <c r="L214" s="428">
        <v>14250</v>
      </c>
      <c r="M214" s="283">
        <v>211.1</v>
      </c>
      <c r="N214" s="93">
        <v>203.1</v>
      </c>
      <c r="O214" s="74">
        <f>SUM(M214/N214-1)*100</f>
        <v>3.9389463318562301</v>
      </c>
      <c r="P214" s="92">
        <v>1006.5</v>
      </c>
      <c r="Q214" s="93">
        <v>986.2</v>
      </c>
      <c r="R214" s="74">
        <f>SUM(P214/Q214-1)*100</f>
        <v>2.0584060028391749</v>
      </c>
      <c r="S214" s="8"/>
      <c r="T214" s="8"/>
      <c r="U214" s="406"/>
      <c r="V214" s="8"/>
      <c r="W214" s="406"/>
      <c r="X214" s="8"/>
      <c r="Y214" s="8"/>
    </row>
    <row r="215" spans="1:25" ht="12.75">
      <c r="A215" s="52"/>
      <c r="B215" s="9"/>
      <c r="C215" s="80"/>
      <c r="D215" s="117" t="s">
        <v>24</v>
      </c>
      <c r="E215" s="426">
        <v>11142</v>
      </c>
      <c r="F215" s="427">
        <v>10321</v>
      </c>
      <c r="G215" s="426">
        <v>10784</v>
      </c>
      <c r="H215" s="427">
        <v>10322</v>
      </c>
      <c r="I215" s="428">
        <v>5234</v>
      </c>
      <c r="J215" s="427">
        <v>4950</v>
      </c>
      <c r="K215" s="426">
        <v>5131</v>
      </c>
      <c r="L215" s="428">
        <v>4925</v>
      </c>
      <c r="M215" s="283">
        <v>91.3</v>
      </c>
      <c r="N215" s="93">
        <v>86.3</v>
      </c>
      <c r="O215" s="74">
        <f>SUM(M215/N215-1)*100</f>
        <v>5.7937427578215628</v>
      </c>
      <c r="P215" s="92">
        <v>356.1</v>
      </c>
      <c r="Q215" s="93">
        <v>340.8</v>
      </c>
      <c r="R215" s="74">
        <f>SUM(P215/Q215-1)*100</f>
        <v>4.4894366197183233</v>
      </c>
      <c r="S215" s="8"/>
      <c r="T215" s="8"/>
      <c r="U215" s="406"/>
      <c r="V215" s="8"/>
      <c r="W215" s="406"/>
      <c r="X215" s="8"/>
      <c r="Y215" s="8"/>
    </row>
    <row r="216" spans="1:25" ht="12.75">
      <c r="A216" s="67"/>
      <c r="B216" s="79" t="s">
        <v>25</v>
      </c>
      <c r="C216" s="80">
        <v>189.6</v>
      </c>
      <c r="D216" s="117" t="s">
        <v>26</v>
      </c>
      <c r="E216" s="426">
        <f t="shared" ref="E216:N216" si="51">+E214+E215</f>
        <v>42077</v>
      </c>
      <c r="F216" s="427">
        <f t="shared" si="51"/>
        <v>38532</v>
      </c>
      <c r="G216" s="426">
        <f t="shared" si="51"/>
        <v>44253</v>
      </c>
      <c r="H216" s="427">
        <f t="shared" si="51"/>
        <v>42256</v>
      </c>
      <c r="I216" s="428">
        <f t="shared" si="51"/>
        <v>17334</v>
      </c>
      <c r="J216" s="427">
        <f t="shared" si="51"/>
        <v>16595</v>
      </c>
      <c r="K216" s="426">
        <f t="shared" si="51"/>
        <v>19636</v>
      </c>
      <c r="L216" s="428">
        <f t="shared" si="51"/>
        <v>19175</v>
      </c>
      <c r="M216" s="283">
        <f t="shared" si="51"/>
        <v>302.39999999999998</v>
      </c>
      <c r="N216" s="93">
        <f t="shared" si="51"/>
        <v>289.39999999999998</v>
      </c>
      <c r="O216" s="74">
        <f>IF(M216-N216=0,"-",(M216-N216)/N216*100)</f>
        <v>4.4920525224602628</v>
      </c>
      <c r="P216" s="92">
        <f>+P214+P215</f>
        <v>1362.6</v>
      </c>
      <c r="Q216" s="93">
        <f>+Q214+Q215</f>
        <v>1327</v>
      </c>
      <c r="R216" s="74">
        <f>IF(P216-Q216=0,"-",(P216-Q216)/Q216*100)</f>
        <v>2.6827430293895937</v>
      </c>
      <c r="S216" s="8"/>
      <c r="T216" s="86">
        <f>+P216*1000000/C216/366</f>
        <v>19635.816559452171</v>
      </c>
      <c r="U216" s="406">
        <f>+T216-K216</f>
        <v>-0.18344054782937746</v>
      </c>
      <c r="V216" s="233">
        <f>+P216*1000000/C216/365</f>
        <v>19689.613317149298</v>
      </c>
      <c r="W216" s="406">
        <f>+V216-K216</f>
        <v>53.613317149298382</v>
      </c>
      <c r="X216" s="8"/>
      <c r="Y216" s="8"/>
    </row>
    <row r="217" spans="1:25" ht="12.75">
      <c r="A217" s="52"/>
      <c r="B217" s="9"/>
      <c r="C217" s="80"/>
      <c r="D217" s="53"/>
      <c r="E217" s="426"/>
      <c r="F217" s="427"/>
      <c r="G217" s="426"/>
      <c r="H217" s="427"/>
      <c r="I217" s="428"/>
      <c r="J217" s="427"/>
      <c r="K217" s="426"/>
      <c r="L217" s="428"/>
      <c r="M217" s="283"/>
      <c r="N217" s="93"/>
      <c r="O217" s="436"/>
      <c r="P217" s="108"/>
      <c r="Q217" s="93"/>
      <c r="R217" s="436"/>
      <c r="S217" s="8"/>
      <c r="T217" s="8"/>
      <c r="U217" s="406"/>
      <c r="V217" s="8"/>
      <c r="W217" s="406"/>
      <c r="X217" s="8"/>
      <c r="Y217" s="8"/>
    </row>
    <row r="218" spans="1:25" ht="12.75">
      <c r="A218" s="67" t="s">
        <v>138</v>
      </c>
      <c r="B218" s="68"/>
      <c r="C218" s="80"/>
      <c r="D218" s="117" t="s">
        <v>20</v>
      </c>
      <c r="E218" s="426">
        <v>24669</v>
      </c>
      <c r="F218" s="427">
        <v>23857</v>
      </c>
      <c r="G218" s="426">
        <v>26711</v>
      </c>
      <c r="H218" s="427">
        <v>25909</v>
      </c>
      <c r="I218" s="428">
        <v>11396</v>
      </c>
      <c r="J218" s="427">
        <v>11122</v>
      </c>
      <c r="K218" s="426">
        <v>12877</v>
      </c>
      <c r="L218" s="428">
        <v>12555</v>
      </c>
      <c r="M218" s="283">
        <v>149.9</v>
      </c>
      <c r="N218" s="93">
        <v>146.30000000000001</v>
      </c>
      <c r="O218" s="74">
        <f>SUM(M218/N218-1)*100</f>
        <v>2.4606971975392966</v>
      </c>
      <c r="P218" s="92">
        <v>673.9</v>
      </c>
      <c r="Q218" s="93">
        <v>655.29999999999995</v>
      </c>
      <c r="R218" s="74">
        <f>SUM(P218/Q218-1)*100</f>
        <v>2.8383946284144645</v>
      </c>
      <c r="S218" s="8"/>
      <c r="T218" s="8"/>
      <c r="U218" s="406"/>
      <c r="V218" s="8"/>
      <c r="W218" s="406"/>
      <c r="X218" s="8"/>
      <c r="Y218" s="8"/>
    </row>
    <row r="219" spans="1:25" ht="12.75">
      <c r="A219" s="52"/>
      <c r="B219" s="9"/>
      <c r="C219" s="80"/>
      <c r="D219" s="117" t="s">
        <v>24</v>
      </c>
      <c r="E219" s="426">
        <v>7111</v>
      </c>
      <c r="F219" s="427">
        <v>6898</v>
      </c>
      <c r="G219" s="426">
        <v>6859</v>
      </c>
      <c r="H219" s="427">
        <v>6672</v>
      </c>
      <c r="I219" s="428">
        <v>3424</v>
      </c>
      <c r="J219" s="427">
        <v>3305</v>
      </c>
      <c r="K219" s="426">
        <v>3336</v>
      </c>
      <c r="L219" s="428">
        <v>3259</v>
      </c>
      <c r="M219" s="283">
        <v>45</v>
      </c>
      <c r="N219" s="93">
        <v>43.5</v>
      </c>
      <c r="O219" s="74">
        <f>SUM(M219/N219-1)*100</f>
        <v>3.4482758620689724</v>
      </c>
      <c r="P219" s="92">
        <v>174.6</v>
      </c>
      <c r="Q219" s="93">
        <v>170.1</v>
      </c>
      <c r="R219" s="74">
        <f>SUM(P219/Q219-1)*100</f>
        <v>2.6455026455026509</v>
      </c>
      <c r="S219" s="8"/>
      <c r="T219" s="8"/>
      <c r="U219" s="406"/>
      <c r="V219" s="8"/>
      <c r="W219" s="406"/>
      <c r="X219" s="8"/>
      <c r="Y219" s="8"/>
    </row>
    <row r="220" spans="1:25" ht="12.75">
      <c r="A220" s="67"/>
      <c r="B220" s="79" t="s">
        <v>25</v>
      </c>
      <c r="C220" s="80">
        <v>143</v>
      </c>
      <c r="D220" s="117" t="s">
        <v>26</v>
      </c>
      <c r="E220" s="426">
        <f t="shared" ref="E220:N220" si="52">+E218+E219</f>
        <v>31780</v>
      </c>
      <c r="F220" s="427">
        <f t="shared" si="52"/>
        <v>30755</v>
      </c>
      <c r="G220" s="426">
        <f t="shared" si="52"/>
        <v>33570</v>
      </c>
      <c r="H220" s="427">
        <f t="shared" si="52"/>
        <v>32581</v>
      </c>
      <c r="I220" s="428">
        <f t="shared" si="52"/>
        <v>14820</v>
      </c>
      <c r="J220" s="427">
        <f t="shared" si="52"/>
        <v>14427</v>
      </c>
      <c r="K220" s="426">
        <f t="shared" si="52"/>
        <v>16213</v>
      </c>
      <c r="L220" s="428">
        <f t="shared" si="52"/>
        <v>15814</v>
      </c>
      <c r="M220" s="283">
        <f t="shared" si="52"/>
        <v>194.9</v>
      </c>
      <c r="N220" s="93">
        <f t="shared" si="52"/>
        <v>189.8</v>
      </c>
      <c r="O220" s="74">
        <f>IF(M220-N220=0,"-",(M220-N220)/N220*100)</f>
        <v>2.6870389884088479</v>
      </c>
      <c r="P220" s="92">
        <f>+P218+P219</f>
        <v>848.5</v>
      </c>
      <c r="Q220" s="93">
        <f>+Q218+Q219</f>
        <v>825.4</v>
      </c>
      <c r="R220" s="74">
        <f>IF(P220-Q220=0,"-",(P220-Q220)/Q220*100)</f>
        <v>2.7986430821419948</v>
      </c>
      <c r="S220" s="8"/>
      <c r="T220" s="86">
        <f>+P220*1000000/C220/366</f>
        <v>16211.930146356375</v>
      </c>
      <c r="U220" s="406">
        <f>+T220-K220</f>
        <v>-1.0698536436248105</v>
      </c>
      <c r="V220" s="233">
        <f>+P220*1000000/C220/365</f>
        <v>16256.346393332695</v>
      </c>
      <c r="W220" s="406">
        <f>+V220-K220</f>
        <v>43.346393332694788</v>
      </c>
      <c r="X220" s="8"/>
      <c r="Y220" s="8"/>
    </row>
    <row r="221" spans="1:25" ht="12.75">
      <c r="A221" s="52"/>
      <c r="B221" s="9"/>
      <c r="C221" s="80"/>
      <c r="D221" s="53"/>
      <c r="E221" s="95"/>
      <c r="F221" s="113"/>
      <c r="G221" s="95"/>
      <c r="H221" s="113"/>
      <c r="I221" s="264"/>
      <c r="J221" s="113"/>
      <c r="K221" s="95"/>
      <c r="L221" s="264"/>
      <c r="M221" s="283"/>
      <c r="N221" s="93"/>
      <c r="O221" s="436"/>
      <c r="P221" s="108"/>
      <c r="Q221" s="93"/>
      <c r="R221" s="436"/>
      <c r="S221" s="8"/>
      <c r="T221" s="8"/>
      <c r="U221" s="406"/>
      <c r="V221" s="8"/>
      <c r="W221" s="406"/>
      <c r="X221" s="8"/>
      <c r="Y221" s="8"/>
    </row>
    <row r="222" spans="1:25" ht="12.75">
      <c r="A222" s="67" t="s">
        <v>140</v>
      </c>
      <c r="B222" s="68"/>
      <c r="C222" s="80"/>
      <c r="D222" s="117" t="s">
        <v>20</v>
      </c>
      <c r="E222" s="82">
        <v>245069</v>
      </c>
      <c r="F222" s="97">
        <v>242313</v>
      </c>
      <c r="G222" s="82">
        <v>238374</v>
      </c>
      <c r="H222" s="97">
        <v>235873</v>
      </c>
      <c r="I222" s="173">
        <v>131994</v>
      </c>
      <c r="J222" s="97">
        <v>130514</v>
      </c>
      <c r="K222" s="82">
        <v>128523</v>
      </c>
      <c r="L222" s="173">
        <v>127034</v>
      </c>
      <c r="M222" s="283">
        <v>245.2</v>
      </c>
      <c r="N222" s="93">
        <v>242.6</v>
      </c>
      <c r="O222" s="74">
        <f>IF(M222-N222=0,"-",(M222-N222)/N222*100)</f>
        <v>1.0717230008244001</v>
      </c>
      <c r="P222" s="92">
        <v>949.9</v>
      </c>
      <c r="Q222" s="93">
        <v>936.7</v>
      </c>
      <c r="R222" s="74">
        <f>IF(P222-Q222=0,"-",(P222-Q222)/Q222*100)</f>
        <v>1.4092025194832851</v>
      </c>
      <c r="S222" s="8"/>
      <c r="T222" s="8"/>
      <c r="U222" s="406"/>
      <c r="V222" s="8"/>
      <c r="W222" s="406"/>
      <c r="X222" s="8"/>
      <c r="Y222" s="8"/>
    </row>
    <row r="223" spans="1:25" ht="12.75">
      <c r="A223" s="52"/>
      <c r="B223" s="9"/>
      <c r="C223" s="80"/>
      <c r="D223" s="117" t="s">
        <v>24</v>
      </c>
      <c r="E223" s="82">
        <v>22182</v>
      </c>
      <c r="F223" s="97">
        <v>21932</v>
      </c>
      <c r="G223" s="82">
        <v>22054</v>
      </c>
      <c r="H223" s="97">
        <v>21349</v>
      </c>
      <c r="I223" s="173">
        <v>11947</v>
      </c>
      <c r="J223" s="97">
        <v>11813</v>
      </c>
      <c r="K223" s="82">
        <v>11633</v>
      </c>
      <c r="L223" s="173">
        <v>11489</v>
      </c>
      <c r="M223" s="283">
        <v>22.3</v>
      </c>
      <c r="N223" s="93">
        <v>21.9</v>
      </c>
      <c r="O223" s="74">
        <f>IF(M223-N223=0,"-",(M223-N223)/N223*100)</f>
        <v>1.8264840182648501</v>
      </c>
      <c r="P223" s="92">
        <v>86.3</v>
      </c>
      <c r="Q223" s="93">
        <v>84.7</v>
      </c>
      <c r="R223" s="74">
        <f>IF(P223-Q223=0,"-",(P223-Q223)/Q223*100)</f>
        <v>1.8890200708382459</v>
      </c>
      <c r="S223" s="8"/>
      <c r="T223" s="8"/>
      <c r="U223" s="406"/>
      <c r="V223" s="8"/>
      <c r="W223" s="406"/>
      <c r="X223" s="8"/>
      <c r="Y223" s="8"/>
    </row>
    <row r="224" spans="1:25" ht="12.75">
      <c r="A224" s="78"/>
      <c r="B224" s="79" t="s">
        <v>25</v>
      </c>
      <c r="C224" s="80">
        <v>20.2</v>
      </c>
      <c r="D224" s="117" t="s">
        <v>26</v>
      </c>
      <c r="E224" s="82">
        <f t="shared" ref="E224:N224" si="53">E222+E223</f>
        <v>267251</v>
      </c>
      <c r="F224" s="97">
        <f t="shared" si="53"/>
        <v>264245</v>
      </c>
      <c r="G224" s="82">
        <f t="shared" si="53"/>
        <v>260428</v>
      </c>
      <c r="H224" s="97">
        <f t="shared" si="53"/>
        <v>257222</v>
      </c>
      <c r="I224" s="173">
        <f t="shared" si="53"/>
        <v>143941</v>
      </c>
      <c r="J224" s="97">
        <f t="shared" si="53"/>
        <v>142327</v>
      </c>
      <c r="K224" s="82">
        <f t="shared" si="53"/>
        <v>140156</v>
      </c>
      <c r="L224" s="173">
        <f t="shared" si="53"/>
        <v>138523</v>
      </c>
      <c r="M224" s="283">
        <f t="shared" si="53"/>
        <v>267.5</v>
      </c>
      <c r="N224" s="93">
        <f t="shared" si="53"/>
        <v>264.5</v>
      </c>
      <c r="O224" s="74">
        <f>IF(M224-N224=0,"-",(M224-N224)/N224*100)</f>
        <v>1.1342155009451798</v>
      </c>
      <c r="P224" s="92">
        <f>P222+P223</f>
        <v>1036.2</v>
      </c>
      <c r="Q224" s="93">
        <f>Q222+Q223</f>
        <v>1021.4000000000001</v>
      </c>
      <c r="R224" s="74">
        <f>IF(P224-Q224=0,"-",(P224-Q224)/Q224*100)</f>
        <v>1.4489915801840565</v>
      </c>
      <c r="S224" s="8"/>
      <c r="T224" s="86">
        <f>+P224*1000000/C224/366</f>
        <v>140155.81886057457</v>
      </c>
      <c r="U224" s="406">
        <f>+T224-K224</f>
        <v>-0.18113942543277517</v>
      </c>
      <c r="V224" s="233">
        <f>+P224*1000000/C224/365</f>
        <v>140539.80740539808</v>
      </c>
      <c r="W224" s="406">
        <f>+V224-K224</f>
        <v>383.80740539808176</v>
      </c>
      <c r="X224" s="8"/>
      <c r="Y224" s="8"/>
    </row>
    <row r="225" spans="1:25" ht="12.75">
      <c r="A225" s="52"/>
      <c r="B225" s="9"/>
      <c r="C225" s="80"/>
      <c r="D225" s="53"/>
      <c r="E225" s="95"/>
      <c r="F225" s="113"/>
      <c r="G225" s="95"/>
      <c r="H225" s="113"/>
      <c r="I225" s="264"/>
      <c r="J225" s="113"/>
      <c r="K225" s="95"/>
      <c r="L225" s="264"/>
      <c r="M225" s="283"/>
      <c r="N225" s="93"/>
      <c r="O225" s="436"/>
      <c r="P225" s="108"/>
      <c r="Q225" s="93"/>
      <c r="R225" s="436"/>
      <c r="S225" s="8"/>
      <c r="T225" s="8"/>
      <c r="U225" s="406"/>
      <c r="V225" s="8"/>
      <c r="W225" s="406"/>
      <c r="X225" s="8"/>
      <c r="Y225" s="8"/>
    </row>
    <row r="226" spans="1:25" ht="12.75">
      <c r="A226" s="67" t="s">
        <v>142</v>
      </c>
      <c r="B226" s="68"/>
      <c r="C226" s="80"/>
      <c r="D226" s="117" t="s">
        <v>20</v>
      </c>
      <c r="E226" s="82">
        <v>135989</v>
      </c>
      <c r="F226" s="97">
        <v>137695</v>
      </c>
      <c r="G226" s="82">
        <v>139085</v>
      </c>
      <c r="H226" s="97">
        <v>138549</v>
      </c>
      <c r="I226" s="173">
        <v>71159</v>
      </c>
      <c r="J226" s="97">
        <v>72050</v>
      </c>
      <c r="K226" s="82">
        <v>72776</v>
      </c>
      <c r="L226" s="173">
        <v>72497</v>
      </c>
      <c r="M226" s="283">
        <v>337.8</v>
      </c>
      <c r="N226" s="93">
        <v>342.8</v>
      </c>
      <c r="O226" s="74">
        <f>IF(M226-N226=0,"-",(M226-N226)/N226*100)</f>
        <v>-1.4585764294049008</v>
      </c>
      <c r="P226" s="92">
        <v>1370.7</v>
      </c>
      <c r="Q226" s="93">
        <v>1369.1</v>
      </c>
      <c r="R226" s="74">
        <f>IF(P226-Q226=0,"-",(P226-Q226)/Q226*100)</f>
        <v>0.11686509385728848</v>
      </c>
      <c r="S226" s="8"/>
      <c r="T226" s="8"/>
      <c r="U226" s="406"/>
      <c r="V226" s="8"/>
      <c r="W226" s="406"/>
      <c r="X226" s="8"/>
      <c r="Y226" s="8"/>
    </row>
    <row r="227" spans="1:25" ht="12.75">
      <c r="A227" s="52"/>
      <c r="B227" s="9"/>
      <c r="C227" s="80"/>
      <c r="D227" s="117" t="s">
        <v>24</v>
      </c>
      <c r="E227" s="82">
        <v>14869</v>
      </c>
      <c r="F227" s="97">
        <v>14723</v>
      </c>
      <c r="G227" s="82">
        <v>15131</v>
      </c>
      <c r="H227" s="97">
        <v>14528</v>
      </c>
      <c r="I227" s="173">
        <v>8713</v>
      </c>
      <c r="J227" s="97">
        <v>8628</v>
      </c>
      <c r="K227" s="82">
        <v>8867</v>
      </c>
      <c r="L227" s="173">
        <v>8515</v>
      </c>
      <c r="M227" s="283">
        <v>41.4</v>
      </c>
      <c r="N227" s="93">
        <v>41</v>
      </c>
      <c r="O227" s="74">
        <f>IF(M227-N227=0,"-",(M227-N227)/N227*100)</f>
        <v>0.97560975609755751</v>
      </c>
      <c r="P227" s="92">
        <v>167</v>
      </c>
      <c r="Q227" s="93">
        <v>160.80000000000001</v>
      </c>
      <c r="R227" s="74">
        <f>IF(P227-Q227=0,"-",(P227-Q227)/Q227*100)</f>
        <v>3.8557213930348189</v>
      </c>
      <c r="S227" s="8"/>
      <c r="T227" s="8"/>
      <c r="U227" s="406"/>
      <c r="V227" s="8"/>
      <c r="W227" s="406"/>
      <c r="X227" s="8"/>
      <c r="Y227" s="8"/>
    </row>
    <row r="228" spans="1:25" ht="12.75">
      <c r="A228" s="78"/>
      <c r="B228" s="79" t="s">
        <v>25</v>
      </c>
      <c r="C228" s="80">
        <v>51.6</v>
      </c>
      <c r="D228" s="117" t="s">
        <v>26</v>
      </c>
      <c r="E228" s="82">
        <f t="shared" ref="E228:N228" si="54">E226+E227</f>
        <v>150858</v>
      </c>
      <c r="F228" s="97">
        <f t="shared" si="54"/>
        <v>152418</v>
      </c>
      <c r="G228" s="82">
        <f t="shared" si="54"/>
        <v>154216</v>
      </c>
      <c r="H228" s="97">
        <f t="shared" si="54"/>
        <v>153077</v>
      </c>
      <c r="I228" s="173">
        <f t="shared" si="54"/>
        <v>79872</v>
      </c>
      <c r="J228" s="97">
        <f t="shared" si="54"/>
        <v>80678</v>
      </c>
      <c r="K228" s="82">
        <f t="shared" si="54"/>
        <v>81643</v>
      </c>
      <c r="L228" s="173">
        <f t="shared" si="54"/>
        <v>81012</v>
      </c>
      <c r="M228" s="283">
        <f t="shared" si="54"/>
        <v>379.2</v>
      </c>
      <c r="N228" s="93">
        <f t="shared" si="54"/>
        <v>383.8</v>
      </c>
      <c r="O228" s="74">
        <f>IF(M228-N228=0,"-",(M228-N228)/N228*100)</f>
        <v>-1.198540906722257</v>
      </c>
      <c r="P228" s="92">
        <f>P226+P227</f>
        <v>1537.7</v>
      </c>
      <c r="Q228" s="93">
        <f>Q226+Q227</f>
        <v>1529.8999999999999</v>
      </c>
      <c r="R228" s="74">
        <f>IF(P228-Q228=0,"-",(P228-Q228)/Q228*100)</f>
        <v>0.50983724426434296</v>
      </c>
      <c r="S228" s="8"/>
      <c r="T228" s="86">
        <f>+P228*1000000/C228/366</f>
        <v>81421.824035243772</v>
      </c>
      <c r="U228" s="459">
        <f>+T228-K228</f>
        <v>-221.1759647562285</v>
      </c>
      <c r="V228" s="233">
        <f>+P228*1000000/C228/365</f>
        <v>81644.897525751294</v>
      </c>
      <c r="W228" s="411">
        <f>+V228-K228</f>
        <v>1.8975257512938697</v>
      </c>
      <c r="X228" s="8"/>
      <c r="Y228" s="8"/>
    </row>
    <row r="229" spans="1:25" ht="12.75">
      <c r="A229" s="52"/>
      <c r="B229" s="9"/>
      <c r="C229" s="80"/>
      <c r="D229" s="53"/>
      <c r="E229" s="95"/>
      <c r="F229" s="113"/>
      <c r="G229" s="95"/>
      <c r="H229" s="113"/>
      <c r="I229" s="264"/>
      <c r="J229" s="113"/>
      <c r="K229" s="95"/>
      <c r="L229" s="264"/>
      <c r="M229" s="283"/>
      <c r="N229" s="93"/>
      <c r="O229" s="436"/>
      <c r="P229" s="108"/>
      <c r="Q229" s="93"/>
      <c r="R229" s="436"/>
      <c r="S229" s="8"/>
      <c r="T229" s="8"/>
      <c r="U229" s="406"/>
      <c r="V229" s="8"/>
      <c r="W229" s="406"/>
      <c r="X229" s="8"/>
      <c r="Y229" s="8"/>
    </row>
    <row r="230" spans="1:25" ht="12.75">
      <c r="A230" s="67" t="s">
        <v>144</v>
      </c>
      <c r="B230" s="68"/>
      <c r="C230" s="80"/>
      <c r="D230" s="117" t="s">
        <v>20</v>
      </c>
      <c r="E230" s="82">
        <v>64443</v>
      </c>
      <c r="F230" s="97">
        <v>63265</v>
      </c>
      <c r="G230" s="82">
        <v>70841</v>
      </c>
      <c r="H230" s="97">
        <v>64490</v>
      </c>
      <c r="I230" s="173">
        <v>22313</v>
      </c>
      <c r="J230" s="97">
        <v>22283</v>
      </c>
      <c r="K230" s="82">
        <v>25803</v>
      </c>
      <c r="L230" s="173">
        <v>25088</v>
      </c>
      <c r="M230" s="283">
        <v>160.69999999999999</v>
      </c>
      <c r="N230" s="93">
        <v>160.5</v>
      </c>
      <c r="O230" s="74">
        <f>IF(M230-N230=0,"-",(M230-N230)/N230*100)</f>
        <v>0.12461059190030443</v>
      </c>
      <c r="P230" s="92">
        <v>739.3</v>
      </c>
      <c r="Q230" s="93">
        <v>716.8</v>
      </c>
      <c r="R230" s="74">
        <f>IF(P230-Q230=0,"-",(P230-Q230)/Q230*100)</f>
        <v>3.1389508928571432</v>
      </c>
      <c r="S230" s="8"/>
      <c r="T230" s="8"/>
      <c r="U230" s="406"/>
      <c r="V230" s="8"/>
      <c r="W230" s="406"/>
      <c r="X230" s="8"/>
      <c r="Y230" s="8"/>
    </row>
    <row r="231" spans="1:25" ht="12.75">
      <c r="A231" s="67" t="s">
        <v>23</v>
      </c>
      <c r="B231" s="68"/>
      <c r="C231" s="80"/>
      <c r="D231" s="117" t="s">
        <v>24</v>
      </c>
      <c r="E231" s="82">
        <v>8747</v>
      </c>
      <c r="F231" s="97">
        <v>8326</v>
      </c>
      <c r="G231" s="82">
        <v>9117</v>
      </c>
      <c r="H231" s="97">
        <v>8172</v>
      </c>
      <c r="I231" s="173">
        <v>4487</v>
      </c>
      <c r="J231" s="97">
        <v>4405</v>
      </c>
      <c r="K231" s="82">
        <v>4722</v>
      </c>
      <c r="L231" s="173">
        <v>4576</v>
      </c>
      <c r="M231" s="283">
        <v>32.299999999999997</v>
      </c>
      <c r="N231" s="93">
        <v>31.7</v>
      </c>
      <c r="O231" s="74">
        <f>IF(M231-N231=0,"-",(M231-N231)/N231*100)</f>
        <v>1.8927444794952615</v>
      </c>
      <c r="P231" s="92">
        <v>135.30000000000001</v>
      </c>
      <c r="Q231" s="93">
        <v>130.69999999999999</v>
      </c>
      <c r="R231" s="74">
        <f>IF(P231-Q231=0,"-",(P231-Q231)/Q231*100)</f>
        <v>3.5195103289977223</v>
      </c>
      <c r="S231" s="8"/>
      <c r="T231" s="8"/>
      <c r="U231" s="406"/>
      <c r="V231" s="8"/>
      <c r="W231" s="406"/>
      <c r="X231" s="8"/>
      <c r="Y231" s="8"/>
    </row>
    <row r="232" spans="1:25" ht="12.75">
      <c r="A232" s="78"/>
      <c r="B232" s="79" t="s">
        <v>25</v>
      </c>
      <c r="C232" s="80">
        <v>76.8</v>
      </c>
      <c r="D232" s="117" t="s">
        <v>26</v>
      </c>
      <c r="E232" s="82">
        <f t="shared" ref="E232:N232" si="55">E230+E231</f>
        <v>73190</v>
      </c>
      <c r="F232" s="97">
        <f t="shared" si="55"/>
        <v>71591</v>
      </c>
      <c r="G232" s="82">
        <f t="shared" si="55"/>
        <v>79958</v>
      </c>
      <c r="H232" s="97">
        <f t="shared" si="55"/>
        <v>72662</v>
      </c>
      <c r="I232" s="173">
        <f t="shared" si="55"/>
        <v>26800</v>
      </c>
      <c r="J232" s="97">
        <f t="shared" si="55"/>
        <v>26688</v>
      </c>
      <c r="K232" s="82">
        <f t="shared" si="55"/>
        <v>30525</v>
      </c>
      <c r="L232" s="173">
        <f t="shared" si="55"/>
        <v>29664</v>
      </c>
      <c r="M232" s="283">
        <f t="shared" si="55"/>
        <v>193</v>
      </c>
      <c r="N232" s="93">
        <f t="shared" si="55"/>
        <v>192.2</v>
      </c>
      <c r="O232" s="74">
        <f>IF(M232-N232=0,"-",(M232-N232)/N232*100)</f>
        <v>0.41623309053070312</v>
      </c>
      <c r="P232" s="92">
        <f>P230+P231</f>
        <v>874.59999999999991</v>
      </c>
      <c r="Q232" s="93">
        <f>Q230+Q231</f>
        <v>847.5</v>
      </c>
      <c r="R232" s="74">
        <f>IF(P232-Q232=0,"-",(P232-Q232)/Q232*100)</f>
        <v>3.1976401179940899</v>
      </c>
      <c r="S232" s="8"/>
      <c r="T232" s="86">
        <f>+P232*1000000/C232/366</f>
        <v>31114.811020036428</v>
      </c>
      <c r="U232" s="412">
        <f>+T232-K232</f>
        <v>589.81102003642809</v>
      </c>
      <c r="V232" s="233">
        <f>+P232*1000000/C232/365</f>
        <v>31200.057077625566</v>
      </c>
      <c r="W232" s="406">
        <f>+V232-K232</f>
        <v>675.05707762556631</v>
      </c>
      <c r="X232" s="8"/>
      <c r="Y232" s="8"/>
    </row>
    <row r="233" spans="1:25" ht="12.75">
      <c r="A233" s="52"/>
      <c r="B233" s="9"/>
      <c r="C233" s="80"/>
      <c r="D233" s="53"/>
      <c r="E233" s="272"/>
      <c r="F233" s="354"/>
      <c r="G233" s="95"/>
      <c r="H233" s="113"/>
      <c r="I233" s="264"/>
      <c r="J233" s="113"/>
      <c r="K233" s="95"/>
      <c r="L233" s="264"/>
      <c r="M233" s="283"/>
      <c r="N233" s="93"/>
      <c r="O233" s="436"/>
      <c r="P233" s="108"/>
      <c r="Q233" s="93"/>
      <c r="R233" s="436"/>
      <c r="S233" s="8"/>
      <c r="T233" s="8"/>
      <c r="U233" s="406"/>
      <c r="V233" s="8"/>
      <c r="W233" s="406"/>
      <c r="X233" s="8"/>
      <c r="Y233" s="8"/>
    </row>
    <row r="234" spans="1:25" ht="12.75">
      <c r="A234" s="67" t="s">
        <v>225</v>
      </c>
      <c r="B234" s="68"/>
      <c r="C234" s="80"/>
      <c r="D234" s="117" t="s">
        <v>20</v>
      </c>
      <c r="E234" s="171">
        <v>43344</v>
      </c>
      <c r="F234" s="172">
        <v>41893</v>
      </c>
      <c r="G234" s="82">
        <v>47761</v>
      </c>
      <c r="H234" s="97">
        <v>43587</v>
      </c>
      <c r="I234" s="173">
        <v>11052</v>
      </c>
      <c r="J234" s="97">
        <v>10936</v>
      </c>
      <c r="K234" s="82">
        <v>12102</v>
      </c>
      <c r="L234" s="173">
        <v>11892</v>
      </c>
      <c r="M234" s="283">
        <v>128.4</v>
      </c>
      <c r="N234" s="93">
        <v>127.1</v>
      </c>
      <c r="O234" s="74">
        <f>IF(M234-N234=0,"-",(M234-N234)/N234*100)</f>
        <v>1.02281667977971</v>
      </c>
      <c r="P234" s="92">
        <v>557.9</v>
      </c>
      <c r="Q234" s="93">
        <v>548.29999999999995</v>
      </c>
      <c r="R234" s="74">
        <f>IF(P234-Q234=0,"-",(P234-Q234)/Q234*100)</f>
        <v>1.7508663140616494</v>
      </c>
      <c r="S234" s="8"/>
      <c r="T234" s="8"/>
      <c r="U234" s="406"/>
      <c r="V234" s="8"/>
      <c r="W234" s="406"/>
      <c r="X234" s="8"/>
      <c r="Y234" s="8"/>
    </row>
    <row r="235" spans="1:25" ht="12.75">
      <c r="A235" s="67" t="s">
        <v>226</v>
      </c>
      <c r="B235" s="68"/>
      <c r="C235" s="80"/>
      <c r="D235" s="117" t="s">
        <v>24</v>
      </c>
      <c r="E235" s="171">
        <v>6075</v>
      </c>
      <c r="F235" s="172">
        <v>5828</v>
      </c>
      <c r="G235" s="82">
        <v>6319</v>
      </c>
      <c r="H235" s="97">
        <v>5748</v>
      </c>
      <c r="I235" s="173">
        <v>1954</v>
      </c>
      <c r="J235" s="97">
        <v>1870</v>
      </c>
      <c r="K235" s="82">
        <v>1981</v>
      </c>
      <c r="L235" s="173">
        <v>1916</v>
      </c>
      <c r="M235" s="283">
        <v>22.7</v>
      </c>
      <c r="N235" s="93">
        <v>21.7</v>
      </c>
      <c r="O235" s="74">
        <f>IF(M235-N235=0,"-",(M235-N235)/N235*100)</f>
        <v>4.6082949308755765</v>
      </c>
      <c r="P235" s="92">
        <v>91.3</v>
      </c>
      <c r="Q235" s="93">
        <v>88.3</v>
      </c>
      <c r="R235" s="74">
        <f>IF(P235-Q235=0,"-",(P235-Q235)/Q235*100)</f>
        <v>3.3975084937712348</v>
      </c>
      <c r="S235" s="8"/>
      <c r="T235" s="8"/>
      <c r="U235" s="406"/>
      <c r="V235" s="233"/>
      <c r="W235" s="406"/>
      <c r="X235" s="8"/>
      <c r="Y235" s="8"/>
    </row>
    <row r="236" spans="1:25" ht="12.75">
      <c r="A236" s="67" t="s">
        <v>227</v>
      </c>
      <c r="B236" s="79" t="s">
        <v>25</v>
      </c>
      <c r="C236" s="80">
        <v>114.8</v>
      </c>
      <c r="D236" s="117" t="s">
        <v>26</v>
      </c>
      <c r="E236" s="171">
        <f t="shared" ref="E236:N236" si="56">E234+E235</f>
        <v>49419</v>
      </c>
      <c r="F236" s="172">
        <f t="shared" si="56"/>
        <v>47721</v>
      </c>
      <c r="G236" s="82">
        <f t="shared" si="56"/>
        <v>54080</v>
      </c>
      <c r="H236" s="97">
        <f t="shared" si="56"/>
        <v>49335</v>
      </c>
      <c r="I236" s="173">
        <f t="shared" si="56"/>
        <v>13006</v>
      </c>
      <c r="J236" s="97">
        <f t="shared" si="56"/>
        <v>12806</v>
      </c>
      <c r="K236" s="250">
        <f t="shared" si="56"/>
        <v>14083</v>
      </c>
      <c r="L236" s="173">
        <f t="shared" si="56"/>
        <v>13808</v>
      </c>
      <c r="M236" s="283">
        <f t="shared" si="56"/>
        <v>151.1</v>
      </c>
      <c r="N236" s="93">
        <f t="shared" si="56"/>
        <v>148.79999999999998</v>
      </c>
      <c r="O236" s="74">
        <f>IF(M236-N236=0,"-",(M236-N236)/N236*100)</f>
        <v>1.5456989247311905</v>
      </c>
      <c r="P236" s="145">
        <f>P234+P235</f>
        <v>649.19999999999993</v>
      </c>
      <c r="Q236" s="93">
        <f>Q234+Q235</f>
        <v>636.59999999999991</v>
      </c>
      <c r="R236" s="195">
        <f>IF(P236-Q236=0,"-",(P236-Q236)/Q236*100)</f>
        <v>1.9792648444863374</v>
      </c>
      <c r="S236" s="8"/>
      <c r="T236" s="86">
        <f>+P236*1000000/C236/366</f>
        <v>15450.962472153993</v>
      </c>
      <c r="U236" s="412">
        <f>+T236-K236</f>
        <v>1367.9624721539931</v>
      </c>
      <c r="V236" s="233">
        <f>+P236*1000000/C236/365</f>
        <v>15493.293876187292</v>
      </c>
      <c r="W236" s="406">
        <f>+V236-K236</f>
        <v>1410.293876187292</v>
      </c>
      <c r="X236" s="8"/>
      <c r="Y236" s="8"/>
    </row>
    <row r="237" spans="1:25" ht="12.75">
      <c r="A237" s="52"/>
      <c r="B237" s="9"/>
      <c r="C237" s="80"/>
      <c r="D237" s="53"/>
      <c r="E237" s="272"/>
      <c r="F237" s="354"/>
      <c r="G237" s="95"/>
      <c r="H237" s="113"/>
      <c r="I237" s="264"/>
      <c r="J237" s="113"/>
      <c r="K237" s="303"/>
      <c r="L237" s="264"/>
      <c r="M237" s="283"/>
      <c r="N237" s="93"/>
      <c r="O237" s="436"/>
      <c r="P237" s="108"/>
      <c r="Q237" s="93"/>
      <c r="R237" s="441"/>
      <c r="S237" s="8"/>
      <c r="T237" s="8"/>
      <c r="U237" s="406"/>
      <c r="V237" s="8"/>
      <c r="W237" s="406"/>
      <c r="X237" s="8"/>
      <c r="Y237" s="8"/>
    </row>
    <row r="238" spans="1:25" ht="12.75">
      <c r="A238" s="67" t="s">
        <v>225</v>
      </c>
      <c r="B238" s="68"/>
      <c r="C238" s="80"/>
      <c r="D238" s="117" t="s">
        <v>20</v>
      </c>
      <c r="E238" s="171">
        <v>4022</v>
      </c>
      <c r="F238" s="172">
        <v>4526</v>
      </c>
      <c r="G238" s="82">
        <v>5713</v>
      </c>
      <c r="H238" s="97">
        <v>5789</v>
      </c>
      <c r="I238" s="171">
        <v>4022</v>
      </c>
      <c r="J238" s="172">
        <v>4526</v>
      </c>
      <c r="K238" s="82">
        <v>5713</v>
      </c>
      <c r="L238" s="97">
        <v>5789</v>
      </c>
      <c r="M238" s="283">
        <v>10.3</v>
      </c>
      <c r="N238" s="93">
        <v>10.199999999999999</v>
      </c>
      <c r="O238" s="74">
        <f>IF(M238-N238=0,"-",(M238-N238)/N238*100)</f>
        <v>0.98039215686275916</v>
      </c>
      <c r="P238" s="92">
        <v>57.3</v>
      </c>
      <c r="Q238" s="93">
        <v>51.7</v>
      </c>
      <c r="R238" s="195">
        <f>IF(P238-Q238=0,"-",(P238-Q238)/Q238*100)</f>
        <v>10.83172147001933</v>
      </c>
      <c r="S238" s="8"/>
      <c r="T238" s="8"/>
      <c r="U238" s="406"/>
      <c r="V238" s="8"/>
      <c r="W238" s="406"/>
      <c r="X238" s="8"/>
      <c r="Y238" s="8"/>
    </row>
    <row r="239" spans="1:25" ht="12.75">
      <c r="A239" s="67" t="s">
        <v>228</v>
      </c>
      <c r="B239" s="68"/>
      <c r="C239" s="80"/>
      <c r="D239" s="117" t="s">
        <v>24</v>
      </c>
      <c r="E239" s="171">
        <v>837</v>
      </c>
      <c r="F239" s="97">
        <v>966</v>
      </c>
      <c r="G239" s="171">
        <v>993</v>
      </c>
      <c r="H239" s="97">
        <v>1004</v>
      </c>
      <c r="I239" s="171">
        <v>837</v>
      </c>
      <c r="J239" s="97">
        <v>966</v>
      </c>
      <c r="K239" s="171">
        <v>993</v>
      </c>
      <c r="L239" s="97">
        <v>1004</v>
      </c>
      <c r="M239" s="283">
        <v>2.1</v>
      </c>
      <c r="N239" s="93">
        <v>2.1</v>
      </c>
      <c r="O239" s="74" t="str">
        <f>IF(M239-N239=0,"-",(M239-N239)/N239*100)</f>
        <v>-</v>
      </c>
      <c r="P239" s="92">
        <v>9.9</v>
      </c>
      <c r="Q239" s="93">
        <v>9</v>
      </c>
      <c r="R239" s="195">
        <f>IF(P239-Q239=0,"-",(P239-Q239)/Q239*100)</f>
        <v>10.000000000000004</v>
      </c>
      <c r="S239" s="8"/>
      <c r="T239" s="8"/>
      <c r="U239" s="406"/>
      <c r="V239" s="8"/>
      <c r="W239" s="406"/>
      <c r="X239" s="8"/>
      <c r="Y239" s="8"/>
    </row>
    <row r="240" spans="1:25" ht="12.75">
      <c r="A240" s="104"/>
      <c r="B240" s="79" t="s">
        <v>25</v>
      </c>
      <c r="C240" s="80">
        <v>25.8</v>
      </c>
      <c r="D240" s="117" t="s">
        <v>26</v>
      </c>
      <c r="E240" s="171">
        <f t="shared" ref="E240:N240" si="57">E238+E239</f>
        <v>4859</v>
      </c>
      <c r="F240" s="97">
        <f t="shared" si="57"/>
        <v>5492</v>
      </c>
      <c r="G240" s="173">
        <f t="shared" si="57"/>
        <v>6706</v>
      </c>
      <c r="H240" s="97">
        <f t="shared" si="57"/>
        <v>6793</v>
      </c>
      <c r="I240" s="171">
        <f t="shared" si="57"/>
        <v>4859</v>
      </c>
      <c r="J240" s="97">
        <f t="shared" si="57"/>
        <v>5492</v>
      </c>
      <c r="K240" s="173">
        <f t="shared" si="57"/>
        <v>6706</v>
      </c>
      <c r="L240" s="97">
        <f t="shared" si="57"/>
        <v>6793</v>
      </c>
      <c r="M240" s="145">
        <f t="shared" si="57"/>
        <v>12.4</v>
      </c>
      <c r="N240" s="93">
        <f t="shared" si="57"/>
        <v>12.299999999999999</v>
      </c>
      <c r="O240" s="195">
        <f>IF(M240-N240=0,"-",(M240-N240)/N240*100)</f>
        <v>0.81300813008131256</v>
      </c>
      <c r="P240" s="145">
        <f>P238+P239</f>
        <v>67.2</v>
      </c>
      <c r="Q240" s="93">
        <f>Q238+Q239</f>
        <v>60.7</v>
      </c>
      <c r="R240" s="195">
        <f>IF(P240-Q240=0,"-",(P240-Q240)/Q240*100)</f>
        <v>10.70840197693575</v>
      </c>
      <c r="S240" s="8"/>
      <c r="T240" s="86">
        <f>+P240*1000000/C240/366</f>
        <v>7116.5332316685726</v>
      </c>
      <c r="U240" s="412">
        <f>+T240-K240</f>
        <v>410.53323166857263</v>
      </c>
      <c r="V240" s="233">
        <f>+P240*1000000/C240/365</f>
        <v>7136.0305829882127</v>
      </c>
      <c r="W240" s="406">
        <f>+V240-K240</f>
        <v>430.0305829882127</v>
      </c>
      <c r="X240" s="8"/>
      <c r="Y240" s="8"/>
    </row>
    <row r="241" spans="1:25" ht="13.5" thickBot="1">
      <c r="A241" s="78"/>
      <c r="B241" s="79"/>
      <c r="C241" s="80"/>
      <c r="D241" s="117"/>
      <c r="E241" s="272"/>
      <c r="F241" s="113"/>
      <c r="G241" s="264"/>
      <c r="H241" s="113"/>
      <c r="I241" s="264"/>
      <c r="J241" s="113"/>
      <c r="K241" s="442"/>
      <c r="L241" s="310"/>
      <c r="M241" s="115"/>
      <c r="N241" s="443"/>
      <c r="O241" s="195"/>
      <c r="P241" s="108"/>
      <c r="Q241" s="93"/>
      <c r="R241" s="441"/>
      <c r="S241" s="8"/>
      <c r="T241" s="8"/>
      <c r="U241" s="406"/>
      <c r="V241" s="8"/>
      <c r="W241" s="406"/>
      <c r="X241" s="8"/>
      <c r="Y241" s="8"/>
    </row>
    <row r="242" spans="1:25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f>(M242*1000)/($C$244*92)*1000</f>
        <v>27781.828035381324</v>
      </c>
      <c r="J242" s="183">
        <f>(N242*1000)/(5387.9*92)*1000</f>
        <v>27296.228182796083</v>
      </c>
      <c r="K242" s="181">
        <f>(P242*1000)/($C$244*366)*1000</f>
        <v>30405.773586099014</v>
      </c>
      <c r="L242" s="445">
        <f>(Q242*1000)/($C$244*365)*1000</f>
        <v>30022.771761998734</v>
      </c>
      <c r="M242" s="184">
        <f>M10+M14+M18+M22+M26+M30+M34+M38+M42+M46+M50+M54+M58+M62+M66+M70+M74+M78+M82+M86+M90+M94+M98+M102+M106+M110+M114+M118+M122+M126+M130+M134+M138+M142+M146+M150+M154+M158+M162+M166+M170+M174+M178+M182+M186+M190+M194+M198+M202+M206+M210+M214+M218+M222+M226+M230+M234+M238+M253</f>
        <v>13779.52</v>
      </c>
      <c r="N242" s="387">
        <f>N10+N14+N18+N22+N26+N30+N34+N38+N42+N46+N50+N54+N58+N62+N66+N70+N74+N78+N82+N86+N90+N94+N98+N102+N106+N110+N114+N118+N122+N126+N130+N134+N138+N142+N146+N150+N154+N158+N162+N166+N170+N174+N178+N182+N186+N190+N194+N198+N202+N206+N210+N214+N218+N222+N226+N230+N234+N238+N253</f>
        <v>13530.380000000003</v>
      </c>
      <c r="O242" s="185">
        <f>IF(M242-N242=0,"-",(M242-N242)/N242*100)</f>
        <v>1.8413377894781786</v>
      </c>
      <c r="P242" s="184">
        <f>P10+P14+P18+P22+P26+P30+P34+P38+P42+P46+P50+P54+P58+P62+P66+P70+P74+P78+P82+P86+P90+P94+P98+P102+P106+P110+P114+P118+P122+P126+P130+P134+P138+P142+P146+P150+P154+P158+P162+P166+P170+P174+P178+P182+P186+P190+P194+P198+P202+P206+P210+P214+P218+P222+P226+P230+P234+P238+P253</f>
        <v>59996.04</v>
      </c>
      <c r="Q242" s="387">
        <f>Q10+Q14+Q18+Q22+Q26+Q30+Q34+Q38+Q42+Q46+Q50+Q54+Q58+Q62+Q66+Q70+Q74+Q78+Q82+Q86+Q90+Q94+Q98+Q102+Q106+Q110+Q114+Q118+Q122+Q126+Q130+Q134+Q138+Q142+Q146+Q150+Q154+Q158+Q162+Q166+Q170+Q174+Q178+Q182+Q186+Q190+Q194+Q198+Q202+Q206+Q210+Q214+Q218+Q222+Q226+Q230+Q234+Q238+Q253</f>
        <v>59078.449999999983</v>
      </c>
      <c r="R242" s="185">
        <f>IF(P242-Q242=0,"-",(P242-Q242)/Q242*100)</f>
        <v>1.5531720957472965</v>
      </c>
      <c r="S242" s="8"/>
      <c r="T242" s="8"/>
      <c r="U242" s="406"/>
      <c r="V242" s="8"/>
      <c r="W242" s="406"/>
      <c r="X242" s="8"/>
      <c r="Y242" s="8"/>
    </row>
    <row r="243" spans="1:25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f>(M243*1000)/($C$244*92)*1000</f>
        <v>9635.6502061330229</v>
      </c>
      <c r="J243" s="193">
        <f>(N243*1000)/(5387.9*92)*1000</f>
        <v>9341.3825020153872</v>
      </c>
      <c r="K243" s="446">
        <f>(P243*1000)/($C$244*366)*1000</f>
        <v>9658.914912543165</v>
      </c>
      <c r="L243" s="193">
        <f>(Q243*1000)/(5387.9*365)*1000</f>
        <v>9335.6574994145958</v>
      </c>
      <c r="M243" s="253">
        <f>M11+M15+M19+M23+M27+M31+M35+M39+M43+M47+M51+M55+M59+M63+M67+M71+M75+M79+M83+M87+M91+M95+M99+M103+M107+M111+M115+M119+M123+M127+M131+M135+M139+M143+M147+M151+M155+M159+M163+M167+M171+M175+M179+M183+M187+M191+M195+M199+M203+M207+M211+M215+M219+M223+M227+M231+M235+M239+M254</f>
        <v>4779.1900000000014</v>
      </c>
      <c r="N243" s="390">
        <f>N11+N15+N19+N23+N27+N31+N35+N39+N43+N47+N51+N55+N59+N63+N67+N71+N75+N79+N83+N87+N91+N95+N99+N103+N107+N111+N115+N119+N123+N127+N131+N135+N139+N143+N147+N151+N155+N159+N163+N167+N171+N175+N179+N183+N187+N191+N195+N199+N203+N207+N211+N215+N219+N223+N227+N231+N235+N239+N254</f>
        <v>4630.4000000000005</v>
      </c>
      <c r="O243" s="195">
        <f>IF(M243-N243=0,"-",(M243-N243)/N243*100)</f>
        <v>3.2133293020041651</v>
      </c>
      <c r="P243" s="458">
        <f>P11+P15+P19+P23+P27+P31+P35+P39+P43+P47+P51+P55+P59+P63+P67+P71+P75+P79+P83+P87+P91+P95+P99+P103+P107+P111+P115+P119+P123+P127+P131+P135+P139+P143+P147+P151+P155+P159+P163+P167+P171+P175+P179+P183+P187+P191+P195+P199+P203+P207+P211+P215+P219+P223+P227+P231+P235+P239+P254</f>
        <v>19058.77</v>
      </c>
      <c r="Q243" s="390">
        <f>Q11+Q15+Q19+Q23+Q27+Q31+Q35+Q39+Q43+Q47+Q51+Q55+Q59+Q63+Q67+Q71+Q75+Q79+Q83+Q87+Q91+Q95+Q99+Q103+Q107+Q111+Q115+Q119+Q123+Q127+Q131+Q135+Q139+Q143+Q147+Q151+Q155+Q159+Q163+Q167+Q171+Q175+Q179+Q183+Q187+Q191+Q195+Q199+Q203+Q207+Q211+Q215+Q219+Q223+Q227+Q231+Q235+Q239+Q254</f>
        <v>18359.350000000002</v>
      </c>
      <c r="R243" s="195">
        <f>IF(P243-Q243=0,"-",(P243-Q243)/Q243*100)</f>
        <v>3.8096119960673893</v>
      </c>
      <c r="S243" s="8"/>
      <c r="T243" s="8"/>
      <c r="U243" s="406"/>
      <c r="V243" s="8"/>
      <c r="W243" s="406"/>
      <c r="X243" s="8"/>
      <c r="Y243" s="8"/>
    </row>
    <row r="244" spans="1:25" ht="13.5" thickBot="1">
      <c r="A244" s="196"/>
      <c r="B244" s="197" t="s">
        <v>25</v>
      </c>
      <c r="C244" s="321">
        <f>SUM(C11:C240)</f>
        <v>5391.2000000000016</v>
      </c>
      <c r="D244" s="199" t="s">
        <v>26</v>
      </c>
      <c r="E244" s="200"/>
      <c r="F244" s="200"/>
      <c r="G244" s="200"/>
      <c r="H244" s="200"/>
      <c r="I244" s="447">
        <f>I242+I243</f>
        <v>37417.478241514349</v>
      </c>
      <c r="J244" s="448">
        <f>J242+J243</f>
        <v>36637.610684811472</v>
      </c>
      <c r="K244" s="447">
        <f>K242+K243</f>
        <v>40064.688498642179</v>
      </c>
      <c r="L244" s="205">
        <f>L242+L243</f>
        <v>39358.42926141333</v>
      </c>
      <c r="M244" s="297">
        <f>SUM(M242:M243)</f>
        <v>18558.710000000003</v>
      </c>
      <c r="N244" s="391">
        <f>SUM(N242:N243)</f>
        <v>18160.780000000002</v>
      </c>
      <c r="O244" s="208">
        <f>IF(M244-N244=0,"-",(M244-N244)/N244*100)</f>
        <v>2.1911503801048204</v>
      </c>
      <c r="P244" s="206">
        <f>SUM(P242:P243)</f>
        <v>79054.81</v>
      </c>
      <c r="Q244" s="391">
        <f>SUM(Q242:Q243)</f>
        <v>77437.799999999988</v>
      </c>
      <c r="R244" s="208">
        <f>IF(P244-Q244=0,"-",(P244-Q244)/Q244*100)</f>
        <v>2.0881404172122782</v>
      </c>
      <c r="S244" s="8"/>
      <c r="T244" s="86">
        <f>+P244*1000000/C244/366</f>
        <v>40064.688498642179</v>
      </c>
      <c r="U244" s="406">
        <f>+T244-K244</f>
        <v>0</v>
      </c>
      <c r="V244" s="233">
        <f>+P244*1000000/C244/365</f>
        <v>40174.45476850147</v>
      </c>
      <c r="W244" s="406">
        <f>+V244-K244</f>
        <v>109.76626985929033</v>
      </c>
      <c r="X244" s="8"/>
      <c r="Y244" s="8"/>
    </row>
    <row r="245" spans="1:25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5"/>
      <c r="N245" s="215"/>
      <c r="O245" s="216"/>
      <c r="P245" s="215"/>
      <c r="Q245" s="215"/>
      <c r="R245" s="216"/>
      <c r="S245" s="8"/>
      <c r="T245" s="8"/>
      <c r="U245" s="406"/>
      <c r="V245" s="8"/>
      <c r="W245" s="406"/>
      <c r="X245" s="8"/>
      <c r="Y245" s="8"/>
    </row>
    <row r="246" spans="1:25" ht="12.75">
      <c r="A246" s="302" t="s">
        <v>229</v>
      </c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215"/>
      <c r="N246" s="215"/>
      <c r="O246" s="216"/>
      <c r="P246" s="215"/>
      <c r="Q246" s="215"/>
      <c r="R246" s="216"/>
      <c r="S246" s="8"/>
      <c r="T246" s="8"/>
      <c r="U246" s="406"/>
      <c r="V246" s="8"/>
      <c r="W246" s="406"/>
      <c r="X246" s="8"/>
      <c r="Y246" s="8"/>
    </row>
    <row r="247" spans="1:25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10"/>
      <c r="N247" s="10"/>
      <c r="O247" s="11"/>
      <c r="P247" s="10"/>
      <c r="Q247" s="10"/>
      <c r="R247" s="11"/>
      <c r="S247" s="8"/>
      <c r="T247" s="8"/>
      <c r="U247" s="406"/>
      <c r="V247" s="8"/>
      <c r="W247" s="406"/>
      <c r="X247" s="8"/>
      <c r="Y247" s="8"/>
    </row>
    <row r="248" spans="1:25" ht="12.75">
      <c r="A248" s="234"/>
      <c r="B248" s="9"/>
      <c r="C248" s="235" t="s">
        <v>152</v>
      </c>
      <c r="D248" s="246" t="s">
        <v>20</v>
      </c>
      <c r="E248" s="428">
        <v>1853779</v>
      </c>
      <c r="F248" s="428">
        <v>1804467</v>
      </c>
      <c r="G248" s="428">
        <v>1881823</v>
      </c>
      <c r="H248" s="428">
        <v>1833709</v>
      </c>
      <c r="I248" s="428">
        <v>31143</v>
      </c>
      <c r="J248" s="428">
        <v>30590</v>
      </c>
      <c r="K248" s="428">
        <v>33887</v>
      </c>
      <c r="L248" s="428">
        <v>33464</v>
      </c>
      <c r="M248" s="449">
        <v>8178.8</v>
      </c>
      <c r="N248" s="449">
        <v>8033.7</v>
      </c>
      <c r="O248" s="322">
        <f>SUM(M248/N248-1)*100</f>
        <v>1.8061416283904119</v>
      </c>
      <c r="P248" s="449">
        <v>35404.6</v>
      </c>
      <c r="Q248" s="449">
        <v>34867.5</v>
      </c>
      <c r="R248" s="322">
        <f>SUM(P248/Q248-1)*100</f>
        <v>1.5404029540402986</v>
      </c>
      <c r="S248" s="8"/>
      <c r="T248" s="86"/>
      <c r="U248" s="406"/>
      <c r="V248" s="233"/>
      <c r="W248" s="406"/>
      <c r="X248" s="8"/>
      <c r="Y248" s="8"/>
    </row>
    <row r="249" spans="1:25" ht="12.75">
      <c r="A249" s="234"/>
      <c r="B249" s="9"/>
      <c r="C249" s="239" t="s">
        <v>153</v>
      </c>
      <c r="D249" s="246" t="s">
        <v>24</v>
      </c>
      <c r="E249" s="428">
        <v>472400</v>
      </c>
      <c r="F249" s="428">
        <v>456779</v>
      </c>
      <c r="G249" s="428">
        <v>468112</v>
      </c>
      <c r="H249" s="428">
        <v>449539</v>
      </c>
      <c r="I249" s="428">
        <v>10859</v>
      </c>
      <c r="J249" s="428">
        <v>10644</v>
      </c>
      <c r="K249" s="428">
        <v>10843</v>
      </c>
      <c r="L249" s="428">
        <v>10549</v>
      </c>
      <c r="M249" s="449">
        <v>2851.8</v>
      </c>
      <c r="N249" s="449">
        <v>2795.5</v>
      </c>
      <c r="O249" s="322">
        <f>SUM(M249/N249-1)*100</f>
        <v>2.0139509926667909</v>
      </c>
      <c r="P249" s="449">
        <v>11328.5</v>
      </c>
      <c r="Q249" s="449">
        <v>10991.1</v>
      </c>
      <c r="R249" s="322">
        <f>SUM(P249/Q249-1)*100</f>
        <v>3.0697564393008747</v>
      </c>
      <c r="S249" s="8"/>
      <c r="T249" s="8"/>
      <c r="U249" s="406"/>
      <c r="V249" s="8"/>
      <c r="W249" s="406"/>
      <c r="X249" s="8"/>
      <c r="Y249" s="8"/>
    </row>
    <row r="250" spans="1:25" ht="12.75">
      <c r="A250" s="234"/>
      <c r="B250" s="9"/>
      <c r="C250" s="239" t="s">
        <v>154</v>
      </c>
      <c r="D250" s="239" t="s">
        <v>26</v>
      </c>
      <c r="E250" s="428">
        <v>2326179</v>
      </c>
      <c r="F250" s="428">
        <v>2261246</v>
      </c>
      <c r="G250" s="428">
        <v>2349935</v>
      </c>
      <c r="H250" s="428">
        <v>2283249</v>
      </c>
      <c r="I250" s="428">
        <v>42002</v>
      </c>
      <c r="J250" s="428">
        <v>41235</v>
      </c>
      <c r="K250" s="428">
        <v>44730</v>
      </c>
      <c r="L250" s="428">
        <v>44013</v>
      </c>
      <c r="M250" s="449">
        <v>11030.6</v>
      </c>
      <c r="N250" s="449">
        <v>10829.2</v>
      </c>
      <c r="O250" s="322">
        <f>SUM(M250/N250-1)*100</f>
        <v>1.8597865031581229</v>
      </c>
      <c r="P250" s="449">
        <v>46733.1</v>
      </c>
      <c r="Q250" s="449">
        <v>45858.6</v>
      </c>
      <c r="R250" s="322">
        <f>SUM(P250/Q250-1)*100</f>
        <v>1.9069487511611749</v>
      </c>
      <c r="S250" s="8"/>
      <c r="T250" s="8"/>
      <c r="U250" s="406"/>
      <c r="V250" s="8"/>
      <c r="W250" s="406"/>
      <c r="X250" s="8"/>
      <c r="Y250" s="8"/>
    </row>
    <row r="251" spans="1:25" ht="15">
      <c r="A251" s="234"/>
      <c r="B251" s="9"/>
      <c r="C251" s="239" t="s">
        <v>155</v>
      </c>
      <c r="D251" s="244"/>
      <c r="E251" s="428"/>
      <c r="F251" s="428"/>
      <c r="G251" s="428"/>
      <c r="H251" s="428"/>
      <c r="I251" s="428"/>
      <c r="J251" s="428"/>
      <c r="K251" s="428"/>
      <c r="L251" s="428"/>
      <c r="M251" s="449"/>
      <c r="N251" s="449"/>
      <c r="O251" s="319"/>
      <c r="P251" s="319"/>
      <c r="Q251" s="449"/>
      <c r="R251" s="449"/>
      <c r="S251" s="8"/>
      <c r="T251" s="8"/>
      <c r="U251" s="406"/>
      <c r="V251" s="8"/>
      <c r="W251" s="406"/>
      <c r="X251" s="8"/>
      <c r="Y251" s="8"/>
    </row>
    <row r="252" spans="1:25" ht="15">
      <c r="A252" s="234"/>
      <c r="B252" s="9"/>
      <c r="C252" s="244"/>
      <c r="D252" s="244"/>
      <c r="E252" s="428"/>
      <c r="F252" s="428"/>
      <c r="G252" s="428"/>
      <c r="H252" s="428"/>
      <c r="I252" s="428"/>
      <c r="J252" s="428"/>
      <c r="K252" s="428"/>
      <c r="L252" s="248"/>
      <c r="M252" s="319"/>
      <c r="N252" s="319"/>
      <c r="O252" s="319"/>
      <c r="P252" s="319"/>
      <c r="Q252" s="319"/>
      <c r="R252" s="449"/>
      <c r="S252" s="8"/>
      <c r="T252" s="8"/>
      <c r="U252" s="406"/>
      <c r="V252" s="233"/>
      <c r="W252" s="406"/>
      <c r="X252" s="8"/>
      <c r="Y252" s="8"/>
    </row>
    <row r="253" spans="1:25" ht="15">
      <c r="A253" s="234"/>
      <c r="B253" s="9"/>
      <c r="C253" s="239" t="s">
        <v>155</v>
      </c>
      <c r="D253" s="246" t="s">
        <v>20</v>
      </c>
      <c r="E253" s="428">
        <v>88161</v>
      </c>
      <c r="F253" s="428">
        <v>85973</v>
      </c>
      <c r="G253" s="428">
        <v>95980</v>
      </c>
      <c r="H253" s="428">
        <v>90733</v>
      </c>
      <c r="I253" s="428"/>
      <c r="J253" s="428"/>
      <c r="K253" s="428"/>
      <c r="L253" s="450"/>
      <c r="M253" s="449">
        <v>15.8</v>
      </c>
      <c r="N253" s="449">
        <v>15.4</v>
      </c>
      <c r="O253" s="319"/>
      <c r="P253" s="449">
        <v>68.5</v>
      </c>
      <c r="Q253" s="449">
        <v>64.599999999999994</v>
      </c>
      <c r="R253" s="449"/>
      <c r="S253" s="8"/>
      <c r="T253" s="8"/>
      <c r="U253" s="406"/>
      <c r="V253" s="8"/>
      <c r="W253" s="406"/>
      <c r="X253" s="8"/>
      <c r="Y253" s="8"/>
    </row>
    <row r="254" spans="1:25" ht="15">
      <c r="A254" s="234"/>
      <c r="B254" s="9"/>
      <c r="C254" s="244"/>
      <c r="D254" s="246" t="s">
        <v>24</v>
      </c>
      <c r="E254" s="428">
        <v>36741</v>
      </c>
      <c r="F254" s="428">
        <v>35189</v>
      </c>
      <c r="G254" s="428">
        <v>36985</v>
      </c>
      <c r="H254" s="428">
        <v>35008</v>
      </c>
      <c r="I254" s="428"/>
      <c r="J254" s="428"/>
      <c r="K254" s="428"/>
      <c r="L254" s="428"/>
      <c r="M254" s="449">
        <v>6.6</v>
      </c>
      <c r="N254" s="449">
        <v>6.3</v>
      </c>
      <c r="O254" s="319"/>
      <c r="P254" s="449">
        <v>26.2</v>
      </c>
      <c r="Q254" s="449">
        <v>24.7</v>
      </c>
      <c r="R254" s="449"/>
      <c r="S254" s="8"/>
      <c r="T254" s="8"/>
      <c r="U254" s="406"/>
      <c r="V254" s="8"/>
      <c r="W254" s="406"/>
      <c r="X254" s="8"/>
      <c r="Y254" s="8"/>
    </row>
    <row r="255" spans="1:25" ht="15">
      <c r="A255" s="234"/>
      <c r="B255" s="9"/>
      <c r="C255" s="247"/>
      <c r="D255" s="239" t="s">
        <v>26</v>
      </c>
      <c r="E255" s="428">
        <v>124902</v>
      </c>
      <c r="F255" s="428">
        <v>121162</v>
      </c>
      <c r="G255" s="428">
        <v>132965</v>
      </c>
      <c r="H255" s="428">
        <v>125741</v>
      </c>
      <c r="I255" s="248"/>
      <c r="J255" s="248"/>
      <c r="K255" s="248"/>
      <c r="L255" s="248"/>
      <c r="M255" s="449">
        <v>22.4</v>
      </c>
      <c r="N255" s="449">
        <v>21.7</v>
      </c>
      <c r="O255" s="319"/>
      <c r="P255" s="449">
        <v>94.8</v>
      </c>
      <c r="Q255" s="449">
        <v>89.3</v>
      </c>
      <c r="R255" s="319"/>
      <c r="S255" s="8"/>
      <c r="T255" s="8"/>
      <c r="U255" s="406"/>
      <c r="V255" s="8"/>
      <c r="W255" s="406"/>
      <c r="X255" s="8"/>
      <c r="Y255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</sheetPr>
  <dimension ref="A1:T256"/>
  <sheetViews>
    <sheetView workbookViewId="0">
      <selection activeCell="W11" sqref="W11"/>
    </sheetView>
  </sheetViews>
  <sheetFormatPr defaultRowHeight="12"/>
  <sheetData>
    <row r="1" spans="1:20" ht="15.75">
      <c r="A1" s="2" t="s">
        <v>230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  <c r="S1" s="1"/>
      <c r="T1" s="1"/>
    </row>
    <row r="2" spans="1:20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  <c r="S2" s="1"/>
      <c r="T2" s="1"/>
    </row>
    <row r="3" spans="1:20" ht="16.5" thickBot="1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  <c r="S3" s="8"/>
      <c r="T3" s="8"/>
    </row>
    <row r="4" spans="1:20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460"/>
      <c r="S4" s="1569" t="s">
        <v>3</v>
      </c>
      <c r="T4" s="1570"/>
    </row>
    <row r="5" spans="1:20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4"/>
      <c r="S5" s="1571" t="s">
        <v>231</v>
      </c>
      <c r="T5" s="1572"/>
    </row>
    <row r="6" spans="1:20" ht="15">
      <c r="A6" s="30"/>
      <c r="B6" s="31"/>
      <c r="C6" s="32"/>
      <c r="D6" s="33"/>
      <c r="E6" s="34" t="s">
        <v>8</v>
      </c>
      <c r="F6" s="35" t="s">
        <v>9</v>
      </c>
      <c r="G6" s="920"/>
      <c r="H6" s="920"/>
      <c r="I6" s="36" t="s">
        <v>8</v>
      </c>
      <c r="J6" s="35" t="s">
        <v>9</v>
      </c>
      <c r="K6" s="920"/>
      <c r="L6" s="920"/>
      <c r="M6" s="36" t="s">
        <v>8</v>
      </c>
      <c r="N6" s="35" t="s">
        <v>9</v>
      </c>
      <c r="O6" s="37"/>
      <c r="P6" s="920"/>
      <c r="Q6" s="920"/>
      <c r="R6" s="465"/>
      <c r="S6" s="466"/>
      <c r="T6" s="467"/>
    </row>
    <row r="7" spans="1:20" ht="15">
      <c r="A7" s="30"/>
      <c r="B7" s="31"/>
      <c r="C7" s="32"/>
      <c r="D7" s="33"/>
      <c r="E7" s="38" t="s">
        <v>11</v>
      </c>
      <c r="F7" s="35" t="s">
        <v>8</v>
      </c>
      <c r="G7" s="920">
        <v>2003</v>
      </c>
      <c r="H7" s="920">
        <v>2002</v>
      </c>
      <c r="I7" s="38" t="s">
        <v>11</v>
      </c>
      <c r="J7" s="35" t="s">
        <v>8</v>
      </c>
      <c r="K7" s="920">
        <v>2003</v>
      </c>
      <c r="L7" s="920">
        <v>2002</v>
      </c>
      <c r="M7" s="38" t="s">
        <v>11</v>
      </c>
      <c r="N7" s="35" t="s">
        <v>8</v>
      </c>
      <c r="O7" s="39" t="s">
        <v>12</v>
      </c>
      <c r="P7" s="920">
        <v>2003</v>
      </c>
      <c r="Q7" s="920">
        <v>2002</v>
      </c>
      <c r="R7" s="468" t="s">
        <v>12</v>
      </c>
      <c r="S7" s="922">
        <v>2003</v>
      </c>
      <c r="T7" s="923">
        <v>2002</v>
      </c>
    </row>
    <row r="8" spans="1:20" ht="15">
      <c r="A8" s="43"/>
      <c r="B8" s="44"/>
      <c r="C8" s="45"/>
      <c r="D8" s="46"/>
      <c r="E8" s="47" t="s">
        <v>14</v>
      </c>
      <c r="F8" s="48" t="s">
        <v>15</v>
      </c>
      <c r="G8" s="921"/>
      <c r="H8" s="921"/>
      <c r="I8" s="49" t="s">
        <v>14</v>
      </c>
      <c r="J8" s="48" t="s">
        <v>15</v>
      </c>
      <c r="K8" s="921"/>
      <c r="L8" s="921"/>
      <c r="M8" s="49" t="s">
        <v>14</v>
      </c>
      <c r="N8" s="48" t="s">
        <v>15</v>
      </c>
      <c r="O8" s="50" t="s">
        <v>16</v>
      </c>
      <c r="P8" s="921"/>
      <c r="Q8" s="921"/>
      <c r="R8" s="469" t="s">
        <v>16</v>
      </c>
      <c r="S8" s="470"/>
      <c r="T8" s="471"/>
    </row>
    <row r="9" spans="1:20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472"/>
      <c r="N9" s="473"/>
      <c r="O9" s="61"/>
      <c r="P9" s="474"/>
      <c r="Q9" s="473"/>
      <c r="R9" s="475"/>
      <c r="S9" s="476"/>
      <c r="T9" s="477"/>
    </row>
    <row r="10" spans="1:20" ht="12.75">
      <c r="A10" s="67" t="s">
        <v>19</v>
      </c>
      <c r="B10" s="68"/>
      <c r="C10" s="8"/>
      <c r="D10" s="117" t="s">
        <v>20</v>
      </c>
      <c r="E10" s="416">
        <f>(M10*1000)/($C$12*92)*1000</f>
        <v>2117.6911544227887</v>
      </c>
      <c r="F10" s="85">
        <f>(N10*1000)/($C$12*92)*1000</f>
        <v>2005.2473763118442</v>
      </c>
      <c r="G10" s="416">
        <f>(P10*1000)/($C$12*273)*1000</f>
        <v>3132.4996842238224</v>
      </c>
      <c r="H10" s="85">
        <f>(Q10*1000)/($C$12*273)*1000</f>
        <v>2229.3798155867121</v>
      </c>
      <c r="I10" s="416">
        <f>(M10*1000)/($C$12*92)*1000</f>
        <v>2117.6911544227887</v>
      </c>
      <c r="J10" s="85">
        <f>(N10*1000)/($C$12*92)*1000</f>
        <v>2005.2473763118442</v>
      </c>
      <c r="K10" s="416">
        <f>(P10*1000)/($C$12*273)*1000</f>
        <v>3132.4996842238224</v>
      </c>
      <c r="L10" s="85">
        <f>(Q10*1000)/($C$12*273)*1000</f>
        <v>2229.3798155867121</v>
      </c>
      <c r="M10" s="478">
        <v>1.1299999999999999</v>
      </c>
      <c r="N10" s="479">
        <v>1.07</v>
      </c>
      <c r="O10" s="480">
        <f>IF(M10-N10=0,"-",(M10-N10)/N10*100)</f>
        <v>5.6074766355140024</v>
      </c>
      <c r="P10" s="478">
        <v>4.96</v>
      </c>
      <c r="Q10" s="481">
        <v>3.53</v>
      </c>
      <c r="R10" s="482">
        <f>IF(P10-Q10=0,"-",(P10-Q10)/Q10*100)</f>
        <v>40.509915014164314</v>
      </c>
      <c r="S10" s="483" t="str">
        <f>IF(P10=0, " ",IF((M10+'[1]1TRI2003'!M10+'[1]2TRI2003 '!M10+'[1]3TRI2003  '!M10)=P10," ",(P10-(M10+'[1]1TRI2003'!M10+'[1]2TRI2003 '!M10+'[1]3TRI2003  '!M10))))</f>
        <v xml:space="preserve"> </v>
      </c>
      <c r="T10" s="484" t="e">
        <f>IF(Q10=0, " ",IF((N10+'[1]1TRI2003'!N10+'[1]2TRI2003 '!N10+'[1]3TRI2003  '!N10)=Q10," ",(Q10-(N10+'[1]1TRI2003'!N10+'[1]2TRI2003 '!N10+'[1]3TRI2003  '!N10))))</f>
        <v>#VALUE!</v>
      </c>
    </row>
    <row r="11" spans="1:20" ht="12.75">
      <c r="A11" s="67" t="s">
        <v>232</v>
      </c>
      <c r="B11" s="68"/>
      <c r="C11" s="485" t="s">
        <v>23</v>
      </c>
      <c r="D11" s="117" t="s">
        <v>24</v>
      </c>
      <c r="E11" s="416">
        <f>(M11*1000)/($C$12*92)*1000</f>
        <v>1049.4752623688155</v>
      </c>
      <c r="F11" s="85">
        <f>(N11*1000)/($C$12*92)*1000</f>
        <v>599.70014992503752</v>
      </c>
      <c r="G11" s="416">
        <f>(P11*1000)/($C$12*273)*1000</f>
        <v>1111.5321460149048</v>
      </c>
      <c r="H11" s="85">
        <f>(Q11*1000)/($C$12*273)*1000</f>
        <v>391.56246052797781</v>
      </c>
      <c r="I11" s="416">
        <f>(M11*1000)/($C$12*92)*1000</f>
        <v>1049.4752623688155</v>
      </c>
      <c r="J11" s="85">
        <f>(N11*1000)/($C$12*92)*1000</f>
        <v>599.70014992503752</v>
      </c>
      <c r="K11" s="416">
        <f>(P11*1000)/($C$12*273)*1000</f>
        <v>1111.5321460149048</v>
      </c>
      <c r="L11" s="85">
        <f>(Q11*1000)/($C$12*273)*1000</f>
        <v>391.56246052797781</v>
      </c>
      <c r="M11" s="478">
        <v>0.56000000000000005</v>
      </c>
      <c r="N11" s="479">
        <v>0.32</v>
      </c>
      <c r="O11" s="480">
        <f>IF(M11-N11=0,"-",(M11-N11)/N11*100)</f>
        <v>75.000000000000014</v>
      </c>
      <c r="P11" s="478">
        <v>1.76</v>
      </c>
      <c r="Q11" s="486">
        <v>0.62</v>
      </c>
      <c r="R11" s="482">
        <f>IF(P11-Q11=0,"-",(P11-Q11)/Q11*100)</f>
        <v>183.87096774193549</v>
      </c>
      <c r="S11" s="483">
        <f>IF(P11=0, " ",IF((M11+'[1]1TRI2003'!M11+'[1]2TRI2003 '!M11+'[1]3TRI2003  '!M11)=P11," ",(P11-(M11+'[1]1TRI2003'!M11+'[1]2TRI2003 '!M11+'[1]3TRI2003  '!M11))))</f>
        <v>9.9999999999997868E-3</v>
      </c>
      <c r="T11" s="484" t="e">
        <f>IF(Q11=0, " ",IF((N11+'[1]1TRI2003'!N11+'[1]2TRI2003 '!N11+'[1]3TRI2003  '!N11)=Q11," ",(Q11-(N11+'[1]1TRI2003'!N11+'[1]2TRI2003 '!N11+'[1]3TRI2003  '!N11))))</f>
        <v>#VALUE!</v>
      </c>
    </row>
    <row r="12" spans="1:20" ht="12.75">
      <c r="A12" s="78" t="s">
        <v>23</v>
      </c>
      <c r="B12" s="79" t="s">
        <v>25</v>
      </c>
      <c r="C12" s="80">
        <v>5.8</v>
      </c>
      <c r="D12" s="117" t="s">
        <v>26</v>
      </c>
      <c r="E12" s="416">
        <f t="shared" ref="E12:N12" si="0">+E10+E11</f>
        <v>3167.1664167916042</v>
      </c>
      <c r="F12" s="85">
        <f t="shared" si="0"/>
        <v>2604.9475262368815</v>
      </c>
      <c r="G12" s="416">
        <f t="shared" si="0"/>
        <v>4244.0318302387277</v>
      </c>
      <c r="H12" s="85">
        <f t="shared" si="0"/>
        <v>2620.9422761146898</v>
      </c>
      <c r="I12" s="416">
        <f t="shared" si="0"/>
        <v>3167.1664167916042</v>
      </c>
      <c r="J12" s="416">
        <f t="shared" si="0"/>
        <v>2604.9475262368815</v>
      </c>
      <c r="K12" s="416">
        <f t="shared" si="0"/>
        <v>4244.0318302387277</v>
      </c>
      <c r="L12" s="416">
        <f t="shared" si="0"/>
        <v>2620.9422761146898</v>
      </c>
      <c r="M12" s="478">
        <f t="shared" si="0"/>
        <v>1.69</v>
      </c>
      <c r="N12" s="479">
        <f t="shared" si="0"/>
        <v>1.3900000000000001</v>
      </c>
      <c r="O12" s="480">
        <f>IF(M12-N12=0,"-",(M12-N12)/N12*100)</f>
        <v>21.582733812949627</v>
      </c>
      <c r="P12" s="478">
        <f>+P10+P11</f>
        <v>6.72</v>
      </c>
      <c r="Q12" s="486">
        <f>+Q10+Q11</f>
        <v>4.1499999999999995</v>
      </c>
      <c r="R12" s="482">
        <f>IF(P12-Q12=0,"-",(P12-Q12)/Q12*100)</f>
        <v>61.927710843373504</v>
      </c>
      <c r="S12" s="483">
        <f>IF(P12=0, " ",IF((M12+'[1]1TRI2003'!M12+'[1]2TRI2003 '!M12+'[1]3TRI2003  '!M12)=P12," ",(P12-(M12+'[1]1TRI2003'!M12+'[1]2TRI2003 '!M12+'[1]3TRI2003  '!M12))))</f>
        <v>9.9999999999997868E-3</v>
      </c>
      <c r="T12" s="484" t="e">
        <f>IF(Q12=0, " ",IF((N12+'[1]1TRI2003'!N12+'[1]2TRI2003 '!N12+'[1]3TRI2003  '!N12)=Q12," ",(Q12-(N12+'[1]1TRI2003'!N12+'[1]2TRI2003 '!N12+'[1]3TRI2003  '!N12))))</f>
        <v>#VALUE!</v>
      </c>
    </row>
    <row r="13" spans="1:20" ht="12.75">
      <c r="A13" s="52"/>
      <c r="B13" s="9"/>
      <c r="C13" s="80"/>
      <c r="D13" s="53"/>
      <c r="E13" s="173"/>
      <c r="F13" s="97"/>
      <c r="G13" s="173"/>
      <c r="H13" s="97"/>
      <c r="I13" s="173"/>
      <c r="J13" s="97"/>
      <c r="K13" s="173"/>
      <c r="L13" s="97"/>
      <c r="M13" s="487"/>
      <c r="N13" s="488"/>
      <c r="O13" s="74"/>
      <c r="P13" s="489"/>
      <c r="Q13" s="490"/>
      <c r="R13" s="491"/>
      <c r="S13" s="483" t="str">
        <f>IF(P13=0, " ",IF((M13+'[1]1TRI2003'!M13+'[1]2TRI2003 '!M13+'[1]3TRI2003  '!M13)=P13," ",(P13-(M13+'[1]1TRI2003'!M13+'[1]2TRI2003 '!M13+'[1]3TRI2003  '!M13))))</f>
        <v xml:space="preserve"> </v>
      </c>
      <c r="T13" s="484" t="str">
        <f>IF(Q13=0, " ",IF((N13+'[1]1TRI2003'!N13+'[1]2TRI2003 '!N13+'[1]3TRI2003  '!N13)=Q13," ",(Q13-(N13+'[1]1TRI2003'!N13+'[1]2TRI2003 '!N13+'[1]3TRI2003  '!N13))))</f>
        <v xml:space="preserve"> </v>
      </c>
    </row>
    <row r="14" spans="1:20" ht="12.75">
      <c r="A14" s="67" t="s">
        <v>19</v>
      </c>
      <c r="B14" s="68"/>
      <c r="C14" s="80"/>
      <c r="D14" s="117" t="s">
        <v>20</v>
      </c>
      <c r="E14" s="171">
        <v>1099</v>
      </c>
      <c r="F14" s="97">
        <v>1149</v>
      </c>
      <c r="G14" s="173">
        <v>1485</v>
      </c>
      <c r="H14" s="97">
        <v>1610</v>
      </c>
      <c r="I14" s="171">
        <v>1099</v>
      </c>
      <c r="J14" s="97">
        <v>1149</v>
      </c>
      <c r="K14" s="173">
        <v>1485</v>
      </c>
      <c r="L14" s="97">
        <v>1610</v>
      </c>
      <c r="M14" s="478">
        <v>1.3</v>
      </c>
      <c r="N14" s="492">
        <v>1.36</v>
      </c>
      <c r="O14" s="74">
        <f>IF(M14-N14=0,"-",(M14-N14)/N14*100)</f>
        <v>-4.4117647058823568</v>
      </c>
      <c r="P14" s="478">
        <v>6.96</v>
      </c>
      <c r="Q14" s="481">
        <v>7.54</v>
      </c>
      <c r="R14" s="491">
        <f>IF(P14-Q14=0,"-",(P14-Q14)/Q14*100)</f>
        <v>-7.6923076923076925</v>
      </c>
      <c r="S14" s="483" t="str">
        <f>IF(P14=0, " ",IF((M14+'[1]1TRI2003'!M14+'[1]2TRI2003 '!M14+'[1]3TRI2003  '!M14)=P14," ",(P14-(M14+'[1]1TRI2003'!M14+'[1]2TRI2003 '!M14+'[1]3TRI2003  '!M14))))</f>
        <v xml:space="preserve"> </v>
      </c>
      <c r="T14" s="484" t="str">
        <f>IF(Q14=0, " ",IF((N14+'[1]1TRI2003'!N14+'[1]2TRI2003 '!N14+'[1]3TRI2003  '!N14)=Q14," ",(Q14-(N14+'[1]1TRI2003'!N14+'[1]2TRI2003 '!N14+'[1]3TRI2003  '!N14))))</f>
        <v xml:space="preserve"> </v>
      </c>
    </row>
    <row r="15" spans="1:20" ht="12.75">
      <c r="A15" s="67" t="s">
        <v>28</v>
      </c>
      <c r="B15" s="68"/>
      <c r="C15" s="80"/>
      <c r="D15" s="117" t="s">
        <v>24</v>
      </c>
      <c r="E15" s="171">
        <v>236</v>
      </c>
      <c r="F15" s="97">
        <v>284</v>
      </c>
      <c r="G15" s="173">
        <v>238</v>
      </c>
      <c r="H15" s="97">
        <v>298</v>
      </c>
      <c r="I15" s="171">
        <v>236</v>
      </c>
      <c r="J15" s="97">
        <v>284</v>
      </c>
      <c r="K15" s="173">
        <v>238</v>
      </c>
      <c r="L15" s="97">
        <v>298</v>
      </c>
      <c r="M15" s="478">
        <v>0.28000000000000003</v>
      </c>
      <c r="N15" s="479">
        <v>0.33</v>
      </c>
      <c r="O15" s="74">
        <f>IF(M15-N15=0,"-",(M15-N15)/N15*100)</f>
        <v>-15.151515151515147</v>
      </c>
      <c r="P15" s="478">
        <v>1.1100000000000001</v>
      </c>
      <c r="Q15" s="486">
        <v>1.39</v>
      </c>
      <c r="R15" s="491">
        <f>IF(P15-Q15=0,"-",(P15-Q15)/Q15*100)</f>
        <v>-20.143884892086319</v>
      </c>
      <c r="S15" s="483" t="str">
        <f>IF(P15=0, " ",IF((M15+'[1]1TRI2003'!M15+'[1]2TRI2003 '!M15+'[1]3TRI2003  '!M15)=P15," ",(P15-(M15+'[1]1TRI2003'!M15+'[1]2TRI2003 '!M15+'[1]3TRI2003  '!M15))))</f>
        <v xml:space="preserve"> </v>
      </c>
      <c r="T15" s="484">
        <f>IF(Q15=0, " ",IF((N15+'[1]1TRI2003'!N15+'[1]2TRI2003 '!N15+'[1]3TRI2003  '!N15)=Q15," ",(Q15-(N15+'[1]1TRI2003'!N15+'[1]2TRI2003 '!N15+'[1]3TRI2003  '!N15))))</f>
        <v>9.9999999999997868E-3</v>
      </c>
    </row>
    <row r="16" spans="1:20" ht="12.75">
      <c r="A16" s="78" t="s">
        <v>23</v>
      </c>
      <c r="B16" s="79" t="s">
        <v>25</v>
      </c>
      <c r="C16" s="80">
        <v>12.8</v>
      </c>
      <c r="D16" s="117" t="s">
        <v>26</v>
      </c>
      <c r="E16" s="171">
        <f t="shared" ref="E16:L16" si="1">E14+E15</f>
        <v>1335</v>
      </c>
      <c r="F16" s="97">
        <f t="shared" si="1"/>
        <v>1433</v>
      </c>
      <c r="G16" s="173">
        <f t="shared" si="1"/>
        <v>1723</v>
      </c>
      <c r="H16" s="97">
        <f t="shared" si="1"/>
        <v>1908</v>
      </c>
      <c r="I16" s="173">
        <f t="shared" si="1"/>
        <v>1335</v>
      </c>
      <c r="J16" s="97">
        <f t="shared" si="1"/>
        <v>1433</v>
      </c>
      <c r="K16" s="173">
        <f t="shared" si="1"/>
        <v>1723</v>
      </c>
      <c r="L16" s="97">
        <f t="shared" si="1"/>
        <v>1908</v>
      </c>
      <c r="M16" s="478">
        <f>M15+M14</f>
        <v>1.58</v>
      </c>
      <c r="N16" s="479">
        <f>N15+N14</f>
        <v>1.6900000000000002</v>
      </c>
      <c r="O16" s="74">
        <f>IF(M16-N16=0,"-",(M16-N16)/N16*100)</f>
        <v>-6.5088757396449761</v>
      </c>
      <c r="P16" s="478">
        <f>P15+P14</f>
        <v>8.07</v>
      </c>
      <c r="Q16" s="486">
        <f>Q15+Q14</f>
        <v>8.93</v>
      </c>
      <c r="R16" s="491">
        <f>IF(P16-Q16=0,"-",(P16-Q16)/Q16*100)</f>
        <v>-9.6304591265397477</v>
      </c>
      <c r="S16" s="483" t="str">
        <f>IF(P16=0, " ",IF((M16+'[1]1TRI2003'!M16+'[1]2TRI2003 '!M16+'[1]3TRI2003  '!M16)=P16," ",(P16-(M16+'[1]1TRI2003'!M16+'[1]2TRI2003 '!M16+'[1]3TRI2003  '!M16))))</f>
        <v xml:space="preserve"> </v>
      </c>
      <c r="T16" s="484">
        <f>IF(Q16=0, " ",IF((N16+'[1]1TRI2003'!N16+'[1]2TRI2003 '!N16+'[1]3TRI2003  '!N16)=Q16," ",(Q16-(N16+'[1]1TRI2003'!N16+'[1]2TRI2003 '!N16+'[1]3TRI2003  '!N16))))</f>
        <v>9.9999999999997868E-3</v>
      </c>
    </row>
    <row r="17" spans="1:20" ht="12.75">
      <c r="A17" s="52"/>
      <c r="B17" s="9"/>
      <c r="C17" s="80"/>
      <c r="D17" s="53"/>
      <c r="E17" s="171"/>
      <c r="F17" s="97"/>
      <c r="G17" s="173"/>
      <c r="H17" s="97"/>
      <c r="I17" s="173"/>
      <c r="J17" s="97"/>
      <c r="K17" s="173"/>
      <c r="L17" s="97"/>
      <c r="M17" s="493"/>
      <c r="N17" s="494"/>
      <c r="O17" s="74"/>
      <c r="P17" s="489"/>
      <c r="Q17" s="490"/>
      <c r="R17" s="491"/>
      <c r="S17" s="483" t="str">
        <f>IF(P17=0, " ",IF((M17+'[1]1TRI2003'!M17+'[1]2TRI2003 '!M17+'[1]3TRI2003  '!M17)=P17," ",(P17-(M17+'[1]1TRI2003'!M17+'[1]2TRI2003 '!M17+'[1]3TRI2003  '!M17))))</f>
        <v xml:space="preserve"> </v>
      </c>
      <c r="T17" s="484" t="str">
        <f>IF(Q17=0, " ",IF((N17+'[1]1TRI2003'!N17+'[1]2TRI2003 '!N17+'[1]3TRI2003  '!N17)=Q17," ",(Q17-(N17+'[1]1TRI2003'!N17+'[1]2TRI2003 '!N17+'[1]3TRI2003  '!N17))))</f>
        <v xml:space="preserve"> </v>
      </c>
    </row>
    <row r="18" spans="1:20" ht="12.75">
      <c r="A18" s="67" t="s">
        <v>30</v>
      </c>
      <c r="B18" s="68"/>
      <c r="C18" s="101" t="s">
        <v>23</v>
      </c>
      <c r="D18" s="117" t="s">
        <v>20</v>
      </c>
      <c r="E18" s="171">
        <v>1839</v>
      </c>
      <c r="F18" s="97">
        <v>2033</v>
      </c>
      <c r="G18" s="173">
        <v>2356</v>
      </c>
      <c r="H18" s="97">
        <v>2611</v>
      </c>
      <c r="I18" s="171">
        <v>1839</v>
      </c>
      <c r="J18" s="97">
        <v>2033</v>
      </c>
      <c r="K18" s="173">
        <v>2356</v>
      </c>
      <c r="L18" s="97">
        <v>2611</v>
      </c>
      <c r="M18" s="495">
        <v>1.1499999999999999</v>
      </c>
      <c r="N18" s="496">
        <v>1.27</v>
      </c>
      <c r="O18" s="74">
        <f>IF(M18-N18=0,"-",(M18-N18)/N18*100)</f>
        <v>-9.4488188976378034</v>
      </c>
      <c r="P18" s="495">
        <v>5.85</v>
      </c>
      <c r="Q18" s="497">
        <v>6.48</v>
      </c>
      <c r="R18" s="491">
        <f>IF(P18-Q18=0,"-",(P18-Q18)/Q18*100)</f>
        <v>-9.7222222222222339</v>
      </c>
      <c r="S18" s="483">
        <f>IF(P18=0, " ",IF((M18+'[1]1TRI2003'!M18+'[1]2TRI2003 '!M18+'[1]3TRI2003  '!M18)=P18," ",(P18-(M18+'[1]1TRI2003'!M18+'[1]2TRI2003 '!M18+'[1]3TRI2003  '!M18))))</f>
        <v>9.9999999999997868E-3</v>
      </c>
      <c r="T18" s="484" t="str">
        <f>IF(Q18=0, " ",IF((N18+'[1]1TRI2003'!N18+'[1]2TRI2003 '!N18+'[1]3TRI2003  '!N18)=Q18," ",(Q18-(N18+'[1]1TRI2003'!N18+'[1]2TRI2003 '!N18+'[1]3TRI2003  '!N18))))</f>
        <v xml:space="preserve"> </v>
      </c>
    </row>
    <row r="19" spans="1:20" ht="12.75">
      <c r="A19" s="52"/>
      <c r="B19" s="9"/>
      <c r="C19" s="80"/>
      <c r="D19" s="117" t="s">
        <v>24</v>
      </c>
      <c r="E19" s="171">
        <v>3293</v>
      </c>
      <c r="F19" s="97">
        <v>3783</v>
      </c>
      <c r="G19" s="173">
        <v>3418</v>
      </c>
      <c r="H19" s="97">
        <v>4043</v>
      </c>
      <c r="I19" s="171">
        <v>3293</v>
      </c>
      <c r="J19" s="97">
        <v>3783</v>
      </c>
      <c r="K19" s="173">
        <v>3418</v>
      </c>
      <c r="L19" s="97">
        <v>4043</v>
      </c>
      <c r="M19" s="495">
        <v>2.06</v>
      </c>
      <c r="N19" s="498">
        <v>2.37</v>
      </c>
      <c r="O19" s="74">
        <f>IF(M19-N19=0,"-",(M19-N19)/N19*100)</f>
        <v>-13.080168776371309</v>
      </c>
      <c r="P19" s="495">
        <v>8.4600000000000009</v>
      </c>
      <c r="Q19" s="490">
        <v>10.029999999999999</v>
      </c>
      <c r="R19" s="491">
        <f>IF(P19-Q19=0,"-",(P19-Q19)/Q19*100)</f>
        <v>-15.653040877367882</v>
      </c>
      <c r="S19" s="483">
        <f>IF(P19=0, " ",IF((M19+'[1]1TRI2003'!M19+'[1]2TRI2003 '!M19+'[1]3TRI2003  '!M19)=P19," ",(P19-(M19+'[1]1TRI2003'!M19+'[1]2TRI2003 '!M19+'[1]3TRI2003  '!M19))))</f>
        <v>-9.9999999999980105E-3</v>
      </c>
      <c r="T19" s="484">
        <f>IF(Q19=0, " ",IF((N19+'[1]1TRI2003'!N19+'[1]2TRI2003 '!N19+'[1]3TRI2003  '!N19)=Q19," ",(Q19-(N19+'[1]1TRI2003'!N19+'[1]2TRI2003 '!N19+'[1]3TRI2003  '!N19))))</f>
        <v>-1.0000000000001563E-2</v>
      </c>
    </row>
    <row r="20" spans="1:20" ht="12.75">
      <c r="A20" s="78" t="s">
        <v>23</v>
      </c>
      <c r="B20" s="79" t="s">
        <v>25</v>
      </c>
      <c r="C20" s="80">
        <v>6.8</v>
      </c>
      <c r="D20" s="117" t="s">
        <v>26</v>
      </c>
      <c r="E20" s="171">
        <f t="shared" ref="E20:L20" si="2">E18+E19</f>
        <v>5132</v>
      </c>
      <c r="F20" s="97">
        <f t="shared" si="2"/>
        <v>5816</v>
      </c>
      <c r="G20" s="173">
        <f t="shared" si="2"/>
        <v>5774</v>
      </c>
      <c r="H20" s="97">
        <f t="shared" si="2"/>
        <v>6654</v>
      </c>
      <c r="I20" s="173">
        <f t="shared" si="2"/>
        <v>5132</v>
      </c>
      <c r="J20" s="97">
        <f t="shared" si="2"/>
        <v>5816</v>
      </c>
      <c r="K20" s="173">
        <f t="shared" si="2"/>
        <v>5774</v>
      </c>
      <c r="L20" s="97">
        <f t="shared" si="2"/>
        <v>6654</v>
      </c>
      <c r="M20" s="499">
        <f>M19+M18</f>
        <v>3.21</v>
      </c>
      <c r="N20" s="498">
        <f>N19+N18</f>
        <v>3.64</v>
      </c>
      <c r="O20" s="74">
        <f>IF(M20-N20=0,"-",(M20-N20)/N20*100)</f>
        <v>-11.813186813186817</v>
      </c>
      <c r="P20" s="500">
        <f>P19+P18</f>
        <v>14.31</v>
      </c>
      <c r="Q20" s="490">
        <f>Q19+Q18</f>
        <v>16.509999999999998</v>
      </c>
      <c r="R20" s="491">
        <f>IF(P20-Q20=0,"-",(P20-Q20)/Q20*100)</f>
        <v>-13.325257419745595</v>
      </c>
      <c r="S20" s="483" t="str">
        <f>IF(P20=0, " ",IF((M20+'[1]1TRI2003'!M20+'[1]2TRI2003 '!M20+'[1]3TRI2003  '!M20)=P20," ",(P20-(M20+'[1]1TRI2003'!M20+'[1]2TRI2003 '!M20+'[1]3TRI2003  '!M20))))</f>
        <v xml:space="preserve"> </v>
      </c>
      <c r="T20" s="484">
        <f>IF(Q20=0, " ",IF((N20+'[1]1TRI2003'!N20+'[1]2TRI2003 '!N20+'[1]3TRI2003  '!N20)=Q20," ",(Q20-(N20+'[1]1TRI2003'!N20+'[1]2TRI2003 '!N20+'[1]3TRI2003  '!N20))))</f>
        <v>-1.0000000000001563E-2</v>
      </c>
    </row>
    <row r="21" spans="1:20" ht="12.75">
      <c r="A21" s="52"/>
      <c r="B21" s="9"/>
      <c r="C21" s="80"/>
      <c r="D21" s="53"/>
      <c r="E21" s="171"/>
      <c r="F21" s="97"/>
      <c r="G21" s="173"/>
      <c r="H21" s="97"/>
      <c r="I21" s="173"/>
      <c r="J21" s="97"/>
      <c r="K21" s="173"/>
      <c r="L21" s="97"/>
      <c r="M21" s="493"/>
      <c r="N21" s="494"/>
      <c r="O21" s="74"/>
      <c r="P21" s="489"/>
      <c r="Q21" s="490"/>
      <c r="R21" s="491"/>
      <c r="S21" s="483" t="str">
        <f>IF(P21=0, " ",IF((M21+'[1]1TRI2003'!M21+'[1]2TRI2003 '!M21+'[1]3TRI2003  '!M21)=P21," ",(P21-(M21+'[1]1TRI2003'!M21+'[1]2TRI2003 '!M21+'[1]3TRI2003  '!M21))))</f>
        <v xml:space="preserve"> </v>
      </c>
      <c r="T21" s="484" t="str">
        <f>IF(Q21=0, " ",IF((N21+'[1]1TRI2003'!N21+'[1]2TRI2003 '!N21+'[1]3TRI2003  '!N21)=Q21," ",(Q21-(N21+'[1]1TRI2003'!N21+'[1]2TRI2003 '!N21+'[1]3TRI2003  '!N21))))</f>
        <v xml:space="preserve"> </v>
      </c>
    </row>
    <row r="22" spans="1:20" ht="12.75">
      <c r="A22" s="67" t="s">
        <v>207</v>
      </c>
      <c r="B22" s="68"/>
      <c r="C22" s="8"/>
      <c r="D22" s="117" t="s">
        <v>20</v>
      </c>
      <c r="E22" s="171">
        <v>5068</v>
      </c>
      <c r="F22" s="97">
        <v>4872</v>
      </c>
      <c r="G22" s="173">
        <v>6703</v>
      </c>
      <c r="H22" s="97">
        <v>6026</v>
      </c>
      <c r="I22" s="171">
        <v>5068</v>
      </c>
      <c r="J22" s="97">
        <v>4872</v>
      </c>
      <c r="K22" s="173">
        <v>6703</v>
      </c>
      <c r="L22" s="97">
        <v>6026</v>
      </c>
      <c r="M22" s="501">
        <v>12.5</v>
      </c>
      <c r="N22" s="502">
        <v>12</v>
      </c>
      <c r="O22" s="74">
        <f>IF(M22-N22=0,"-",(M22-N22)/N22*100)</f>
        <v>4.1666666666666661</v>
      </c>
      <c r="P22" s="501">
        <v>65.8</v>
      </c>
      <c r="Q22" s="503">
        <v>54.4</v>
      </c>
      <c r="R22" s="491">
        <f>IF(P22-Q22=0,"-",(P22-Q22)/Q22*100)</f>
        <v>20.955882352941174</v>
      </c>
      <c r="S22" s="483">
        <f>IF(P22=0, " ",IF((M22+'[1]1TRI2003'!M22+'[1]2TRI2003 '!M22+'[1]3TRI2003  '!M22)=P22," ",(P22-(M22+'[1]1TRI2003'!M22+'[1]2TRI2003 '!M22+'[1]3TRI2003  '!M22))))</f>
        <v>9.9999999999994316E-2</v>
      </c>
      <c r="T22" s="484" t="str">
        <f>IF(Q22=0, " ",IF((N22+'[1]1TRI2003'!N22+'[1]2TRI2003 '!N22+'[1]3TRI2003  '!N22)=Q22," ",(Q22-(N22+'[1]1TRI2003'!N22+'[1]2TRI2003 '!N22+'[1]3TRI2003  '!N22))))</f>
        <v xml:space="preserve"> </v>
      </c>
    </row>
    <row r="23" spans="1:20" ht="12.75">
      <c r="A23" s="67" t="s">
        <v>208</v>
      </c>
      <c r="B23" s="68"/>
      <c r="C23" s="8"/>
      <c r="D23" s="117" t="s">
        <v>24</v>
      </c>
      <c r="E23" s="171">
        <v>1553</v>
      </c>
      <c r="F23" s="97">
        <v>1126</v>
      </c>
      <c r="G23" s="173">
        <v>1506</v>
      </c>
      <c r="H23" s="97">
        <v>936</v>
      </c>
      <c r="I23" s="171">
        <v>1553</v>
      </c>
      <c r="J23" s="97">
        <v>1126</v>
      </c>
      <c r="K23" s="173">
        <v>1506</v>
      </c>
      <c r="L23" s="97">
        <v>936</v>
      </c>
      <c r="M23" s="501">
        <v>3.9</v>
      </c>
      <c r="N23" s="502">
        <v>2.8</v>
      </c>
      <c r="O23" s="74">
        <f>IF(M23-N23=0,"-",(M23-N23)/N23*100)</f>
        <v>39.285714285714292</v>
      </c>
      <c r="P23" s="501">
        <v>14.8</v>
      </c>
      <c r="Q23" s="503">
        <v>8.6</v>
      </c>
      <c r="R23" s="491">
        <f>IF(P23-Q23=0,"-",(P23-Q23)/Q23*100)</f>
        <v>72.093023255813975</v>
      </c>
      <c r="S23" s="483">
        <f>IF(P23=0, " ",IF((M23+'[1]1TRI2003'!M23+'[1]2TRI2003 '!M23+'[1]3TRI2003  '!M23)=P23," ",(P23-(M23+'[1]1TRI2003'!M23+'[1]2TRI2003 '!M23+'[1]3TRI2003  '!M23))))</f>
        <v>-9.9999999999997868E-2</v>
      </c>
      <c r="T23" s="484" t="str">
        <f>IF(Q23=0, " ",IF((N23+'[1]1TRI2003'!N23+'[1]2TRI2003 '!N23+'[1]3TRI2003  '!N23)=Q23," ",(Q23-(N23+'[1]1TRI2003'!N23+'[1]2TRI2003 '!N23+'[1]3TRI2003  '!N23))))</f>
        <v xml:space="preserve"> </v>
      </c>
    </row>
    <row r="24" spans="1:20" ht="12.75">
      <c r="A24" s="78" t="s">
        <v>23</v>
      </c>
      <c r="B24" s="79" t="s">
        <v>25</v>
      </c>
      <c r="C24" s="402">
        <v>27</v>
      </c>
      <c r="D24" s="117" t="s">
        <v>26</v>
      </c>
      <c r="E24" s="171">
        <f t="shared" ref="E24:N24" si="3">E22+E23</f>
        <v>6621</v>
      </c>
      <c r="F24" s="97">
        <f t="shared" si="3"/>
        <v>5998</v>
      </c>
      <c r="G24" s="173">
        <f t="shared" si="3"/>
        <v>8209</v>
      </c>
      <c r="H24" s="97">
        <f t="shared" si="3"/>
        <v>6962</v>
      </c>
      <c r="I24" s="173">
        <f t="shared" si="3"/>
        <v>6621</v>
      </c>
      <c r="J24" s="97">
        <f t="shared" si="3"/>
        <v>5998</v>
      </c>
      <c r="K24" s="173">
        <f t="shared" si="3"/>
        <v>8209</v>
      </c>
      <c r="L24" s="97">
        <f t="shared" si="3"/>
        <v>6962</v>
      </c>
      <c r="M24" s="493">
        <f t="shared" si="3"/>
        <v>16.399999999999999</v>
      </c>
      <c r="N24" s="494">
        <f t="shared" si="3"/>
        <v>14.8</v>
      </c>
      <c r="O24" s="74">
        <f>IF(M24-N24=0,"-",(M24-N24)/N24*100)</f>
        <v>10.810810810810796</v>
      </c>
      <c r="P24" s="504">
        <f>P22+P23</f>
        <v>80.599999999999994</v>
      </c>
      <c r="Q24" s="505">
        <f>Q22+Q23</f>
        <v>63</v>
      </c>
      <c r="R24" s="491">
        <f>IF(P24-Q24=0,"-",(P24-Q24)/Q24*100)</f>
        <v>27.936507936507926</v>
      </c>
      <c r="S24" s="483" t="str">
        <f>IF(P24=0, " ",IF((M24+'[1]1TRI2003'!M24+'[1]2TRI2003 '!M24+'[1]3TRI2003  '!M24)=P24," ",(P24-(M24+'[1]1TRI2003'!M24+'[1]2TRI2003 '!M24+'[1]3TRI2003  '!M24))))</f>
        <v xml:space="preserve"> </v>
      </c>
      <c r="T24" s="484" t="str">
        <f>IF(Q24=0, " ",IF((N24+'[1]1TRI2003'!N24+'[1]2TRI2003 '!N24+'[1]3TRI2003  '!N24)=Q24," ",(Q24-(N24+'[1]1TRI2003'!N24+'[1]2TRI2003 '!N24+'[1]3TRI2003  '!N24))))</f>
        <v xml:space="preserve"> </v>
      </c>
    </row>
    <row r="25" spans="1:20" ht="12.75">
      <c r="A25" s="52"/>
      <c r="B25" s="9"/>
      <c r="C25" s="8"/>
      <c r="D25" s="53"/>
      <c r="E25" s="171"/>
      <c r="F25" s="97"/>
      <c r="G25" s="173"/>
      <c r="H25" s="97"/>
      <c r="I25" s="173"/>
      <c r="J25" s="97"/>
      <c r="K25" s="173"/>
      <c r="L25" s="97"/>
      <c r="M25" s="493"/>
      <c r="N25" s="494"/>
      <c r="O25" s="436"/>
      <c r="P25" s="506"/>
      <c r="Q25" s="505"/>
      <c r="R25" s="507"/>
      <c r="S25" s="483" t="str">
        <f>IF(P25=0, " ",IF((M25+'[1]1TRI2003'!M25+'[1]2TRI2003 '!M25+'[1]3TRI2003  '!M25)=P25," ",(P25-(M25+'[1]1TRI2003'!M25+'[1]2TRI2003 '!M25+'[1]3TRI2003  '!M25))))</f>
        <v xml:space="preserve"> </v>
      </c>
      <c r="T25" s="484" t="str">
        <f>IF(Q25=0, " ",IF((N25+'[1]1TRI2003'!N25+'[1]2TRI2003 '!N25+'[1]3TRI2003  '!N25)=Q25," ",(Q25-(N25+'[1]1TRI2003'!N25+'[1]2TRI2003 '!N25+'[1]3TRI2003  '!N25))))</f>
        <v xml:space="preserve"> </v>
      </c>
    </row>
    <row r="26" spans="1:20" ht="12.75">
      <c r="A26" s="67" t="s">
        <v>34</v>
      </c>
      <c r="B26" s="68"/>
      <c r="C26" s="101"/>
      <c r="D26" s="117" t="s">
        <v>20</v>
      </c>
      <c r="E26" s="171">
        <v>14374</v>
      </c>
      <c r="F26" s="97">
        <v>13564</v>
      </c>
      <c r="G26" s="173">
        <v>16747</v>
      </c>
      <c r="H26" s="97">
        <v>15154</v>
      </c>
      <c r="I26" s="171">
        <v>14374</v>
      </c>
      <c r="J26" s="97">
        <v>13564</v>
      </c>
      <c r="K26" s="173">
        <v>16747</v>
      </c>
      <c r="L26" s="97">
        <v>15154</v>
      </c>
      <c r="M26" s="493">
        <v>47.9</v>
      </c>
      <c r="N26" s="494">
        <v>45.2</v>
      </c>
      <c r="O26" s="74">
        <f>IF(M26-N26=0,"-",(M26-N26)/N26*100)</f>
        <v>5.9734513274336178</v>
      </c>
      <c r="P26" s="493">
        <v>221.3</v>
      </c>
      <c r="Q26" s="505">
        <v>200.2</v>
      </c>
      <c r="R26" s="491">
        <f>IF(P26-Q26=0,"-",(P26-Q26)/Q26*100)</f>
        <v>10.539460539460551</v>
      </c>
      <c r="S26" s="483">
        <f>IF(P26=0, " ",IF((M26+'[1]1TRI2003'!M26+'[1]2TRI2003 '!M26+'[1]3TRI2003  '!M26)=P26," ",(P26-(M26+'[1]1TRI2003'!M26+'[1]2TRI2003 '!M26+'[1]3TRI2003  '!M26))))</f>
        <v>9.9999999999994316E-2</v>
      </c>
      <c r="T26" s="484" t="str">
        <f>IF(Q26=0, " ",IF((N26+'[1]1TRI2003'!N26+'[1]2TRI2003 '!N26+'[1]3TRI2003  '!N26)=Q26," ",(Q26-(N26+'[1]1TRI2003'!N26+'[1]2TRI2003 '!N26+'[1]3TRI2003  '!N26))))</f>
        <v xml:space="preserve"> </v>
      </c>
    </row>
    <row r="27" spans="1:20" ht="12.75">
      <c r="A27" s="52"/>
      <c r="B27" s="79"/>
      <c r="C27" s="80"/>
      <c r="D27" s="117" t="s">
        <v>24</v>
      </c>
      <c r="E27" s="171">
        <v>8394</v>
      </c>
      <c r="F27" s="97">
        <v>9224</v>
      </c>
      <c r="G27" s="173">
        <v>8844</v>
      </c>
      <c r="H27" s="97">
        <v>10122</v>
      </c>
      <c r="I27" s="171">
        <v>8394</v>
      </c>
      <c r="J27" s="97">
        <v>9224</v>
      </c>
      <c r="K27" s="173">
        <v>8844</v>
      </c>
      <c r="L27" s="97">
        <v>10122</v>
      </c>
      <c r="M27" s="493">
        <v>27.9</v>
      </c>
      <c r="N27" s="494">
        <v>30.7</v>
      </c>
      <c r="O27" s="74">
        <f>IF(M27-N27=0,"-",(M27-N27)/N27*100)</f>
        <v>-9.1205211726384388</v>
      </c>
      <c r="P27" s="493">
        <v>116.8</v>
      </c>
      <c r="Q27" s="505">
        <v>133.69999999999999</v>
      </c>
      <c r="R27" s="491">
        <f>IF(P27-Q27=0,"-",(P27-Q27)/Q27*100)</f>
        <v>-12.640239341810016</v>
      </c>
      <c r="S27" s="483" t="str">
        <f>IF(P27=0, " ",IF((M27+'[1]1TRI2003'!M27+'[1]2TRI2003 '!M27+'[1]3TRI2003  '!M27)=P27," ",(P27-(M27+'[1]1TRI2003'!M27+'[1]2TRI2003 '!M27+'[1]3TRI2003  '!M27))))</f>
        <v xml:space="preserve"> </v>
      </c>
      <c r="T27" s="484" t="str">
        <f>IF(Q27=0, " ",IF((N27+'[1]1TRI2003'!N27+'[1]2TRI2003 '!N27+'[1]3TRI2003  '!N27)=Q27," ",(Q27-(N27+'[1]1TRI2003'!N27+'[1]2TRI2003 '!N27+'[1]3TRI2003  '!N27))))</f>
        <v xml:space="preserve"> </v>
      </c>
    </row>
    <row r="28" spans="1:20" ht="12.75">
      <c r="A28" s="78"/>
      <c r="B28" s="79" t="s">
        <v>25</v>
      </c>
      <c r="C28" s="80">
        <v>72.400000000000006</v>
      </c>
      <c r="D28" s="117" t="s">
        <v>26</v>
      </c>
      <c r="E28" s="171">
        <f t="shared" ref="E28:N28" si="4">E27+E26</f>
        <v>22768</v>
      </c>
      <c r="F28" s="97">
        <f t="shared" si="4"/>
        <v>22788</v>
      </c>
      <c r="G28" s="173">
        <f t="shared" si="4"/>
        <v>25591</v>
      </c>
      <c r="H28" s="97">
        <f t="shared" si="4"/>
        <v>25276</v>
      </c>
      <c r="I28" s="171">
        <f t="shared" si="4"/>
        <v>22768</v>
      </c>
      <c r="J28" s="97">
        <f t="shared" si="4"/>
        <v>22788</v>
      </c>
      <c r="K28" s="173">
        <f t="shared" si="4"/>
        <v>25591</v>
      </c>
      <c r="L28" s="97">
        <f t="shared" si="4"/>
        <v>25276</v>
      </c>
      <c r="M28" s="493">
        <f t="shared" si="4"/>
        <v>75.8</v>
      </c>
      <c r="N28" s="494">
        <f t="shared" si="4"/>
        <v>75.900000000000006</v>
      </c>
      <c r="O28" s="74">
        <f>IF(M28-N28=0,"-",(M28-N28)/N28*100)</f>
        <v>-0.13175230566536036</v>
      </c>
      <c r="P28" s="504">
        <f>P27+P26</f>
        <v>338.1</v>
      </c>
      <c r="Q28" s="505">
        <f>Q27+Q26</f>
        <v>333.9</v>
      </c>
      <c r="R28" s="491">
        <f>IF(P28-Q28=0,"-",(P28-Q28)/Q28*100)</f>
        <v>1.2578616352201395</v>
      </c>
      <c r="S28" s="483">
        <f>IF(P28=0, " ",IF((M28+'[1]1TRI2003'!M28+'[1]2TRI2003 '!M28+'[1]3TRI2003  '!M28)=P28," ",(P28-(M28+'[1]1TRI2003'!M28+'[1]2TRI2003 '!M28+'[1]3TRI2003  '!M28))))</f>
        <v>0.10000000000002274</v>
      </c>
      <c r="T28" s="484" t="str">
        <f>IF(Q28=0, " ",IF((N28+'[1]1TRI2003'!N28+'[1]2TRI2003 '!N28+'[1]3TRI2003  '!N28)=Q28," ",(Q28-(N28+'[1]1TRI2003'!N28+'[1]2TRI2003 '!N28+'[1]3TRI2003  '!N28))))</f>
        <v xml:space="preserve"> </v>
      </c>
    </row>
    <row r="29" spans="1:20" ht="12.75">
      <c r="A29" s="52"/>
      <c r="B29" s="9"/>
      <c r="C29" s="80"/>
      <c r="D29" s="53"/>
      <c r="E29" s="171"/>
      <c r="F29" s="97"/>
      <c r="G29" s="173"/>
      <c r="H29" s="97"/>
      <c r="I29" s="173"/>
      <c r="J29" s="97"/>
      <c r="K29" s="173"/>
      <c r="L29" s="97"/>
      <c r="M29" s="493"/>
      <c r="N29" s="494"/>
      <c r="O29" s="436"/>
      <c r="P29" s="506"/>
      <c r="Q29" s="505"/>
      <c r="R29" s="507"/>
      <c r="S29" s="483" t="str">
        <f>IF(P29=0, " ",IF((M29+'[1]1TRI2003'!M29+'[1]2TRI2003 '!M29+'[1]3TRI2003  '!M29)=P29," ",(P29-(M29+'[1]1TRI2003'!M29+'[1]2TRI2003 '!M29+'[1]3TRI2003  '!M29))))</f>
        <v xml:space="preserve"> </v>
      </c>
      <c r="T29" s="484" t="str">
        <f>IF(Q29=0, " ",IF((N29+'[1]1TRI2003'!N29+'[1]2TRI2003 '!N29+'[1]3TRI2003  '!N29)=Q29," ",(Q29-(N29+'[1]1TRI2003'!N29+'[1]2TRI2003 '!N29+'[1]3TRI2003  '!N29))))</f>
        <v xml:space="preserve"> </v>
      </c>
    </row>
    <row r="30" spans="1:20" ht="12.75">
      <c r="A30" s="67" t="s">
        <v>35</v>
      </c>
      <c r="B30" s="68"/>
      <c r="C30" s="80"/>
      <c r="D30" s="117" t="s">
        <v>20</v>
      </c>
      <c r="E30" s="171">
        <v>22200</v>
      </c>
      <c r="F30" s="97">
        <v>21477</v>
      </c>
      <c r="G30" s="173">
        <v>25785</v>
      </c>
      <c r="H30" s="97">
        <v>23997</v>
      </c>
      <c r="I30" s="173">
        <v>13092</v>
      </c>
      <c r="J30" s="97">
        <v>12757</v>
      </c>
      <c r="K30" s="173">
        <v>15571</v>
      </c>
      <c r="L30" s="97">
        <v>13571</v>
      </c>
      <c r="M30" s="493">
        <v>71.7</v>
      </c>
      <c r="N30" s="494">
        <v>69.8</v>
      </c>
      <c r="O30" s="74">
        <f>IF(M30-N30=0,"-",(M30-N30)/N30*100)</f>
        <v>2.7220630372492916</v>
      </c>
      <c r="P30" s="493">
        <v>338.2</v>
      </c>
      <c r="Q30" s="505">
        <v>317.5</v>
      </c>
      <c r="R30" s="491">
        <f>IF(P30-Q30=0,"-",(P30-Q30)/Q30*100)</f>
        <v>6.5196850393700752</v>
      </c>
      <c r="S30" s="483" t="str">
        <f>IF(P30=0, " ",IF((M30+'[1]1TRI2003'!M30+'[1]2TRI2003 '!M30+'[1]3TRI2003  '!M30)=P30," ",(P30-(M30+'[1]1TRI2003'!M30+'[1]2TRI2003 '!M30+'[1]3TRI2003  '!M30))))</f>
        <v xml:space="preserve"> </v>
      </c>
      <c r="T30" s="484" t="str">
        <f>IF(Q30=0, " ",IF((N30+'[1]1TRI2003'!N30+'[1]2TRI2003 '!N30+'[1]3TRI2003  '!N30)=Q30," ",(Q30-(N30+'[1]1TRI2003'!N30+'[1]2TRI2003 '!N30+'[1]3TRI2003  '!N30))))</f>
        <v xml:space="preserve"> </v>
      </c>
    </row>
    <row r="31" spans="1:20" ht="12.75">
      <c r="A31" s="67" t="s">
        <v>23</v>
      </c>
      <c r="B31" s="68"/>
      <c r="C31" s="80"/>
      <c r="D31" s="117" t="s">
        <v>24</v>
      </c>
      <c r="E31" s="171">
        <v>4333</v>
      </c>
      <c r="F31" s="97">
        <v>3936</v>
      </c>
      <c r="G31" s="173">
        <v>4379</v>
      </c>
      <c r="H31" s="97">
        <v>3870</v>
      </c>
      <c r="I31" s="173">
        <v>2882</v>
      </c>
      <c r="J31" s="97">
        <v>2522</v>
      </c>
      <c r="K31" s="173">
        <v>2912</v>
      </c>
      <c r="L31" s="97">
        <v>2264</v>
      </c>
      <c r="M31" s="493">
        <v>15.8</v>
      </c>
      <c r="N31" s="494">
        <v>13.8</v>
      </c>
      <c r="O31" s="74">
        <f>IF(M31-N31=0,"-",(M31-N31)/N31*100)</f>
        <v>14.492753623188406</v>
      </c>
      <c r="P31" s="493">
        <v>63.3</v>
      </c>
      <c r="Q31" s="505">
        <v>52.7</v>
      </c>
      <c r="R31" s="491">
        <f>IF(P31-Q31=0,"-",(P31-Q31)/Q31*100)</f>
        <v>20.113851992409856</v>
      </c>
      <c r="S31" s="483" t="str">
        <f>IF(P31=0, " ",IF((M31+'[1]1TRI2003'!M31+'[1]2TRI2003 '!M31+'[1]3TRI2003  '!M31)=P31," ",(P31-(M31+'[1]1TRI2003'!M31+'[1]2TRI2003 '!M31+'[1]3TRI2003  '!M31))))</f>
        <v xml:space="preserve"> </v>
      </c>
      <c r="T31" s="484" t="str">
        <f>IF(Q31=0, " ",IF((N31+'[1]1TRI2003'!N31+'[1]2TRI2003 '!N31+'[1]3TRI2003  '!N31)=Q31," ",(Q31-(N31+'[1]1TRI2003'!N31+'[1]2TRI2003 '!N31+'[1]3TRI2003  '!N31))))</f>
        <v xml:space="preserve"> </v>
      </c>
    </row>
    <row r="32" spans="1:20" ht="12.75">
      <c r="A32" s="78"/>
      <c r="B32" s="79" t="s">
        <v>25</v>
      </c>
      <c r="C32" s="80">
        <v>59.5</v>
      </c>
      <c r="D32" s="117" t="s">
        <v>26</v>
      </c>
      <c r="E32" s="171">
        <f t="shared" ref="E32:N32" si="5">E30+E31</f>
        <v>26533</v>
      </c>
      <c r="F32" s="97">
        <f t="shared" si="5"/>
        <v>25413</v>
      </c>
      <c r="G32" s="173">
        <f t="shared" si="5"/>
        <v>30164</v>
      </c>
      <c r="H32" s="97">
        <f t="shared" si="5"/>
        <v>27867</v>
      </c>
      <c r="I32" s="173">
        <f t="shared" si="5"/>
        <v>15974</v>
      </c>
      <c r="J32" s="97">
        <f t="shared" si="5"/>
        <v>15279</v>
      </c>
      <c r="K32" s="173">
        <f t="shared" si="5"/>
        <v>18483</v>
      </c>
      <c r="L32" s="97">
        <f t="shared" si="5"/>
        <v>15835</v>
      </c>
      <c r="M32" s="493">
        <f t="shared" si="5"/>
        <v>87.5</v>
      </c>
      <c r="N32" s="494">
        <f t="shared" si="5"/>
        <v>83.6</v>
      </c>
      <c r="O32" s="74">
        <f>IF(M32-N32=0,"-",(M32-N32)/N32*100)</f>
        <v>4.6650717703349356</v>
      </c>
      <c r="P32" s="504">
        <f>P30+P31</f>
        <v>401.5</v>
      </c>
      <c r="Q32" s="505">
        <f>Q30+Q31</f>
        <v>370.2</v>
      </c>
      <c r="R32" s="491">
        <f>IF(P32-Q32=0,"-",(P32-Q32)/Q32*100)</f>
        <v>8.4548892490545686</v>
      </c>
      <c r="S32" s="483" t="str">
        <f>IF(P32=0, " ",IF((M32+'[1]1TRI2003'!M32+'[1]2TRI2003 '!M32+'[1]3TRI2003  '!M32)=P32," ",(P32-(M32+'[1]1TRI2003'!M32+'[1]2TRI2003 '!M32+'[1]3TRI2003  '!M32))))</f>
        <v xml:space="preserve"> </v>
      </c>
      <c r="T32" s="484" t="str">
        <f>IF(Q32=0, " ",IF((N32+'[1]1TRI2003'!N32+'[1]2TRI2003 '!N32+'[1]3TRI2003  '!N32)=Q32," ",(Q32-(N32+'[1]1TRI2003'!N32+'[1]2TRI2003 '!N32+'[1]3TRI2003  '!N32))))</f>
        <v xml:space="preserve"> </v>
      </c>
    </row>
    <row r="33" spans="1:20" ht="12.75">
      <c r="A33" s="52"/>
      <c r="B33" s="9"/>
      <c r="C33" s="80"/>
      <c r="D33" s="53"/>
      <c r="E33" s="171"/>
      <c r="F33" s="97"/>
      <c r="G33" s="173"/>
      <c r="H33" s="97"/>
      <c r="I33" s="173"/>
      <c r="J33" s="97"/>
      <c r="K33" s="173"/>
      <c r="L33" s="97"/>
      <c r="M33" s="493"/>
      <c r="N33" s="494"/>
      <c r="O33" s="436"/>
      <c r="P33" s="506"/>
      <c r="Q33" s="505"/>
      <c r="R33" s="507"/>
      <c r="S33" s="483" t="str">
        <f>IF(P33=0, " ",IF((M33+'[1]1TRI2003'!M33+'[1]2TRI2003 '!M33+'[1]3TRI2003  '!M33)=P33," ",(P33-(M33+'[1]1TRI2003'!M33+'[1]2TRI2003 '!M33+'[1]3TRI2003  '!M33))))</f>
        <v xml:space="preserve"> </v>
      </c>
      <c r="T33" s="484" t="str">
        <f>IF(Q33=0, " ",IF((N33+'[1]1TRI2003'!N33+'[1]2TRI2003 '!N33+'[1]3TRI2003  '!N33)=Q33," ",(Q33-(N33+'[1]1TRI2003'!N33+'[1]2TRI2003 '!N33+'[1]3TRI2003  '!N33))))</f>
        <v xml:space="preserve"> </v>
      </c>
    </row>
    <row r="34" spans="1:20" ht="12.75">
      <c r="A34" s="99" t="s">
        <v>36</v>
      </c>
      <c r="B34" s="68" t="s">
        <v>23</v>
      </c>
      <c r="C34" s="101" t="s">
        <v>23</v>
      </c>
      <c r="D34" s="117" t="s">
        <v>20</v>
      </c>
      <c r="E34" s="171">
        <v>32879</v>
      </c>
      <c r="F34" s="97">
        <v>31421</v>
      </c>
      <c r="G34" s="173">
        <v>35275</v>
      </c>
      <c r="H34" s="97">
        <v>33062</v>
      </c>
      <c r="I34" s="173">
        <v>15679</v>
      </c>
      <c r="J34" s="97">
        <v>15114</v>
      </c>
      <c r="K34" s="173">
        <v>16824</v>
      </c>
      <c r="L34" s="97">
        <v>15884</v>
      </c>
      <c r="M34" s="493">
        <v>79.3</v>
      </c>
      <c r="N34" s="494">
        <v>76.5</v>
      </c>
      <c r="O34" s="74">
        <f>IF(M34-N34=0,"-",(M34-N34)/N34*100)</f>
        <v>3.6601307189542442</v>
      </c>
      <c r="P34" s="493">
        <v>337.8</v>
      </c>
      <c r="Q34" s="505">
        <v>318.89999999999998</v>
      </c>
      <c r="R34" s="491">
        <f>IF(P34-Q34=0,"-",(P34-Q34)/Q34*100)</f>
        <v>5.9266227657573012</v>
      </c>
      <c r="S34" s="483" t="str">
        <f>IF(P34=0, " ",IF((M34+'[1]1TRI2003'!M34+'[1]2TRI2003 '!M34+'[1]3TRI2003  '!M34)=P34," ",(P34-(M34+'[1]1TRI2003'!M34+'[1]2TRI2003 '!M34+'[1]3TRI2003  '!M34))))</f>
        <v xml:space="preserve"> </v>
      </c>
      <c r="T34" s="484" t="str">
        <f>IF(Q34=0, " ",IF((N34+'[1]1TRI2003'!N34+'[1]2TRI2003 '!N34+'[1]3TRI2003  '!N34)=Q34," ",(Q34-(N34+'[1]1TRI2003'!N34+'[1]2TRI2003 '!N34+'[1]3TRI2003  '!N34))))</f>
        <v xml:space="preserve"> </v>
      </c>
    </row>
    <row r="35" spans="1:20" ht="12.75">
      <c r="A35" s="99" t="s">
        <v>37</v>
      </c>
      <c r="B35" s="68"/>
      <c r="C35" s="80"/>
      <c r="D35" s="117" t="s">
        <v>24</v>
      </c>
      <c r="E35" s="171">
        <v>7050</v>
      </c>
      <c r="F35" s="97">
        <v>6121</v>
      </c>
      <c r="G35" s="173">
        <v>6832</v>
      </c>
      <c r="H35" s="97">
        <v>5897</v>
      </c>
      <c r="I35" s="173">
        <v>3051</v>
      </c>
      <c r="J35" s="97">
        <v>2719</v>
      </c>
      <c r="K35" s="173">
        <v>2985</v>
      </c>
      <c r="L35" s="97">
        <v>2662</v>
      </c>
      <c r="M35" s="493">
        <v>15.4</v>
      </c>
      <c r="N35" s="494">
        <v>13.8</v>
      </c>
      <c r="O35" s="74">
        <f>IF(M35-N35=0,"-",(M35-N35)/N35*100)</f>
        <v>11.594202898550723</v>
      </c>
      <c r="P35" s="493">
        <v>59.9</v>
      </c>
      <c r="Q35" s="505">
        <v>53.4</v>
      </c>
      <c r="R35" s="491">
        <f>IF(P35-Q35=0,"-",(P35-Q35)/Q35*100)</f>
        <v>12.172284644194757</v>
      </c>
      <c r="S35" s="483" t="str">
        <f>IF(P35=0, " ",IF((M35+'[1]1TRI2003'!M35+'[1]2TRI2003 '!M35+'[1]3TRI2003  '!M35)=P35," ",(P35-(M35+'[1]1TRI2003'!M35+'[1]2TRI2003 '!M35+'[1]3TRI2003  '!M35))))</f>
        <v xml:space="preserve"> </v>
      </c>
      <c r="T35" s="484">
        <f>IF(Q35=0, " ",IF((N35+'[1]1TRI2003'!N35+'[1]2TRI2003 '!N35+'[1]3TRI2003  '!N35)=Q35," ",(Q35-(N35+'[1]1TRI2003'!N35+'[1]2TRI2003 '!N35+'[1]3TRI2003  '!N35))))</f>
        <v>-0.10000000000000142</v>
      </c>
    </row>
    <row r="36" spans="1:20" ht="12.75">
      <c r="A36" s="104"/>
      <c r="B36" s="79" t="s">
        <v>25</v>
      </c>
      <c r="C36" s="80">
        <v>51.2</v>
      </c>
      <c r="D36" s="117" t="s">
        <v>26</v>
      </c>
      <c r="E36" s="172">
        <f t="shared" ref="E36:N36" si="6">E34+E35</f>
        <v>39929</v>
      </c>
      <c r="F36" s="97">
        <f t="shared" si="6"/>
        <v>37542</v>
      </c>
      <c r="G36" s="173">
        <f t="shared" si="6"/>
        <v>42107</v>
      </c>
      <c r="H36" s="97">
        <f t="shared" si="6"/>
        <v>38959</v>
      </c>
      <c r="I36" s="173">
        <f t="shared" si="6"/>
        <v>18730</v>
      </c>
      <c r="J36" s="97">
        <f t="shared" si="6"/>
        <v>17833</v>
      </c>
      <c r="K36" s="173">
        <f t="shared" si="6"/>
        <v>19809</v>
      </c>
      <c r="L36" s="97">
        <f t="shared" si="6"/>
        <v>18546</v>
      </c>
      <c r="M36" s="493">
        <f t="shared" si="6"/>
        <v>94.7</v>
      </c>
      <c r="N36" s="494">
        <f t="shared" si="6"/>
        <v>90.3</v>
      </c>
      <c r="O36" s="74">
        <f>IF(M36-N36=0,"-",(M36-N36)/N36*100)</f>
        <v>4.8726467331118561</v>
      </c>
      <c r="P36" s="504">
        <f>P34+P35</f>
        <v>397.7</v>
      </c>
      <c r="Q36" s="505">
        <f>Q34+Q35</f>
        <v>372.29999999999995</v>
      </c>
      <c r="R36" s="491">
        <f>IF(P36-Q36=0,"-",(P36-Q36)/Q36*100)</f>
        <v>6.8224550094010308</v>
      </c>
      <c r="S36" s="483" t="str">
        <f>IF(P36=0, " ",IF((M36+'[1]1TRI2003'!M36+'[1]2TRI2003 '!M36+'[1]3TRI2003  '!M36)=P36," ",(P36-(M36+'[1]1TRI2003'!M36+'[1]2TRI2003 '!M36+'[1]3TRI2003  '!M36))))</f>
        <v xml:space="preserve"> </v>
      </c>
      <c r="T36" s="484">
        <f>IF(Q36=0, " ",IF((N36+'[1]1TRI2003'!N36+'[1]2TRI2003 '!N36+'[1]3TRI2003  '!N36)=Q36," ",(Q36-(N36+'[1]1TRI2003'!N36+'[1]2TRI2003 '!N36+'[1]3TRI2003  '!N36))))</f>
        <v>-0.10000000000002274</v>
      </c>
    </row>
    <row r="37" spans="1:20" ht="12.75">
      <c r="A37" s="102"/>
      <c r="B37" s="9"/>
      <c r="C37" s="80"/>
      <c r="D37" s="53"/>
      <c r="E37" s="171"/>
      <c r="F37" s="97"/>
      <c r="G37" s="173"/>
      <c r="H37" s="97"/>
      <c r="I37" s="173"/>
      <c r="J37" s="97"/>
      <c r="K37" s="173"/>
      <c r="L37" s="97"/>
      <c r="M37" s="493"/>
      <c r="N37" s="494"/>
      <c r="O37" s="436"/>
      <c r="P37" s="506"/>
      <c r="Q37" s="505"/>
      <c r="R37" s="507"/>
      <c r="S37" s="483" t="str">
        <f>IF(P37=0, " ",IF((M37+'[1]1TRI2003'!M37+'[1]2TRI2003 '!M37+'[1]3TRI2003  '!M37)=P37," ",(P37-(M37+'[1]1TRI2003'!M37+'[1]2TRI2003 '!M37+'[1]3TRI2003  '!M37))))</f>
        <v xml:space="preserve"> </v>
      </c>
      <c r="T37" s="484" t="str">
        <f>IF(Q37=0, " ",IF((N37+'[1]1TRI2003'!N37+'[1]2TRI2003 '!N37+'[1]3TRI2003  '!N37)=Q37," ",(Q37-(N37+'[1]1TRI2003'!N37+'[1]2TRI2003 '!N37+'[1]3TRI2003  '!N37))))</f>
        <v xml:space="preserve"> </v>
      </c>
    </row>
    <row r="38" spans="1:20" ht="12.75">
      <c r="A38" s="99" t="s">
        <v>39</v>
      </c>
      <c r="B38" s="68" t="s">
        <v>23</v>
      </c>
      <c r="C38" s="101" t="s">
        <v>23</v>
      </c>
      <c r="D38" s="117" t="s">
        <v>20</v>
      </c>
      <c r="E38" s="171">
        <v>12602</v>
      </c>
      <c r="F38" s="97">
        <v>12138</v>
      </c>
      <c r="G38" s="173">
        <v>15138</v>
      </c>
      <c r="H38" s="97">
        <v>14087</v>
      </c>
      <c r="I38" s="173">
        <v>11297</v>
      </c>
      <c r="J38" s="97">
        <v>10887</v>
      </c>
      <c r="K38" s="173">
        <v>13815</v>
      </c>
      <c r="L38" s="97">
        <v>12857</v>
      </c>
      <c r="M38" s="493">
        <v>24.9</v>
      </c>
      <c r="N38" s="494">
        <v>24</v>
      </c>
      <c r="O38" s="74">
        <f>IF(M38-N38=0,"-",(M38-N38)/N38*100)</f>
        <v>3.7499999999999942</v>
      </c>
      <c r="P38" s="493">
        <v>121</v>
      </c>
      <c r="Q38" s="505">
        <v>112.6</v>
      </c>
      <c r="R38" s="491">
        <f>IF(P38-Q38=0,"-",(P38-Q38)/Q38*100)</f>
        <v>7.4600355239786902</v>
      </c>
      <c r="S38" s="483">
        <f>IF(P38=0, " ",IF((M38+'[1]1TRI2003'!M38+'[1]2TRI2003 '!M38+'[1]3TRI2003  '!M38)=P38," ",(P38-(M38+'[1]1TRI2003'!M38+'[1]2TRI2003 '!M38+'[1]3TRI2003  '!M38))))</f>
        <v>-9.9999999999994316E-2</v>
      </c>
      <c r="T38" s="484" t="str">
        <f>IF(Q38=0, " ",IF((N38+'[1]1TRI2003'!N38+'[1]2TRI2003 '!N38+'[1]3TRI2003  '!N38)=Q38," ",(Q38-(N38+'[1]1TRI2003'!N38+'[1]2TRI2003 '!N38+'[1]3TRI2003  '!N38))))</f>
        <v xml:space="preserve"> </v>
      </c>
    </row>
    <row r="39" spans="1:20" ht="12.75">
      <c r="A39" s="102"/>
      <c r="B39" s="9"/>
      <c r="C39" s="80"/>
      <c r="D39" s="117" t="s">
        <v>24</v>
      </c>
      <c r="E39" s="171">
        <v>3251</v>
      </c>
      <c r="F39" s="97">
        <v>2607</v>
      </c>
      <c r="G39" s="173">
        <v>3145</v>
      </c>
      <c r="H39" s="97">
        <v>2500</v>
      </c>
      <c r="I39" s="173">
        <v>2944</v>
      </c>
      <c r="J39" s="97">
        <v>2313</v>
      </c>
      <c r="K39" s="173">
        <v>2847</v>
      </c>
      <c r="L39" s="97">
        <v>2224</v>
      </c>
      <c r="M39" s="493">
        <v>6.5</v>
      </c>
      <c r="N39" s="494">
        <v>5.0999999999999996</v>
      </c>
      <c r="O39" s="74">
        <f>IF(M39-N39=0,"-",(M39-N39)/N39*100)</f>
        <v>27.450980392156872</v>
      </c>
      <c r="P39" s="493">
        <v>24.9</v>
      </c>
      <c r="Q39" s="505">
        <v>19.5</v>
      </c>
      <c r="R39" s="491">
        <f>IF(P39-Q39=0,"-",(P39-Q39)/Q39*100)</f>
        <v>27.692307692307683</v>
      </c>
      <c r="S39" s="483">
        <f>IF(P39=0, " ",IF((M39+'[1]1TRI2003'!M39+'[1]2TRI2003 '!M39+'[1]3TRI2003  '!M39)=P39," ",(P39-(M39+'[1]1TRI2003'!M39+'[1]2TRI2003 '!M39+'[1]3TRI2003  '!M39))))</f>
        <v>-0.10000000000000142</v>
      </c>
      <c r="T39" s="484">
        <f>IF(Q39=0, " ",IF((N39+'[1]1TRI2003'!N39+'[1]2TRI2003 '!N39+'[1]3TRI2003  '!N39)=Q39," ",(Q39-(N39+'[1]1TRI2003'!N39+'[1]2TRI2003 '!N39+'[1]3TRI2003  '!N39))))</f>
        <v>0.10000000000000142</v>
      </c>
    </row>
    <row r="40" spans="1:20" ht="12.75">
      <c r="A40" s="104"/>
      <c r="B40" s="79" t="s">
        <v>25</v>
      </c>
      <c r="C40" s="80">
        <v>23.6</v>
      </c>
      <c r="D40" s="117" t="s">
        <v>26</v>
      </c>
      <c r="E40" s="171">
        <f t="shared" ref="E40:N40" si="7">E38+E39</f>
        <v>15853</v>
      </c>
      <c r="F40" s="97">
        <f t="shared" si="7"/>
        <v>14745</v>
      </c>
      <c r="G40" s="173">
        <f t="shared" si="7"/>
        <v>18283</v>
      </c>
      <c r="H40" s="97">
        <f t="shared" si="7"/>
        <v>16587</v>
      </c>
      <c r="I40" s="173">
        <f t="shared" si="7"/>
        <v>14241</v>
      </c>
      <c r="J40" s="97">
        <f t="shared" si="7"/>
        <v>13200</v>
      </c>
      <c r="K40" s="173">
        <f t="shared" si="7"/>
        <v>16662</v>
      </c>
      <c r="L40" s="97">
        <f t="shared" si="7"/>
        <v>15081</v>
      </c>
      <c r="M40" s="493">
        <f t="shared" si="7"/>
        <v>31.4</v>
      </c>
      <c r="N40" s="494">
        <f t="shared" si="7"/>
        <v>29.1</v>
      </c>
      <c r="O40" s="74">
        <f>IF(M40-N40=0,"-",(M40-N40)/N40*100)</f>
        <v>7.903780068728512</v>
      </c>
      <c r="P40" s="504">
        <f>P38+P39</f>
        <v>145.9</v>
      </c>
      <c r="Q40" s="505">
        <f>Q38+Q39</f>
        <v>132.1</v>
      </c>
      <c r="R40" s="491">
        <f>IF(P40-Q40=0,"-",(P40-Q40)/Q40*100)</f>
        <v>10.446631339894029</v>
      </c>
      <c r="S40" s="483">
        <f>IF(P40=0, " ",IF((M40+'[1]1TRI2003'!M40+'[1]2TRI2003 '!M40+'[1]3TRI2003  '!M40)=P40," ",(P40-(M40+'[1]1TRI2003'!M40+'[1]2TRI2003 '!M40+'[1]3TRI2003  '!M40))))</f>
        <v>-0.19999999999998863</v>
      </c>
      <c r="T40" s="484">
        <f>IF(Q40=0, " ",IF((N40+'[1]1TRI2003'!N40+'[1]2TRI2003 '!N40+'[1]3TRI2003  '!N40)=Q40," ",(Q40-(N40+'[1]1TRI2003'!N40+'[1]2TRI2003 '!N40+'[1]3TRI2003  '!N40))))</f>
        <v>9.9999999999994316E-2</v>
      </c>
    </row>
    <row r="41" spans="1:20" ht="12.75">
      <c r="A41" s="52"/>
      <c r="B41" s="9"/>
      <c r="C41" s="80"/>
      <c r="D41" s="53"/>
      <c r="E41" s="171"/>
      <c r="F41" s="97"/>
      <c r="G41" s="173"/>
      <c r="H41" s="97"/>
      <c r="I41" s="173"/>
      <c r="J41" s="97"/>
      <c r="K41" s="173"/>
      <c r="L41" s="97"/>
      <c r="M41" s="493"/>
      <c r="N41" s="494"/>
      <c r="O41" s="436"/>
      <c r="P41" s="506"/>
      <c r="Q41" s="505"/>
      <c r="R41" s="507"/>
      <c r="S41" s="483" t="str">
        <f>IF(P41=0, " ",IF((M41+'[1]1TRI2003'!M41+'[1]2TRI2003 '!M41+'[1]3TRI2003  '!M41)=P41," ",(P41-(M41+'[1]1TRI2003'!M41+'[1]2TRI2003 '!M41+'[1]3TRI2003  '!M41))))</f>
        <v xml:space="preserve"> </v>
      </c>
      <c r="T41" s="484" t="str">
        <f>IF(Q41=0, " ",IF((N41+'[1]1TRI2003'!N41+'[1]2TRI2003 '!N41+'[1]3TRI2003  '!N41)=Q41," ",(Q41-(N41+'[1]1TRI2003'!N41+'[1]2TRI2003 '!N41+'[1]3TRI2003  '!N41))))</f>
        <v xml:space="preserve"> </v>
      </c>
    </row>
    <row r="42" spans="1:20" ht="12.75">
      <c r="A42" s="67" t="s">
        <v>44</v>
      </c>
      <c r="B42" s="68"/>
      <c r="C42" s="101" t="s">
        <v>23</v>
      </c>
      <c r="D42" s="117" t="s">
        <v>20</v>
      </c>
      <c r="E42" s="171">
        <v>35274</v>
      </c>
      <c r="F42" s="97">
        <v>34025</v>
      </c>
      <c r="G42" s="173">
        <v>39488</v>
      </c>
      <c r="H42" s="97">
        <v>37220</v>
      </c>
      <c r="I42" s="173">
        <v>11935</v>
      </c>
      <c r="J42" s="97">
        <v>11625</v>
      </c>
      <c r="K42" s="173">
        <v>15346</v>
      </c>
      <c r="L42" s="97">
        <v>14316</v>
      </c>
      <c r="M42" s="493">
        <v>143.80000000000001</v>
      </c>
      <c r="N42" s="494">
        <v>140.1</v>
      </c>
      <c r="O42" s="74">
        <f>IF(M42-N42=0,"-",(M42-N42)/N42*100)</f>
        <v>2.6409707351891627</v>
      </c>
      <c r="P42" s="493">
        <v>733.6</v>
      </c>
      <c r="Q42" s="505">
        <v>684.3</v>
      </c>
      <c r="R42" s="491">
        <f>IF(P42-Q42=0,"-",(P42-Q42)/Q42*100)</f>
        <v>7.204442495981306</v>
      </c>
      <c r="S42" s="483" t="str">
        <f>IF(P42=0, " ",IF((M42+'[1]1TRI2003'!M42+'[1]2TRI2003 '!M42+'[1]3TRI2003  '!M42)=P42," ",(P42-(M42+'[1]1TRI2003'!M42+'[1]2TRI2003 '!M42+'[1]3TRI2003  '!M42))))</f>
        <v xml:space="preserve"> </v>
      </c>
      <c r="T42" s="484">
        <f>IF(Q42=0, " ",IF((N42+'[1]1TRI2003'!N42+'[1]2TRI2003 '!N42+'[1]3TRI2003  '!N42)=Q42," ",(Q42-(N42+'[1]1TRI2003'!N42+'[1]2TRI2003 '!N42+'[1]3TRI2003  '!N42))))</f>
        <v>-0.10000000000002274</v>
      </c>
    </row>
    <row r="43" spans="1:20" ht="12.75">
      <c r="A43" s="52"/>
      <c r="B43" s="9"/>
      <c r="C43" s="80"/>
      <c r="D43" s="117" t="s">
        <v>24</v>
      </c>
      <c r="E43" s="171">
        <v>9245</v>
      </c>
      <c r="F43" s="97">
        <v>8249</v>
      </c>
      <c r="G43" s="173">
        <v>8862</v>
      </c>
      <c r="H43" s="97">
        <v>8132</v>
      </c>
      <c r="I43" s="173">
        <v>3258</v>
      </c>
      <c r="J43" s="97">
        <v>2956</v>
      </c>
      <c r="K43" s="173">
        <v>3198</v>
      </c>
      <c r="L43" s="97">
        <v>2943</v>
      </c>
      <c r="M43" s="493">
        <v>39.299999999999997</v>
      </c>
      <c r="N43" s="494">
        <v>35.6</v>
      </c>
      <c r="O43" s="74">
        <f>IF(M43-N43=0,"-",(M43-N43)/N43*100)</f>
        <v>10.39325842696628</v>
      </c>
      <c r="P43" s="493">
        <v>152.9</v>
      </c>
      <c r="Q43" s="505">
        <v>140.69999999999999</v>
      </c>
      <c r="R43" s="491">
        <f>IF(P43-Q43=0,"-",(P43-Q43)/Q43*100)</f>
        <v>8.6709310589907727</v>
      </c>
      <c r="S43" s="483" t="str">
        <f>IF(P43=0, " ",IF((M43+'[1]1TRI2003'!M43+'[1]2TRI2003 '!M43+'[1]3TRI2003  '!M43)=P43," ",(P43-(M43+'[1]1TRI2003'!M43+'[1]2TRI2003 '!M43+'[1]3TRI2003  '!M43))))</f>
        <v xml:space="preserve"> </v>
      </c>
      <c r="T43" s="484" t="str">
        <f>IF(Q43=0, " ",IF((N43+'[1]1TRI2003'!N43+'[1]2TRI2003 '!N43+'[1]3TRI2003  '!N43)=Q43," ",(Q43-(N43+'[1]1TRI2003'!N43+'[1]2TRI2003 '!N43+'[1]3TRI2003  '!N43))))</f>
        <v xml:space="preserve"> </v>
      </c>
    </row>
    <row r="44" spans="1:20" ht="12.75">
      <c r="A44" s="78"/>
      <c r="B44" s="79" t="s">
        <v>25</v>
      </c>
      <c r="C44" s="80">
        <v>130.9</v>
      </c>
      <c r="D44" s="117" t="s">
        <v>26</v>
      </c>
      <c r="E44" s="171">
        <f t="shared" ref="E44:N44" si="8">E42+E43</f>
        <v>44519</v>
      </c>
      <c r="F44" s="97">
        <f t="shared" si="8"/>
        <v>42274</v>
      </c>
      <c r="G44" s="173">
        <f t="shared" si="8"/>
        <v>48350</v>
      </c>
      <c r="H44" s="97">
        <f t="shared" si="8"/>
        <v>45352</v>
      </c>
      <c r="I44" s="173">
        <f t="shared" si="8"/>
        <v>15193</v>
      </c>
      <c r="J44" s="97">
        <f t="shared" si="8"/>
        <v>14581</v>
      </c>
      <c r="K44" s="173">
        <f t="shared" si="8"/>
        <v>18544</v>
      </c>
      <c r="L44" s="97">
        <f t="shared" si="8"/>
        <v>17259</v>
      </c>
      <c r="M44" s="493">
        <f t="shared" si="8"/>
        <v>183.10000000000002</v>
      </c>
      <c r="N44" s="494">
        <f t="shared" si="8"/>
        <v>175.7</v>
      </c>
      <c r="O44" s="74">
        <f>IF(M44-N44=0,"-",(M44-N44)/N44*100)</f>
        <v>4.2117245304496498</v>
      </c>
      <c r="P44" s="504">
        <f>P42+P43</f>
        <v>886.5</v>
      </c>
      <c r="Q44" s="505">
        <f>Q42+Q43</f>
        <v>825</v>
      </c>
      <c r="R44" s="491">
        <f>IF(P44-Q44=0,"-",(P44-Q44)/Q44*100)</f>
        <v>7.4545454545454541</v>
      </c>
      <c r="S44" s="483" t="str">
        <f>IF(P44=0, " ",IF((M44+'[1]1TRI2003'!M44+'[1]2TRI2003 '!M44+'[1]3TRI2003  '!M44)=P44," ",(P44-(M44+'[1]1TRI2003'!M44+'[1]2TRI2003 '!M44+'[1]3TRI2003  '!M44))))</f>
        <v xml:space="preserve"> </v>
      </c>
      <c r="T44" s="484">
        <f>IF(Q44=0, " ",IF((N44+'[1]1TRI2003'!N44+'[1]2TRI2003 '!N44+'[1]3TRI2003  '!N44)=Q44," ",(Q44-(N44+'[1]1TRI2003'!N44+'[1]2TRI2003 '!N44+'[1]3TRI2003  '!N44))))</f>
        <v>-0.10000000000002274</v>
      </c>
    </row>
    <row r="45" spans="1:20" ht="12.75">
      <c r="A45" s="52"/>
      <c r="B45" s="9"/>
      <c r="C45" s="80"/>
      <c r="D45" s="53"/>
      <c r="E45" s="272"/>
      <c r="F45" s="113"/>
      <c r="G45" s="264"/>
      <c r="H45" s="113"/>
      <c r="I45" s="264"/>
      <c r="J45" s="113"/>
      <c r="K45" s="264"/>
      <c r="L45" s="113"/>
      <c r="M45" s="508"/>
      <c r="N45" s="488"/>
      <c r="O45" s="436"/>
      <c r="P45" s="506"/>
      <c r="Q45" s="505"/>
      <c r="R45" s="507"/>
      <c r="S45" s="483" t="str">
        <f>IF(P45=0, " ",IF((M45+'[1]1TRI2003'!M45+'[1]2TRI2003 '!M45+'[1]3TRI2003  '!M45)=P45," ",(P45-(M45+'[1]1TRI2003'!M45+'[1]2TRI2003 '!M45+'[1]3TRI2003  '!M45))))</f>
        <v xml:space="preserve"> </v>
      </c>
      <c r="T45" s="484" t="str">
        <f>IF(Q45=0, " ",IF((N45+'[1]1TRI2003'!N45+'[1]2TRI2003 '!N45+'[1]3TRI2003  '!N45)=Q45," ",(Q45-(N45+'[1]1TRI2003'!N45+'[1]2TRI2003 '!N45+'[1]3TRI2003  '!N45))))</f>
        <v xml:space="preserve"> </v>
      </c>
    </row>
    <row r="46" spans="1:20" ht="12.75">
      <c r="A46" s="67" t="s">
        <v>46</v>
      </c>
      <c r="B46" s="68"/>
      <c r="C46" s="80"/>
      <c r="D46" s="117" t="s">
        <v>20</v>
      </c>
      <c r="E46" s="416">
        <v>37801</v>
      </c>
      <c r="F46" s="85">
        <v>36946</v>
      </c>
      <c r="G46" s="416">
        <v>47244</v>
      </c>
      <c r="H46" s="85">
        <v>45126</v>
      </c>
      <c r="I46" s="416">
        <v>19967</v>
      </c>
      <c r="J46" s="85">
        <v>19598</v>
      </c>
      <c r="K46" s="265">
        <v>27058</v>
      </c>
      <c r="L46" s="85">
        <v>25714</v>
      </c>
      <c r="M46" s="508">
        <v>153.80000000000001</v>
      </c>
      <c r="N46" s="509">
        <v>150.9</v>
      </c>
      <c r="O46" s="74">
        <v>1.9</v>
      </c>
      <c r="P46" s="510">
        <v>826.6</v>
      </c>
      <c r="Q46" s="457">
        <v>785.6</v>
      </c>
      <c r="R46" s="491">
        <v>5.2</v>
      </c>
      <c r="S46" s="483">
        <f>IF(P46=0, " ",IF((M46+'[1]1TRI2003'!M46+'[1]2TRI2003 '!M46+'[1]3TRI2003  '!M46)=P46," ",(P46-(M46+'[1]1TRI2003'!M46+'[1]2TRI2003 '!M46+'[1]3TRI2003  '!M46))))</f>
        <v>-9.9999999999909051E-2</v>
      </c>
      <c r="T46" s="484">
        <f>IF(Q46=0, " ",IF((N46+'[1]1TRI2003'!N46+'[1]2TRI2003 '!N46+'[1]3TRI2003  '!N46)=Q46," ",(Q46-(N46+'[1]1TRI2003'!N46+'[1]2TRI2003 '!N46+'[1]3TRI2003  '!N46))))</f>
        <v>0.10000000000002274</v>
      </c>
    </row>
    <row r="47" spans="1:20" ht="12.75">
      <c r="A47" s="67" t="s">
        <v>47</v>
      </c>
      <c r="B47" s="68"/>
      <c r="C47" s="80"/>
      <c r="D47" s="117" t="s">
        <v>24</v>
      </c>
      <c r="E47" s="416">
        <v>12496</v>
      </c>
      <c r="F47" s="85">
        <v>11841</v>
      </c>
      <c r="G47" s="416">
        <v>12611</v>
      </c>
      <c r="H47" s="85">
        <v>12020</v>
      </c>
      <c r="I47" s="416">
        <v>7316</v>
      </c>
      <c r="J47" s="85">
        <v>6954</v>
      </c>
      <c r="K47" s="265">
        <v>7469</v>
      </c>
      <c r="L47" s="85">
        <v>7117</v>
      </c>
      <c r="M47" s="511">
        <v>56.3</v>
      </c>
      <c r="N47" s="509">
        <v>53.5</v>
      </c>
      <c r="O47" s="74">
        <v>5.2</v>
      </c>
      <c r="P47" s="510">
        <v>228.2</v>
      </c>
      <c r="Q47" s="457">
        <v>217.4</v>
      </c>
      <c r="R47" s="491">
        <v>4.9000000000000004</v>
      </c>
      <c r="S47" s="483">
        <f>IF(P47=0, " ",IF((M47+'[1]1TRI2003'!M47+'[1]2TRI2003 '!M47+'[1]3TRI2003  '!M47)=P47," ",(P47-(M47+'[1]1TRI2003'!M47+'[1]2TRI2003 '!M47+'[1]3TRI2003  '!M47))))</f>
        <v>0.10000000000002274</v>
      </c>
      <c r="T47" s="484" t="str">
        <f>IF(Q47=0, " ",IF((N47+'[1]1TRI2003'!N47+'[1]2TRI2003 '!N47+'[1]3TRI2003  '!N47)=Q47," ",(Q47-(N47+'[1]1TRI2003'!N47+'[1]2TRI2003 '!N47+'[1]3TRI2003  '!N47))))</f>
        <v xml:space="preserve"> </v>
      </c>
    </row>
    <row r="48" spans="1:20" ht="12.75">
      <c r="A48" s="67" t="s">
        <v>48</v>
      </c>
      <c r="B48" s="79" t="s">
        <v>25</v>
      </c>
      <c r="C48" s="80">
        <v>83.7</v>
      </c>
      <c r="D48" s="117" t="s">
        <v>26</v>
      </c>
      <c r="E48" s="416">
        <v>50297</v>
      </c>
      <c r="F48" s="85">
        <v>48787</v>
      </c>
      <c r="G48" s="416">
        <v>59855</v>
      </c>
      <c r="H48" s="85">
        <v>57146</v>
      </c>
      <c r="I48" s="416">
        <v>27283</v>
      </c>
      <c r="J48" s="85">
        <v>26552</v>
      </c>
      <c r="K48" s="265">
        <v>34527</v>
      </c>
      <c r="L48" s="85">
        <v>32831</v>
      </c>
      <c r="M48" s="511">
        <v>210.1</v>
      </c>
      <c r="N48" s="509">
        <v>204.4</v>
      </c>
      <c r="O48" s="74">
        <v>2.8</v>
      </c>
      <c r="P48" s="510">
        <v>1054.8</v>
      </c>
      <c r="Q48" s="457">
        <v>1003</v>
      </c>
      <c r="R48" s="491">
        <v>5.2</v>
      </c>
      <c r="S48" s="483" t="str">
        <f>IF(P48=0, " ",IF((M48+'[1]1TRI2003'!M48+'[1]2TRI2003 '!M48+'[1]3TRI2003  '!M48)=P48," ",(P48-(M48+'[1]1TRI2003'!M48+'[1]2TRI2003 '!M48+'[1]3TRI2003  '!M48))))</f>
        <v xml:space="preserve"> </v>
      </c>
      <c r="T48" s="484">
        <f>IF(Q48=0, " ",IF((N48+'[1]1TRI2003'!N48+'[1]2TRI2003 '!N48+'[1]3TRI2003  '!N48)=Q48," ",(Q48-(N48+'[1]1TRI2003'!N48+'[1]2TRI2003 '!N48+'[1]3TRI2003  '!N48))))</f>
        <v>9.9999999999909051E-2</v>
      </c>
    </row>
    <row r="49" spans="1:20" ht="12.75">
      <c r="A49" s="52"/>
      <c r="B49" s="9"/>
      <c r="C49" s="80"/>
      <c r="D49" s="53"/>
      <c r="E49" s="416"/>
      <c r="F49" s="85"/>
      <c r="G49" s="416"/>
      <c r="H49" s="85"/>
      <c r="I49" s="416"/>
      <c r="J49" s="85"/>
      <c r="K49" s="265"/>
      <c r="L49" s="85"/>
      <c r="M49" s="511"/>
      <c r="N49" s="509"/>
      <c r="O49" s="436"/>
      <c r="P49" s="510"/>
      <c r="Q49" s="457"/>
      <c r="R49" s="507"/>
      <c r="S49" s="483" t="str">
        <f>IF(P49=0, " ",IF((M49+'[1]1TRI2003'!M49+'[1]2TRI2003 '!M49+'[1]3TRI2003  '!M49)=P49," ",(P49-(M49+'[1]1TRI2003'!M49+'[1]2TRI2003 '!M49+'[1]3TRI2003  '!M49))))</f>
        <v xml:space="preserve"> </v>
      </c>
      <c r="T49" s="484" t="str">
        <f>IF(Q49=0, " ",IF((N49+'[1]1TRI2003'!N49+'[1]2TRI2003 '!N49+'[1]3TRI2003  '!N49)=Q49," ",(Q49-(N49+'[1]1TRI2003'!N49+'[1]2TRI2003 '!N49+'[1]3TRI2003  '!N49))))</f>
        <v xml:space="preserve"> </v>
      </c>
    </row>
    <row r="50" spans="1:20" ht="12.75">
      <c r="A50" s="67" t="s">
        <v>46</v>
      </c>
      <c r="B50" s="68"/>
      <c r="C50" s="80"/>
      <c r="D50" s="117" t="s">
        <v>20</v>
      </c>
      <c r="E50" s="416">
        <v>51620</v>
      </c>
      <c r="F50" s="85">
        <v>49978</v>
      </c>
      <c r="G50" s="416">
        <v>55976</v>
      </c>
      <c r="H50" s="85">
        <v>52953</v>
      </c>
      <c r="I50" s="416">
        <v>11867</v>
      </c>
      <c r="J50" s="85">
        <v>11633</v>
      </c>
      <c r="K50" s="265">
        <v>13640</v>
      </c>
      <c r="L50" s="85">
        <v>12969</v>
      </c>
      <c r="M50" s="511">
        <v>176</v>
      </c>
      <c r="N50" s="509">
        <v>172.5</v>
      </c>
      <c r="O50" s="74">
        <v>2</v>
      </c>
      <c r="P50" s="510">
        <v>802.5</v>
      </c>
      <c r="Q50" s="457">
        <v>763.1</v>
      </c>
      <c r="R50" s="491">
        <v>5.2</v>
      </c>
      <c r="S50" s="483" t="str">
        <f>IF(P50=0, " ",IF((M50+'[1]1TRI2003'!M50+'[1]2TRI2003 '!M50+'[1]3TRI2003  '!M50)=P50," ",(P50-(M50+'[1]1TRI2003'!M50+'[1]2TRI2003 '!M50+'[1]3TRI2003  '!M50))))</f>
        <v xml:space="preserve"> </v>
      </c>
      <c r="T50" s="484" t="str">
        <f>IF(Q50=0, " ",IF((N50+'[1]1TRI2003'!N50+'[1]2TRI2003 '!N50+'[1]3TRI2003  '!N50)=Q50," ",(Q50-(N50+'[1]1TRI2003'!N50+'[1]2TRI2003 '!N50+'[1]3TRI2003  '!N50))))</f>
        <v xml:space="preserve"> </v>
      </c>
    </row>
    <row r="51" spans="1:20" ht="12.75">
      <c r="A51" s="67" t="s">
        <v>49</v>
      </c>
      <c r="B51" s="68"/>
      <c r="C51" s="80"/>
      <c r="D51" s="117" t="s">
        <v>24</v>
      </c>
      <c r="E51" s="416">
        <v>14085</v>
      </c>
      <c r="F51" s="85">
        <v>13340</v>
      </c>
      <c r="G51" s="416">
        <v>13908</v>
      </c>
      <c r="H51" s="85">
        <v>13096</v>
      </c>
      <c r="I51" s="416">
        <v>3446</v>
      </c>
      <c r="J51" s="85">
        <v>3218</v>
      </c>
      <c r="K51" s="265">
        <v>3424</v>
      </c>
      <c r="L51" s="85">
        <v>3178</v>
      </c>
      <c r="M51" s="511">
        <v>51.1</v>
      </c>
      <c r="N51" s="509">
        <v>47.7</v>
      </c>
      <c r="O51" s="74">
        <v>7.1</v>
      </c>
      <c r="P51" s="510">
        <v>201.4</v>
      </c>
      <c r="Q51" s="457">
        <v>187</v>
      </c>
      <c r="R51" s="491">
        <v>7.7</v>
      </c>
      <c r="S51" s="483" t="str">
        <f>IF(P51=0, " ",IF((M51+'[1]1TRI2003'!M51+'[1]2TRI2003 '!M51+'[1]3TRI2003  '!M51)=P51," ",(P51-(M51+'[1]1TRI2003'!M51+'[1]2TRI2003 '!M51+'[1]3TRI2003  '!M51))))</f>
        <v xml:space="preserve"> </v>
      </c>
      <c r="T51" s="484" t="str">
        <f>IF(Q51=0, " ",IF((N51+'[1]1TRI2003'!N51+'[1]2TRI2003 '!N51+'[1]3TRI2003  '!N51)=Q51," ",(Q51-(N51+'[1]1TRI2003'!N51+'[1]2TRI2003 '!N51+'[1]3TRI2003  '!N51))))</f>
        <v xml:space="preserve"> </v>
      </c>
    </row>
    <row r="52" spans="1:20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416">
        <v>65705</v>
      </c>
      <c r="F52" s="85">
        <v>63318</v>
      </c>
      <c r="G52" s="416">
        <v>69884</v>
      </c>
      <c r="H52" s="85">
        <v>66049</v>
      </c>
      <c r="I52" s="416">
        <v>15313</v>
      </c>
      <c r="J52" s="85">
        <v>14851</v>
      </c>
      <c r="K52" s="265">
        <v>17064</v>
      </c>
      <c r="L52" s="85">
        <v>16147</v>
      </c>
      <c r="M52" s="511">
        <v>227.1</v>
      </c>
      <c r="N52" s="510">
        <v>220.2</v>
      </c>
      <c r="O52" s="74">
        <v>3.1</v>
      </c>
      <c r="P52" s="510">
        <v>1003.9</v>
      </c>
      <c r="Q52" s="457">
        <v>950.1</v>
      </c>
      <c r="R52" s="491">
        <v>5.7</v>
      </c>
      <c r="S52" s="483" t="str">
        <f>IF(P52=0, " ",IF((M52+'[1]1TRI2003'!M52+'[1]2TRI2003 '!M52+'[1]3TRI2003  '!M52)=P52," ",(P52-(M52+'[1]1TRI2003'!M52+'[1]2TRI2003 '!M52+'[1]3TRI2003  '!M52))))</f>
        <v xml:space="preserve"> </v>
      </c>
      <c r="T52" s="484" t="str">
        <f>IF(Q52=0, " ",IF((N52+'[1]1TRI2003'!N52+'[1]2TRI2003 '!N52+'[1]3TRI2003  '!N52)=Q52," ",(Q52-(N52+'[1]1TRI2003'!N52+'[1]2TRI2003 '!N52+'[1]3TRI2003  '!N52))))</f>
        <v xml:space="preserve"> </v>
      </c>
    </row>
    <row r="53" spans="1:20" ht="12.75">
      <c r="A53" s="52"/>
      <c r="B53" s="9"/>
      <c r="C53" s="80"/>
      <c r="D53" s="53"/>
      <c r="E53" s="416"/>
      <c r="F53" s="85"/>
      <c r="G53" s="416"/>
      <c r="H53" s="85"/>
      <c r="I53" s="416"/>
      <c r="J53" s="85"/>
      <c r="K53" s="265"/>
      <c r="L53" s="85"/>
      <c r="M53" s="511"/>
      <c r="N53" s="509"/>
      <c r="O53" s="436"/>
      <c r="P53" s="510"/>
      <c r="Q53" s="457"/>
      <c r="R53" s="507"/>
      <c r="S53" s="483" t="str">
        <f>IF(P53=0, " ",IF((M53+'[1]1TRI2003'!M53+'[1]2TRI2003 '!M53+'[1]3TRI2003  '!M53)=P53," ",(P53-(M53+'[1]1TRI2003'!M53+'[1]2TRI2003 '!M53+'[1]3TRI2003  '!M53))))</f>
        <v xml:space="preserve"> </v>
      </c>
      <c r="T53" s="484" t="str">
        <f>IF(Q53=0, " ",IF((N53+'[1]1TRI2003'!N53+'[1]2TRI2003 '!N53+'[1]3TRI2003  '!N53)=Q53," ",(Q53-(N53+'[1]1TRI2003'!N53+'[1]2TRI2003 '!N53+'[1]3TRI2003  '!N53))))</f>
        <v xml:space="preserve"> </v>
      </c>
    </row>
    <row r="54" spans="1:20" ht="12.75">
      <c r="A54" s="67" t="s">
        <v>53</v>
      </c>
      <c r="B54" s="68"/>
      <c r="C54" s="80"/>
      <c r="D54" s="117" t="s">
        <v>20</v>
      </c>
      <c r="E54" s="416">
        <v>231311</v>
      </c>
      <c r="F54" s="85">
        <v>223447</v>
      </c>
      <c r="G54" s="416">
        <v>232998</v>
      </c>
      <c r="H54" s="85">
        <v>224818</v>
      </c>
      <c r="I54" s="416">
        <v>64416</v>
      </c>
      <c r="J54" s="85">
        <v>62147</v>
      </c>
      <c r="K54" s="265">
        <v>65299</v>
      </c>
      <c r="L54" s="85">
        <v>63009</v>
      </c>
      <c r="M54" s="511">
        <v>460.5</v>
      </c>
      <c r="N54" s="509">
        <v>444.3</v>
      </c>
      <c r="O54" s="74">
        <v>3.6</v>
      </c>
      <c r="P54" s="510">
        <v>1851.9</v>
      </c>
      <c r="Q54" s="457">
        <v>1787</v>
      </c>
      <c r="R54" s="491">
        <v>3.6</v>
      </c>
      <c r="S54" s="483" t="str">
        <f>IF(P54=0, " ",IF((M54+'[1]1TRI2003'!M54+'[1]2TRI2003 '!M54+'[1]3TRI2003  '!M54)=P54," ",(P54-(M54+'[1]1TRI2003'!M54+'[1]2TRI2003 '!M54+'[1]3TRI2003  '!M54))))</f>
        <v xml:space="preserve"> </v>
      </c>
      <c r="T54" s="484" t="str">
        <f>IF(Q54=0, " ",IF((N54+'[1]1TRI2003'!N54+'[1]2TRI2003 '!N54+'[1]3TRI2003  '!N54)=Q54," ",(Q54-(N54+'[1]1TRI2003'!N54+'[1]2TRI2003 '!N54+'[1]3TRI2003  '!N54))))</f>
        <v xml:space="preserve"> </v>
      </c>
    </row>
    <row r="55" spans="1:20" ht="12.75">
      <c r="A55" s="67" t="s">
        <v>54</v>
      </c>
      <c r="B55" s="68"/>
      <c r="C55" s="80"/>
      <c r="D55" s="117" t="s">
        <v>24</v>
      </c>
      <c r="E55" s="416">
        <v>44342</v>
      </c>
      <c r="F55" s="85">
        <v>42536</v>
      </c>
      <c r="G55" s="416">
        <v>43686</v>
      </c>
      <c r="H55" s="85">
        <v>42368</v>
      </c>
      <c r="I55" s="416">
        <v>12392</v>
      </c>
      <c r="J55" s="85">
        <v>11887</v>
      </c>
      <c r="K55" s="265">
        <v>12266</v>
      </c>
      <c r="L55" s="85">
        <v>11886</v>
      </c>
      <c r="M55" s="511">
        <v>88.6</v>
      </c>
      <c r="N55" s="509">
        <v>85</v>
      </c>
      <c r="O55" s="74">
        <v>4.2</v>
      </c>
      <c r="P55" s="510">
        <v>347.9</v>
      </c>
      <c r="Q55" s="457">
        <v>337.1</v>
      </c>
      <c r="R55" s="491">
        <v>3.2</v>
      </c>
      <c r="S55" s="483" t="str">
        <f>IF(P55=0, " ",IF((M55+'[1]1TRI2003'!M55+'[1]2TRI2003 '!M55+'[1]3TRI2003  '!M55)=P55," ",(P55-(M55+'[1]1TRI2003'!M55+'[1]2TRI2003 '!M55+'[1]3TRI2003  '!M55))))</f>
        <v xml:space="preserve"> </v>
      </c>
      <c r="T55" s="484">
        <f>IF(Q55=0, " ",IF((N55+'[1]1TRI2003'!N55+'[1]2TRI2003 '!N55+'[1]3TRI2003  '!N55)=Q55," ",(Q55-(N55+'[1]1TRI2003'!N55+'[1]2TRI2003 '!N55+'[1]3TRI2003  '!N55))))</f>
        <v>-0.10000000000002274</v>
      </c>
    </row>
    <row r="56" spans="1:20" ht="12.75">
      <c r="A56" s="67"/>
      <c r="B56" s="79" t="s">
        <v>25</v>
      </c>
      <c r="C56" s="80">
        <v>77.7</v>
      </c>
      <c r="D56" s="117" t="s">
        <v>26</v>
      </c>
      <c r="E56" s="416">
        <v>275653</v>
      </c>
      <c r="F56" s="85">
        <v>265983</v>
      </c>
      <c r="G56" s="416">
        <v>276684</v>
      </c>
      <c r="H56" s="85">
        <v>267186</v>
      </c>
      <c r="I56" s="416">
        <v>76808</v>
      </c>
      <c r="J56" s="85">
        <v>74034</v>
      </c>
      <c r="K56" s="265">
        <v>77565</v>
      </c>
      <c r="L56" s="85">
        <v>74895</v>
      </c>
      <c r="M56" s="511">
        <v>549.1</v>
      </c>
      <c r="N56" s="510">
        <v>529.29999999999995</v>
      </c>
      <c r="O56" s="74">
        <v>3.7</v>
      </c>
      <c r="P56" s="510">
        <v>2199.8000000000002</v>
      </c>
      <c r="Q56" s="457">
        <v>2124.1</v>
      </c>
      <c r="R56" s="491">
        <v>3.6</v>
      </c>
      <c r="S56" s="483" t="str">
        <f>IF(P56=0, " ",IF((M56+'[1]1TRI2003'!M56+'[1]2TRI2003 '!M56+'[1]3TRI2003  '!M56)=P56," ",(P56-(M56+'[1]1TRI2003'!M56+'[1]2TRI2003 '!M56+'[1]3TRI2003  '!M56))))</f>
        <v xml:space="preserve"> </v>
      </c>
      <c r="T56" s="484">
        <f>IF(Q56=0, " ",IF((N56+'[1]1TRI2003'!N56+'[1]2TRI2003 '!N56+'[1]3TRI2003  '!N56)=Q56," ",(Q56-(N56+'[1]1TRI2003'!N56+'[1]2TRI2003 '!N56+'[1]3TRI2003  '!N56))))</f>
        <v>-9.9999999999909051E-2</v>
      </c>
    </row>
    <row r="57" spans="1:20" ht="12.75">
      <c r="A57" s="52"/>
      <c r="B57" s="9"/>
      <c r="C57" s="80"/>
      <c r="D57" s="53"/>
      <c r="E57" s="416"/>
      <c r="F57" s="85"/>
      <c r="G57" s="416"/>
      <c r="H57" s="85"/>
      <c r="I57" s="416"/>
      <c r="J57" s="85"/>
      <c r="K57" s="265"/>
      <c r="L57" s="85"/>
      <c r="M57" s="511"/>
      <c r="N57" s="509"/>
      <c r="O57" s="436"/>
      <c r="P57" s="510"/>
      <c r="Q57" s="457"/>
      <c r="R57" s="507"/>
      <c r="S57" s="483" t="str">
        <f>IF(P57=0, " ",IF((M57+'[1]1TRI2003'!M57+'[1]2TRI2003 '!M57+'[1]3TRI2003  '!M57)=P57," ",(P57-(M57+'[1]1TRI2003'!M57+'[1]2TRI2003 '!M57+'[1]3TRI2003  '!M57))))</f>
        <v xml:space="preserve"> </v>
      </c>
      <c r="T57" s="484" t="str">
        <f>IF(Q57=0, " ",IF((N57+'[1]1TRI2003'!N57+'[1]2TRI2003 '!N57+'[1]3TRI2003  '!N57)=Q57," ",(Q57-(N57+'[1]1TRI2003'!N57+'[1]2TRI2003 '!N57+'[1]3TRI2003  '!N57))))</f>
        <v xml:space="preserve"> </v>
      </c>
    </row>
    <row r="58" spans="1:20" ht="12.75">
      <c r="A58" s="67" t="s">
        <v>56</v>
      </c>
      <c r="B58" s="68"/>
      <c r="C58" s="80"/>
      <c r="D58" s="117" t="s">
        <v>20</v>
      </c>
      <c r="E58" s="416">
        <v>43110</v>
      </c>
      <c r="F58" s="85">
        <v>41829</v>
      </c>
      <c r="G58" s="416">
        <v>45661</v>
      </c>
      <c r="H58" s="85">
        <v>43367</v>
      </c>
      <c r="I58" s="416">
        <v>44929</v>
      </c>
      <c r="J58" s="85">
        <v>43643</v>
      </c>
      <c r="K58" s="265">
        <v>48002</v>
      </c>
      <c r="L58" s="85">
        <v>45542</v>
      </c>
      <c r="M58" s="511">
        <v>99.2</v>
      </c>
      <c r="N58" s="509">
        <v>96.4</v>
      </c>
      <c r="O58" s="74">
        <v>2.9</v>
      </c>
      <c r="P58" s="510">
        <v>420.5</v>
      </c>
      <c r="Q58" s="457">
        <v>398.9</v>
      </c>
      <c r="R58" s="491">
        <v>5.4</v>
      </c>
      <c r="S58" s="483" t="str">
        <f>IF(P58=0, " ",IF((M58+'[1]1TRI2003'!M58+'[1]2TRI2003 '!M58+'[1]3TRI2003  '!M58)=P58," ",(P58-(M58+'[1]1TRI2003'!M58+'[1]2TRI2003 '!M58+'[1]3TRI2003  '!M58))))</f>
        <v xml:space="preserve"> </v>
      </c>
      <c r="T58" s="484" t="str">
        <f>IF(Q58=0, " ",IF((N58+'[1]1TRI2003'!N58+'[1]2TRI2003 '!N58+'[1]3TRI2003  '!N58)=Q58," ",(Q58-(N58+'[1]1TRI2003'!N58+'[1]2TRI2003 '!N58+'[1]3TRI2003  '!N58))))</f>
        <v xml:space="preserve"> </v>
      </c>
    </row>
    <row r="59" spans="1:20" ht="12.75">
      <c r="A59" s="52"/>
      <c r="B59" s="9"/>
      <c r="C59" s="80"/>
      <c r="D59" s="117" t="s">
        <v>24</v>
      </c>
      <c r="E59" s="416">
        <v>8895</v>
      </c>
      <c r="F59" s="85">
        <v>8533</v>
      </c>
      <c r="G59" s="416">
        <v>8730</v>
      </c>
      <c r="H59" s="85">
        <v>8474</v>
      </c>
      <c r="I59" s="416">
        <v>9229</v>
      </c>
      <c r="J59" s="85">
        <v>8874</v>
      </c>
      <c r="K59" s="265">
        <v>9073</v>
      </c>
      <c r="L59" s="85">
        <v>8867</v>
      </c>
      <c r="M59" s="511">
        <v>20.399999999999999</v>
      </c>
      <c r="N59" s="509">
        <v>19.600000000000001</v>
      </c>
      <c r="O59" s="74">
        <v>4.0999999999999996</v>
      </c>
      <c r="P59" s="510">
        <v>79.5</v>
      </c>
      <c r="Q59" s="457">
        <v>77.7</v>
      </c>
      <c r="R59" s="491">
        <v>2.2999999999999998</v>
      </c>
      <c r="S59" s="483" t="str">
        <f>IF(P59=0, " ",IF((M59+'[1]1TRI2003'!M59+'[1]2TRI2003 '!M59+'[1]3TRI2003  '!M59)=P59," ",(P59-(M59+'[1]1TRI2003'!M59+'[1]2TRI2003 '!M59+'[1]3TRI2003  '!M59))))</f>
        <v xml:space="preserve"> </v>
      </c>
      <c r="T59" s="484">
        <f>IF(Q59=0, " ",IF((N59+'[1]1TRI2003'!N59+'[1]2TRI2003 '!N59+'[1]3TRI2003  '!N59)=Q59," ",(Q59-(N59+'[1]1TRI2003'!N59+'[1]2TRI2003 '!N59+'[1]3TRI2003  '!N59))))</f>
        <v>-9.9999999999994316E-2</v>
      </c>
    </row>
    <row r="60" spans="1:20" ht="12.75">
      <c r="A60" s="67"/>
      <c r="B60" s="79" t="s">
        <v>25</v>
      </c>
      <c r="C60" s="80">
        <v>24</v>
      </c>
      <c r="D60" s="117" t="s">
        <v>26</v>
      </c>
      <c r="E60" s="416">
        <v>52005</v>
      </c>
      <c r="F60" s="85">
        <v>50362</v>
      </c>
      <c r="G60" s="416">
        <v>54391</v>
      </c>
      <c r="H60" s="85">
        <v>51841</v>
      </c>
      <c r="I60" s="416">
        <v>54158</v>
      </c>
      <c r="J60" s="85">
        <v>52517</v>
      </c>
      <c r="K60" s="265">
        <v>57075</v>
      </c>
      <c r="L60" s="85">
        <v>54409</v>
      </c>
      <c r="M60" s="511">
        <v>119.6</v>
      </c>
      <c r="N60" s="510">
        <v>116</v>
      </c>
      <c r="O60" s="74">
        <v>3.1</v>
      </c>
      <c r="P60" s="510">
        <v>500</v>
      </c>
      <c r="Q60" s="457">
        <v>476.6</v>
      </c>
      <c r="R60" s="491">
        <v>4.9000000000000004</v>
      </c>
      <c r="S60" s="483" t="str">
        <f>IF(P60=0, " ",IF((M60+'[1]1TRI2003'!M60+'[1]2TRI2003 '!M60+'[1]3TRI2003  '!M60)=P60," ",(P60-(M60+'[1]1TRI2003'!M60+'[1]2TRI2003 '!M60+'[1]3TRI2003  '!M60))))</f>
        <v xml:space="preserve"> </v>
      </c>
      <c r="T60" s="484">
        <f>IF(Q60=0, " ",IF((N60+'[1]1TRI2003'!N60+'[1]2TRI2003 '!N60+'[1]3TRI2003  '!N60)=Q60," ",(Q60-(N60+'[1]1TRI2003'!N60+'[1]2TRI2003 '!N60+'[1]3TRI2003  '!N60))))</f>
        <v>-0.10000000000002274</v>
      </c>
    </row>
    <row r="61" spans="1:20" ht="12.75">
      <c r="A61" s="52"/>
      <c r="B61" s="9"/>
      <c r="C61" s="80"/>
      <c r="D61" s="53"/>
      <c r="E61" s="272"/>
      <c r="F61" s="113"/>
      <c r="G61" s="264"/>
      <c r="H61" s="113"/>
      <c r="I61" s="264"/>
      <c r="J61" s="113"/>
      <c r="K61" s="264"/>
      <c r="L61" s="113"/>
      <c r="M61" s="508"/>
      <c r="N61" s="488"/>
      <c r="O61" s="436"/>
      <c r="P61" s="506"/>
      <c r="Q61" s="505"/>
      <c r="R61" s="507"/>
      <c r="S61" s="483" t="str">
        <f>IF(P61=0, " ",IF((M61+'[1]1TRI2003'!M61+'[1]2TRI2003 '!M61+'[1]3TRI2003  '!M61)=P61," ",(P61-(M61+'[1]1TRI2003'!M61+'[1]2TRI2003 '!M61+'[1]3TRI2003  '!M61))))</f>
        <v xml:space="preserve"> </v>
      </c>
      <c r="T61" s="484" t="str">
        <f>IF(Q61=0, " ",IF((N61+'[1]1TRI2003'!N61+'[1]2TRI2003 '!N61+'[1]3TRI2003  '!N61)=Q61," ",(Q61-(N61+'[1]1TRI2003'!N61+'[1]2TRI2003 '!N61+'[1]3TRI2003  '!N61))))</f>
        <v xml:space="preserve"> </v>
      </c>
    </row>
    <row r="62" spans="1:20" ht="12.75">
      <c r="A62" s="67" t="s">
        <v>61</v>
      </c>
      <c r="B62" s="68"/>
      <c r="C62" s="101" t="s">
        <v>23</v>
      </c>
      <c r="D62" s="117" t="s">
        <v>20</v>
      </c>
      <c r="E62" s="171">
        <v>69862</v>
      </c>
      <c r="F62" s="97">
        <v>66005</v>
      </c>
      <c r="G62" s="173">
        <v>73134</v>
      </c>
      <c r="H62" s="97">
        <v>69278</v>
      </c>
      <c r="I62" s="173">
        <v>32813</v>
      </c>
      <c r="J62" s="97">
        <v>31390</v>
      </c>
      <c r="K62" s="173">
        <v>36809</v>
      </c>
      <c r="L62" s="97">
        <v>34897</v>
      </c>
      <c r="M62" s="508">
        <v>260.5</v>
      </c>
      <c r="N62" s="488">
        <v>249.2</v>
      </c>
      <c r="O62" s="74">
        <f>IF(M62-N62=0,"-",(M62-N62)/N62*100)</f>
        <v>4.534510433386842</v>
      </c>
      <c r="P62" s="508">
        <v>1159.4000000000001</v>
      </c>
      <c r="Q62" s="505">
        <v>1099.3</v>
      </c>
      <c r="R62" s="491">
        <f>IF(P62-Q62=0,"-",(P62-Q62)/Q62*100)</f>
        <v>5.4671154370963464</v>
      </c>
      <c r="S62" s="483">
        <f>IF(P62=0, " ",IF((M62+'[1]1TRI2003'!M62+'[1]2TRI2003 '!M62+'[1]3TRI2003  '!M62)=P62," ",(P62-(M62+'[1]1TRI2003'!M62+'[1]2TRI2003 '!M62+'[1]3TRI2003  '!M62))))</f>
        <v>0.20000000000004547</v>
      </c>
      <c r="T62" s="484">
        <f>IF(Q62=0, " ",IF((N62+'[1]1TRI2003'!N62+'[1]2TRI2003 '!N62+'[1]3TRI2003  '!N62)=Q62," ",(Q62-(N62+'[1]1TRI2003'!N62+'[1]2TRI2003 '!N62+'[1]3TRI2003  '!N62))))</f>
        <v>9.9999999999909051E-2</v>
      </c>
    </row>
    <row r="63" spans="1:20" ht="12.75">
      <c r="A63" s="52"/>
      <c r="B63" s="9"/>
      <c r="C63" s="80"/>
      <c r="D63" s="117" t="s">
        <v>24</v>
      </c>
      <c r="E63" s="171">
        <v>19533</v>
      </c>
      <c r="F63" s="97">
        <v>18562</v>
      </c>
      <c r="G63" s="173">
        <v>19214</v>
      </c>
      <c r="H63" s="97">
        <v>18328</v>
      </c>
      <c r="I63" s="173">
        <v>8436</v>
      </c>
      <c r="J63" s="97">
        <v>8024</v>
      </c>
      <c r="K63" s="173">
        <v>8356</v>
      </c>
      <c r="L63" s="97">
        <v>8014</v>
      </c>
      <c r="M63" s="508">
        <v>67</v>
      </c>
      <c r="N63" s="488">
        <v>63.7</v>
      </c>
      <c r="O63" s="74">
        <f>IF(M63-N63=0,"-",(M63-N63)/N63*100)</f>
        <v>5.1805337519623187</v>
      </c>
      <c r="P63" s="508">
        <v>263.2</v>
      </c>
      <c r="Q63" s="505">
        <v>252.4</v>
      </c>
      <c r="R63" s="491">
        <f>IF(P63-Q63=0,"-",(P63-Q63)/Q63*100)</f>
        <v>4.2789223454833527</v>
      </c>
      <c r="S63" s="483">
        <f>IF(P63=0, " ",IF((M63+'[1]1TRI2003'!M63+'[1]2TRI2003 '!M63+'[1]3TRI2003  '!M63)=P63," ",(P63-(M63+'[1]1TRI2003'!M63+'[1]2TRI2003 '!M63+'[1]3TRI2003  '!M63))))</f>
        <v>-0.10000000000002274</v>
      </c>
      <c r="T63" s="484" t="str">
        <f>IF(Q63=0, " ",IF((N63+'[1]1TRI2003'!N63+'[1]2TRI2003 '!N63+'[1]3TRI2003  '!N63)=Q63," ",(Q63-(N63+'[1]1TRI2003'!N63+'[1]2TRI2003 '!N63+'[1]3TRI2003  '!N63))))</f>
        <v xml:space="preserve"> </v>
      </c>
    </row>
    <row r="64" spans="1:20" ht="12.75">
      <c r="A64" s="78"/>
      <c r="B64" s="79" t="s">
        <v>25</v>
      </c>
      <c r="C64" s="80">
        <v>86.3</v>
      </c>
      <c r="D64" s="117" t="s">
        <v>26</v>
      </c>
      <c r="E64" s="171">
        <f t="shared" ref="E64:N64" si="9">E62+E63</f>
        <v>89395</v>
      </c>
      <c r="F64" s="97">
        <f t="shared" si="9"/>
        <v>84567</v>
      </c>
      <c r="G64" s="173">
        <f t="shared" si="9"/>
        <v>92348</v>
      </c>
      <c r="H64" s="97">
        <f t="shared" si="9"/>
        <v>87606</v>
      </c>
      <c r="I64" s="173">
        <f t="shared" si="9"/>
        <v>41249</v>
      </c>
      <c r="J64" s="97">
        <f t="shared" si="9"/>
        <v>39414</v>
      </c>
      <c r="K64" s="173">
        <f t="shared" si="9"/>
        <v>45165</v>
      </c>
      <c r="L64" s="97">
        <f t="shared" si="9"/>
        <v>42911</v>
      </c>
      <c r="M64" s="508">
        <f t="shared" si="9"/>
        <v>327.5</v>
      </c>
      <c r="N64" s="488">
        <f t="shared" si="9"/>
        <v>312.89999999999998</v>
      </c>
      <c r="O64" s="74">
        <f>IF(M64-N64=0,"-",(M64-N64)/N64*100)</f>
        <v>4.6660274848194385</v>
      </c>
      <c r="P64" s="504">
        <f>P62+P63</f>
        <v>1422.6000000000001</v>
      </c>
      <c r="Q64" s="505">
        <f>Q62+Q63</f>
        <v>1351.7</v>
      </c>
      <c r="R64" s="491">
        <f>IF(P64-Q64=0,"-",(P64-Q64)/Q64*100)</f>
        <v>5.2452467263446092</v>
      </c>
      <c r="S64" s="483">
        <f>IF(P64=0, " ",IF((M64+'[1]1TRI2003'!M64+'[1]2TRI2003 '!M64+'[1]3TRI2003  '!M64)=P64," ",(P64-(M64+'[1]1TRI2003'!M64+'[1]2TRI2003 '!M64+'[1]3TRI2003  '!M64))))</f>
        <v>0.10000000000013642</v>
      </c>
      <c r="T64" s="484">
        <f>IF(Q64=0, " ",IF((N64+'[1]1TRI2003'!N64+'[1]2TRI2003 '!N64+'[1]3TRI2003  '!N64)=Q64," ",(Q64-(N64+'[1]1TRI2003'!N64+'[1]2TRI2003 '!N64+'[1]3TRI2003  '!N64))))</f>
        <v>0.10000000000013642</v>
      </c>
    </row>
    <row r="65" spans="1:20" ht="12.75">
      <c r="A65" s="52"/>
      <c r="B65" s="9"/>
      <c r="C65" s="80"/>
      <c r="D65" s="53"/>
      <c r="E65" s="272"/>
      <c r="F65" s="113"/>
      <c r="G65" s="264"/>
      <c r="H65" s="113"/>
      <c r="I65" s="264"/>
      <c r="J65" s="113"/>
      <c r="K65" s="264"/>
      <c r="L65" s="113"/>
      <c r="M65" s="508"/>
      <c r="N65" s="488"/>
      <c r="O65" s="436"/>
      <c r="P65" s="506"/>
      <c r="Q65" s="505"/>
      <c r="R65" s="507"/>
      <c r="S65" s="483" t="str">
        <f>IF(P65=0, " ",IF((M65+'[1]1TRI2003'!M65+'[1]2TRI2003 '!M65+'[1]3TRI2003  '!M65)=P65," ",(P65-(M65+'[1]1TRI2003'!M65+'[1]2TRI2003 '!M65+'[1]3TRI2003  '!M65))))</f>
        <v xml:space="preserve"> </v>
      </c>
      <c r="T65" s="484" t="str">
        <f>IF(Q65=0, " ",IF((N65+'[1]1TRI2003'!N65+'[1]2TRI2003 '!N65+'[1]3TRI2003  '!N65)=Q65," ",(Q65-(N65+'[1]1TRI2003'!N65+'[1]2TRI2003 '!N65+'[1]3TRI2003  '!N65))))</f>
        <v xml:space="preserve"> </v>
      </c>
    </row>
    <row r="66" spans="1:20" ht="12.75">
      <c r="A66" s="67" t="s">
        <v>163</v>
      </c>
      <c r="B66" s="68"/>
      <c r="C66" s="80"/>
      <c r="D66" s="117" t="s">
        <v>20</v>
      </c>
      <c r="E66" s="416">
        <v>109359</v>
      </c>
      <c r="F66" s="85">
        <v>110347</v>
      </c>
      <c r="G66" s="416">
        <v>113868</v>
      </c>
      <c r="H66" s="85">
        <v>112814</v>
      </c>
      <c r="I66" s="416">
        <v>24630</v>
      </c>
      <c r="J66" s="85">
        <v>24595</v>
      </c>
      <c r="K66" s="265">
        <v>27176</v>
      </c>
      <c r="L66" s="85">
        <v>26669</v>
      </c>
      <c r="M66" s="511">
        <v>113.3</v>
      </c>
      <c r="N66" s="509">
        <v>113.1</v>
      </c>
      <c r="O66" s="74">
        <v>0.2</v>
      </c>
      <c r="P66" s="510">
        <v>496</v>
      </c>
      <c r="Q66" s="457">
        <v>486.7</v>
      </c>
      <c r="R66" s="491">
        <v>1.9</v>
      </c>
      <c r="S66" s="483" t="str">
        <f>IF(P66=0, " ",IF((M66+'[1]1TRI2003'!M66+'[1]2TRI2003 '!M66+'[1]3TRI2003  '!M66)=P66," ",(P66-(M66+'[1]1TRI2003'!M66+'[1]2TRI2003 '!M66+'[1]3TRI2003  '!M66))))</f>
        <v xml:space="preserve"> </v>
      </c>
      <c r="T66" s="484">
        <f>IF(Q66=0, " ",IF((N66+'[1]1TRI2003'!N66+'[1]2TRI2003 '!N66+'[1]3TRI2003  '!N66)=Q66," ",(Q66-(N66+'[1]1TRI2003'!N66+'[1]2TRI2003 '!N66+'[1]3TRI2003  '!N66))))</f>
        <v>9.9999999999965894E-2</v>
      </c>
    </row>
    <row r="67" spans="1:20" ht="12.75">
      <c r="A67" s="52"/>
      <c r="B67" s="9"/>
      <c r="C67" s="80"/>
      <c r="D67" s="117" t="s">
        <v>24</v>
      </c>
      <c r="E67" s="416">
        <v>21854</v>
      </c>
      <c r="F67" s="85">
        <v>21538</v>
      </c>
      <c r="G67" s="416">
        <v>21836</v>
      </c>
      <c r="H67" s="85">
        <v>21504</v>
      </c>
      <c r="I67" s="416">
        <v>6484</v>
      </c>
      <c r="J67" s="85">
        <v>6310</v>
      </c>
      <c r="K67" s="265">
        <v>6484</v>
      </c>
      <c r="L67" s="85">
        <v>6342</v>
      </c>
      <c r="M67" s="511">
        <v>29.8</v>
      </c>
      <c r="N67" s="509">
        <v>29</v>
      </c>
      <c r="O67" s="74">
        <v>2.8</v>
      </c>
      <c r="P67" s="510">
        <v>118.3</v>
      </c>
      <c r="Q67" s="457">
        <v>115.7</v>
      </c>
      <c r="R67" s="491">
        <v>2.2000000000000002</v>
      </c>
      <c r="S67" s="483" t="str">
        <f>IF(P67=0, " ",IF((M67+'[1]1TRI2003'!M67+'[1]2TRI2003 '!M67+'[1]3TRI2003  '!M67)=P67," ",(P67-(M67+'[1]1TRI2003'!M67+'[1]2TRI2003 '!M67+'[1]3TRI2003  '!M67))))</f>
        <v xml:space="preserve"> </v>
      </c>
      <c r="T67" s="484">
        <f>IF(Q67=0, " ",IF((N67+'[1]1TRI2003'!N67+'[1]2TRI2003 '!N67+'[1]3TRI2003  '!N67)=Q67," ",(Q67-(N67+'[1]1TRI2003'!N67+'[1]2TRI2003 '!N67+'[1]3TRI2003  '!N67))))</f>
        <v>-9.9999999999994316E-2</v>
      </c>
    </row>
    <row r="68" spans="1:20" ht="12.75">
      <c r="A68" s="67"/>
      <c r="B68" s="79" t="s">
        <v>25</v>
      </c>
      <c r="C68" s="80">
        <v>50</v>
      </c>
      <c r="D68" s="117" t="s">
        <v>26</v>
      </c>
      <c r="E68" s="416">
        <v>131213</v>
      </c>
      <c r="F68" s="85">
        <v>131885</v>
      </c>
      <c r="G68" s="416">
        <v>135704</v>
      </c>
      <c r="H68" s="85">
        <v>134318</v>
      </c>
      <c r="I68" s="416">
        <v>31114</v>
      </c>
      <c r="J68" s="85">
        <v>30905</v>
      </c>
      <c r="K68" s="265">
        <v>33660</v>
      </c>
      <c r="L68" s="85">
        <v>33011</v>
      </c>
      <c r="M68" s="511">
        <v>143.1</v>
      </c>
      <c r="N68" s="510">
        <v>142.1</v>
      </c>
      <c r="O68" s="74">
        <v>0.7</v>
      </c>
      <c r="P68" s="510">
        <v>614.29999999999995</v>
      </c>
      <c r="Q68" s="457">
        <v>602.4</v>
      </c>
      <c r="R68" s="491">
        <v>2</v>
      </c>
      <c r="S68" s="483" t="str">
        <f>IF(P68=0, " ",IF((M68+'[1]1TRI2003'!M68+'[1]2TRI2003 '!M68+'[1]3TRI2003  '!M68)=P68," ",(P68-(M68+'[1]1TRI2003'!M68+'[1]2TRI2003 '!M68+'[1]3TRI2003  '!M68))))</f>
        <v xml:space="preserve"> </v>
      </c>
      <c r="T68" s="484" t="str">
        <f>IF(Q68=0, " ",IF((N68+'[1]1TRI2003'!N68+'[1]2TRI2003 '!N68+'[1]3TRI2003  '!N68)=Q68," ",(Q68-(N68+'[1]1TRI2003'!N68+'[1]2TRI2003 '!N68+'[1]3TRI2003  '!N68))))</f>
        <v xml:space="preserve"> </v>
      </c>
    </row>
    <row r="69" spans="1:20" ht="12.75">
      <c r="A69" s="52"/>
      <c r="B69" s="9"/>
      <c r="C69" s="80"/>
      <c r="D69" s="53"/>
      <c r="E69" s="416"/>
      <c r="F69" s="85"/>
      <c r="G69" s="416"/>
      <c r="H69" s="85"/>
      <c r="I69" s="416"/>
      <c r="J69" s="85"/>
      <c r="K69" s="265"/>
      <c r="L69" s="85"/>
      <c r="M69" s="511"/>
      <c r="N69" s="509"/>
      <c r="O69" s="436"/>
      <c r="P69" s="510"/>
      <c r="Q69" s="457"/>
      <c r="R69" s="507"/>
      <c r="S69" s="483" t="str">
        <f>IF(P69=0, " ",IF((M69+'[1]1TRI2003'!M69+'[1]2TRI2003 '!M69+'[1]3TRI2003  '!M69)=P69," ",(P69-(M69+'[1]1TRI2003'!M69+'[1]2TRI2003 '!M69+'[1]3TRI2003  '!M69))))</f>
        <v xml:space="preserve"> </v>
      </c>
      <c r="T69" s="484" t="str">
        <f>IF(Q69=0, " ",IF((N69+'[1]1TRI2003'!N69+'[1]2TRI2003 '!N69+'[1]3TRI2003  '!N69)=Q69," ",(Q69-(N69+'[1]1TRI2003'!N69+'[1]2TRI2003 '!N69+'[1]3TRI2003  '!N69))))</f>
        <v xml:space="preserve"> </v>
      </c>
    </row>
    <row r="70" spans="1:20" ht="12.75">
      <c r="A70" s="67" t="s">
        <v>64</v>
      </c>
      <c r="B70" s="68"/>
      <c r="C70" s="80"/>
      <c r="D70" s="117" t="s">
        <v>20</v>
      </c>
      <c r="E70" s="416">
        <v>164083</v>
      </c>
      <c r="F70" s="85">
        <v>154293</v>
      </c>
      <c r="G70" s="416">
        <v>169442</v>
      </c>
      <c r="H70" s="85">
        <v>164672</v>
      </c>
      <c r="I70" s="416">
        <v>51322</v>
      </c>
      <c r="J70" s="85">
        <v>49678</v>
      </c>
      <c r="K70" s="265">
        <v>57165</v>
      </c>
      <c r="L70" s="85">
        <v>56412</v>
      </c>
      <c r="M70" s="511">
        <v>907</v>
      </c>
      <c r="N70" s="509">
        <v>878</v>
      </c>
      <c r="O70" s="74">
        <v>3.3</v>
      </c>
      <c r="P70" s="510">
        <v>4008.2</v>
      </c>
      <c r="Q70" s="457">
        <v>3955.4</v>
      </c>
      <c r="R70" s="491">
        <v>1.3</v>
      </c>
      <c r="S70" s="483" t="str">
        <f>IF(P70=0, " ",IF((M70+'[1]1TRI2003'!M70+'[1]2TRI2003 '!M70+'[1]3TRI2003  '!M70)=P70," ",(P70-(M70+'[1]1TRI2003'!M70+'[1]2TRI2003 '!M70+'[1]3TRI2003  '!M70))))</f>
        <v xml:space="preserve"> </v>
      </c>
      <c r="T70" s="484">
        <f>IF(Q70=0, " ",IF((N70+'[1]1TRI2003'!N70+'[1]2TRI2003 '!N70+'[1]3TRI2003  '!N70)=Q70," ",(Q70-(N70+'[1]1TRI2003'!N70+'[1]2TRI2003 '!N70+'[1]3TRI2003  '!N70))))</f>
        <v>-9.9999999999909051E-2</v>
      </c>
    </row>
    <row r="71" spans="1:20" ht="12.75">
      <c r="A71" s="52"/>
      <c r="B71" s="9"/>
      <c r="C71" s="80"/>
      <c r="D71" s="117" t="s">
        <v>24</v>
      </c>
      <c r="E71" s="416">
        <v>64572</v>
      </c>
      <c r="F71" s="85">
        <v>60239</v>
      </c>
      <c r="G71" s="416">
        <v>63035</v>
      </c>
      <c r="H71" s="85">
        <v>60309</v>
      </c>
      <c r="I71" s="416">
        <v>21711</v>
      </c>
      <c r="J71" s="85">
        <v>20876</v>
      </c>
      <c r="K71" s="265">
        <v>21551</v>
      </c>
      <c r="L71" s="85">
        <v>21041</v>
      </c>
      <c r="M71" s="511">
        <v>383.7</v>
      </c>
      <c r="N71" s="509">
        <v>368.9</v>
      </c>
      <c r="O71" s="74">
        <v>4</v>
      </c>
      <c r="P71" s="510">
        <v>1511.1</v>
      </c>
      <c r="Q71" s="457">
        <v>1475.3</v>
      </c>
      <c r="R71" s="491">
        <v>2.4</v>
      </c>
      <c r="S71" s="483" t="str">
        <f>IF(P71=0, " ",IF((M71+'[1]1TRI2003'!M71+'[1]2TRI2003 '!M71+'[1]3TRI2003  '!M71)=P71," ",(P71-(M71+'[1]1TRI2003'!M71+'[1]2TRI2003 '!M71+'[1]3TRI2003  '!M71))))</f>
        <v xml:space="preserve"> </v>
      </c>
      <c r="T71" s="484">
        <f>IF(Q71=0, " ",IF((N71+'[1]1TRI2003'!N71+'[1]2TRI2003 '!N71+'[1]3TRI2003  '!N71)=Q71," ",(Q71-(N71+'[1]1TRI2003'!N71+'[1]2TRI2003 '!N71+'[1]3TRI2003  '!N71))))</f>
        <v>9.9999999999909051E-2</v>
      </c>
    </row>
    <row r="72" spans="1:20" ht="12.75">
      <c r="A72" s="67"/>
      <c r="B72" s="79" t="s">
        <v>25</v>
      </c>
      <c r="C72" s="80">
        <v>192.1</v>
      </c>
      <c r="D72" s="117" t="s">
        <v>26</v>
      </c>
      <c r="E72" s="416">
        <v>228655</v>
      </c>
      <c r="F72" s="85">
        <v>214532</v>
      </c>
      <c r="G72" s="416">
        <v>232477</v>
      </c>
      <c r="H72" s="85">
        <v>224981</v>
      </c>
      <c r="I72" s="416">
        <v>73033</v>
      </c>
      <c r="J72" s="85">
        <v>70554</v>
      </c>
      <c r="K72" s="265">
        <v>78716</v>
      </c>
      <c r="L72" s="85">
        <v>77453</v>
      </c>
      <c r="M72" s="511">
        <v>1290.7</v>
      </c>
      <c r="N72" s="510">
        <v>1246.9000000000001</v>
      </c>
      <c r="O72" s="74">
        <v>3.5</v>
      </c>
      <c r="P72" s="510">
        <v>5519.3</v>
      </c>
      <c r="Q72" s="457">
        <v>5430.7</v>
      </c>
      <c r="R72" s="491">
        <v>1.6</v>
      </c>
      <c r="S72" s="483" t="str">
        <f>IF(P72=0, " ",IF((M72+'[1]1TRI2003'!M72+'[1]2TRI2003 '!M72+'[1]3TRI2003  '!M72)=P72," ",(P72-(M72+'[1]1TRI2003'!M72+'[1]2TRI2003 '!M72+'[1]3TRI2003  '!M72))))</f>
        <v xml:space="preserve"> </v>
      </c>
      <c r="T72" s="484" t="str">
        <f>IF(Q72=0, " ",IF((N72+'[1]1TRI2003'!N72+'[1]2TRI2003 '!N72+'[1]3TRI2003  '!N72)=Q72," ",(Q72-(N72+'[1]1TRI2003'!N72+'[1]2TRI2003 '!N72+'[1]3TRI2003  '!N72))))</f>
        <v xml:space="preserve"> </v>
      </c>
    </row>
    <row r="73" spans="1:20" ht="12.75">
      <c r="A73" s="52"/>
      <c r="B73" s="9"/>
      <c r="C73" s="80"/>
      <c r="D73" s="53"/>
      <c r="E73" s="272"/>
      <c r="F73" s="113"/>
      <c r="G73" s="264"/>
      <c r="H73" s="113"/>
      <c r="I73" s="264"/>
      <c r="J73" s="113"/>
      <c r="K73" s="264"/>
      <c r="L73" s="113"/>
      <c r="M73" s="508"/>
      <c r="N73" s="488"/>
      <c r="O73" s="436"/>
      <c r="P73" s="506"/>
      <c r="Q73" s="505"/>
      <c r="R73" s="507"/>
      <c r="S73" s="483" t="str">
        <f>IF(P73=0, " ",IF((M73+'[1]1TRI2003'!M73+'[1]2TRI2003 '!M73+'[1]3TRI2003  '!M73)=P73," ",(P73-(M73+'[1]1TRI2003'!M73+'[1]2TRI2003 '!M73+'[1]3TRI2003  '!M73))))</f>
        <v xml:space="preserve"> </v>
      </c>
      <c r="T73" s="484" t="str">
        <f>IF(Q73=0, " ",IF((N73+'[1]1TRI2003'!N73+'[1]2TRI2003 '!N73+'[1]3TRI2003  '!N73)=Q73," ",(Q73-(N73+'[1]1TRI2003'!N73+'[1]2TRI2003 '!N73+'[1]3TRI2003  '!N73))))</f>
        <v xml:space="preserve"> </v>
      </c>
    </row>
    <row r="74" spans="1:20" ht="12.75">
      <c r="A74" s="67" t="s">
        <v>66</v>
      </c>
      <c r="B74" s="68"/>
      <c r="C74" s="80"/>
      <c r="D74" s="117" t="s">
        <v>20</v>
      </c>
      <c r="E74" s="171">
        <v>87605</v>
      </c>
      <c r="F74" s="97">
        <v>82886</v>
      </c>
      <c r="G74" s="173">
        <v>95232</v>
      </c>
      <c r="H74" s="97">
        <v>90369</v>
      </c>
      <c r="I74" s="173">
        <v>21544</v>
      </c>
      <c r="J74" s="97">
        <v>20637</v>
      </c>
      <c r="K74" s="173">
        <v>26673</v>
      </c>
      <c r="L74" s="97">
        <v>26041</v>
      </c>
      <c r="M74" s="508">
        <v>440</v>
      </c>
      <c r="N74" s="488">
        <v>425.3</v>
      </c>
      <c r="O74" s="74">
        <f>IF(M74-N74=0,"-",(M74-N74)/N74*100)</f>
        <v>3.4563837291323742</v>
      </c>
      <c r="P74" s="508">
        <v>2180.8000000000002</v>
      </c>
      <c r="Q74" s="488">
        <v>2129.1</v>
      </c>
      <c r="R74" s="425">
        <f>IF(P74-Q74=0,"-",(P74-Q74)/Q74*100)</f>
        <v>2.4282560706401894</v>
      </c>
      <c r="S74" s="483">
        <f>IF(P74=0, " ",IF((M74+'[1]1TRI2003'!M74+'[1]2TRI2003 '!M74+'[1]3TRI2003  '!M74)=P74," ",(P74-(M74+'[1]1TRI2003'!M74+'[1]2TRI2003 '!M74+'[1]3TRI2003  '!M74))))</f>
        <v>3.9000000000000909</v>
      </c>
      <c r="T74" s="484" t="str">
        <f>IF(Q74=0, " ",IF((N74+'[1]1TRI2003'!N74+'[1]2TRI2003 '!N74+'[1]3TRI2003  '!N74)=Q74," ",(Q74-(N74+'[1]1TRI2003'!N74+'[1]2TRI2003 '!N74+'[1]3TRI2003  '!N74))))</f>
        <v xml:space="preserve"> </v>
      </c>
    </row>
    <row r="75" spans="1:20" ht="12.75">
      <c r="A75" s="67" t="s">
        <v>67</v>
      </c>
      <c r="B75" s="68"/>
      <c r="C75" s="80"/>
      <c r="D75" s="117" t="s">
        <v>24</v>
      </c>
      <c r="E75" s="171">
        <v>29341</v>
      </c>
      <c r="F75" s="97">
        <v>28061</v>
      </c>
      <c r="G75" s="173">
        <v>29848</v>
      </c>
      <c r="H75" s="97">
        <v>29075</v>
      </c>
      <c r="I75" s="173">
        <v>9856</v>
      </c>
      <c r="J75" s="97">
        <v>9517</v>
      </c>
      <c r="K75" s="173">
        <v>10474</v>
      </c>
      <c r="L75" s="97">
        <v>10453</v>
      </c>
      <c r="M75" s="508">
        <v>203.1</v>
      </c>
      <c r="N75" s="488">
        <v>196.1</v>
      </c>
      <c r="O75" s="74">
        <f>IF(M75-N75=0,"-",(M75-N75)/N75*100)</f>
        <v>3.5696073431922493</v>
      </c>
      <c r="P75" s="508">
        <v>856.4</v>
      </c>
      <c r="Q75" s="488">
        <v>854.7</v>
      </c>
      <c r="R75" s="425">
        <f>IF(P75-Q75=0,"-",(P75-Q75)/Q75*100)</f>
        <v>0.19890019890019092</v>
      </c>
      <c r="S75" s="483" t="str">
        <f>IF(P75=0, " ",IF((M75+'[1]1TRI2003'!M75+'[1]2TRI2003 '!M75+'[1]3TRI2003  '!M75)=P75," ",(P75-(M75+'[1]1TRI2003'!M75+'[1]2TRI2003 '!M75+'[1]3TRI2003  '!M75))))</f>
        <v xml:space="preserve"> </v>
      </c>
      <c r="T75" s="484">
        <f>IF(Q75=0, " ",IF((N75+'[1]1TRI2003'!N75+'[1]2TRI2003 '!N75+'[1]3TRI2003  '!N75)=Q75," ",(Q75-(N75+'[1]1TRI2003'!N75+'[1]2TRI2003 '!N75+'[1]3TRI2003  '!N75))))</f>
        <v>0.10000000000002274</v>
      </c>
    </row>
    <row r="76" spans="1:20" ht="12.75">
      <c r="A76" s="78"/>
      <c r="B76" s="79" t="s">
        <v>25</v>
      </c>
      <c r="C76" s="80">
        <v>224</v>
      </c>
      <c r="D76" s="117" t="s">
        <v>26</v>
      </c>
      <c r="E76" s="171">
        <f t="shared" ref="E76:N76" si="10">E74+E75</f>
        <v>116946</v>
      </c>
      <c r="F76" s="97">
        <f t="shared" si="10"/>
        <v>110947</v>
      </c>
      <c r="G76" s="173">
        <f t="shared" si="10"/>
        <v>125080</v>
      </c>
      <c r="H76" s="97">
        <f t="shared" si="10"/>
        <v>119444</v>
      </c>
      <c r="I76" s="173">
        <f t="shared" si="10"/>
        <v>31400</v>
      </c>
      <c r="J76" s="97">
        <f t="shared" si="10"/>
        <v>30154</v>
      </c>
      <c r="K76" s="173">
        <f t="shared" si="10"/>
        <v>37147</v>
      </c>
      <c r="L76" s="97">
        <f t="shared" si="10"/>
        <v>36494</v>
      </c>
      <c r="M76" s="508">
        <f t="shared" si="10"/>
        <v>643.1</v>
      </c>
      <c r="N76" s="488">
        <f t="shared" si="10"/>
        <v>621.4</v>
      </c>
      <c r="O76" s="74">
        <f>IF(M76-N76=0,"-",(M76-N76)/N76*100)</f>
        <v>3.4921145799806963</v>
      </c>
      <c r="P76" s="504">
        <f>P74+P75</f>
        <v>3037.2000000000003</v>
      </c>
      <c r="Q76" s="494">
        <f>Q74+Q75</f>
        <v>2983.8</v>
      </c>
      <c r="R76" s="425">
        <f>IF(P76-Q76=0,"-",(P76-Q76)/Q76*100)</f>
        <v>1.7896641866076843</v>
      </c>
      <c r="S76" s="483">
        <f>IF(P76=0, " ",IF((M76+'[1]1TRI2003'!M76+'[1]2TRI2003 '!M76+'[1]3TRI2003  '!M76)=P76," ",(P76-(M76+'[1]1TRI2003'!M76+'[1]2TRI2003 '!M76+'[1]3TRI2003  '!M76))))</f>
        <v>3.9000000000000909</v>
      </c>
      <c r="T76" s="484">
        <f>IF(Q76=0, " ",IF((N76+'[1]1TRI2003'!N76+'[1]2TRI2003 '!N76+'[1]3TRI2003  '!N76)=Q76," ",(Q76-(N76+'[1]1TRI2003'!N76+'[1]2TRI2003 '!N76+'[1]3TRI2003  '!N76))))</f>
        <v>0.1000000000003638</v>
      </c>
    </row>
    <row r="77" spans="1:20" ht="12.75">
      <c r="A77" s="52"/>
      <c r="B77" s="9"/>
      <c r="C77" s="80"/>
      <c r="D77" s="53"/>
      <c r="E77" s="272"/>
      <c r="F77" s="113"/>
      <c r="G77" s="264"/>
      <c r="H77" s="113"/>
      <c r="I77" s="264"/>
      <c r="J77" s="113"/>
      <c r="K77" s="264"/>
      <c r="L77" s="113"/>
      <c r="M77" s="508"/>
      <c r="N77" s="488"/>
      <c r="O77" s="436"/>
      <c r="P77" s="506"/>
      <c r="Q77" s="494"/>
      <c r="R77" s="435"/>
      <c r="S77" s="483" t="str">
        <f>IF(P77=0, " ",IF((M77+'[1]1TRI2003'!M77+'[1]2TRI2003 '!M77+'[1]3TRI2003  '!M77)=P77," ",(P77-(M77+'[1]1TRI2003'!M77+'[1]2TRI2003 '!M77+'[1]3TRI2003  '!M77))))</f>
        <v xml:space="preserve"> </v>
      </c>
      <c r="T77" s="484" t="str">
        <f>IF(Q77=0, " ",IF((N77+'[1]1TRI2003'!N77+'[1]2TRI2003 '!N77+'[1]3TRI2003  '!N77)=Q77," ",(Q77-(N77+'[1]1TRI2003'!N77+'[1]2TRI2003 '!N77+'[1]3TRI2003  '!N77))))</f>
        <v xml:space="preserve"> </v>
      </c>
    </row>
    <row r="78" spans="1:20" ht="12.75">
      <c r="A78" s="67" t="s">
        <v>66</v>
      </c>
      <c r="B78" s="68"/>
      <c r="C78" s="80"/>
      <c r="D78" s="117" t="s">
        <v>20</v>
      </c>
      <c r="E78" s="171">
        <v>48032</v>
      </c>
      <c r="F78" s="97">
        <v>44350</v>
      </c>
      <c r="G78" s="173">
        <v>49789</v>
      </c>
      <c r="H78" s="97">
        <v>47320</v>
      </c>
      <c r="I78" s="173">
        <v>24823</v>
      </c>
      <c r="J78" s="97">
        <v>22879</v>
      </c>
      <c r="K78" s="173">
        <v>28038</v>
      </c>
      <c r="L78" s="97">
        <v>26426</v>
      </c>
      <c r="M78" s="508">
        <v>205.5</v>
      </c>
      <c r="N78" s="488">
        <v>189.4</v>
      </c>
      <c r="O78" s="74">
        <f>IF(M78-N78=0,"-",(M78-N78)/N78*100)</f>
        <v>8.5005279831045382</v>
      </c>
      <c r="P78" s="508">
        <v>921.1</v>
      </c>
      <c r="Q78" s="488">
        <v>868.1</v>
      </c>
      <c r="R78" s="425">
        <f>IF(P78-Q78=0,"-",(P78-Q78)/Q78*100)</f>
        <v>6.105287409284645</v>
      </c>
      <c r="S78" s="483" t="str">
        <f>IF(P78=0, " ",IF((M78+'[1]1TRI2003'!M78+'[1]2TRI2003 '!M78+'[1]3TRI2003  '!M78)=P78," ",(P78-(M78+'[1]1TRI2003'!M78+'[1]2TRI2003 '!M78+'[1]3TRI2003  '!M78))))</f>
        <v xml:space="preserve"> </v>
      </c>
      <c r="T78" s="484">
        <f>IF(Q78=0, " ",IF((N78+'[1]1TRI2003'!N78+'[1]2TRI2003 '!N78+'[1]3TRI2003  '!N78)=Q78," ",(Q78-(N78+'[1]1TRI2003'!N78+'[1]2TRI2003 '!N78+'[1]3TRI2003  '!N78))))</f>
        <v>0.10000000000002274</v>
      </c>
    </row>
    <row r="79" spans="1:20" ht="12.75">
      <c r="A79" s="67" t="s">
        <v>68</v>
      </c>
      <c r="B79" s="68"/>
      <c r="C79" s="80"/>
      <c r="D79" s="117" t="s">
        <v>24</v>
      </c>
      <c r="E79" s="171">
        <v>21910</v>
      </c>
      <c r="F79" s="97">
        <v>20788</v>
      </c>
      <c r="G79" s="173">
        <v>21595</v>
      </c>
      <c r="H79" s="97">
        <v>20694</v>
      </c>
      <c r="I79" s="173">
        <v>12412</v>
      </c>
      <c r="J79" s="97">
        <v>11562</v>
      </c>
      <c r="K79" s="173">
        <v>12369</v>
      </c>
      <c r="L79" s="97">
        <v>11694</v>
      </c>
      <c r="M79" s="508">
        <v>102.8</v>
      </c>
      <c r="N79" s="488">
        <v>95.7</v>
      </c>
      <c r="O79" s="74">
        <f>IF(M79-N79=0,"-",(M79-N79)/N79*100)</f>
        <v>7.4190177638453436</v>
      </c>
      <c r="P79" s="508">
        <v>406.3</v>
      </c>
      <c r="Q79" s="488">
        <v>384.2</v>
      </c>
      <c r="R79" s="425">
        <f>IF(P79-Q79=0,"-",(P79-Q79)/Q79*100)</f>
        <v>5.7522123893805368</v>
      </c>
      <c r="S79" s="483">
        <f>IF(P79=0, " ",IF((M79+'[1]1TRI2003'!M79+'[1]2TRI2003 '!M79+'[1]3TRI2003  '!M79)=P79," ",(P79-(M79+'[1]1TRI2003'!M79+'[1]2TRI2003 '!M79+'[1]3TRI2003  '!M79))))</f>
        <v>-9.9999999999965894E-2</v>
      </c>
      <c r="T79" s="484">
        <f>IF(Q79=0, " ",IF((N79+'[1]1TRI2003'!N79+'[1]2TRI2003 '!N79+'[1]3TRI2003  '!N79)=Q79," ",(Q79-(N79+'[1]1TRI2003'!N79+'[1]2TRI2003 '!N79+'[1]3TRI2003  '!N79))))</f>
        <v>0.10000000000002274</v>
      </c>
    </row>
    <row r="80" spans="1:20" ht="12.75">
      <c r="A80" s="78"/>
      <c r="B80" s="79" t="s">
        <v>25</v>
      </c>
      <c r="C80" s="80">
        <v>90</v>
      </c>
      <c r="D80" s="117" t="s">
        <v>26</v>
      </c>
      <c r="E80" s="171">
        <f t="shared" ref="E80:N80" si="11">E78+E79</f>
        <v>69942</v>
      </c>
      <c r="F80" s="97">
        <f t="shared" si="11"/>
        <v>65138</v>
      </c>
      <c r="G80" s="173">
        <f t="shared" si="11"/>
        <v>71384</v>
      </c>
      <c r="H80" s="97">
        <f t="shared" si="11"/>
        <v>68014</v>
      </c>
      <c r="I80" s="173">
        <f t="shared" si="11"/>
        <v>37235</v>
      </c>
      <c r="J80" s="97">
        <f t="shared" si="11"/>
        <v>34441</v>
      </c>
      <c r="K80" s="173">
        <f t="shared" si="11"/>
        <v>40407</v>
      </c>
      <c r="L80" s="97">
        <f t="shared" si="11"/>
        <v>38120</v>
      </c>
      <c r="M80" s="508">
        <f t="shared" si="11"/>
        <v>308.3</v>
      </c>
      <c r="N80" s="488">
        <f t="shared" si="11"/>
        <v>285.10000000000002</v>
      </c>
      <c r="O80" s="74">
        <f>IF(M80-N80=0,"-",(M80-N80)/N80*100)</f>
        <v>8.1374956155734779</v>
      </c>
      <c r="P80" s="504">
        <f>P78+P79</f>
        <v>1327.4</v>
      </c>
      <c r="Q80" s="494">
        <f>Q78+Q79</f>
        <v>1252.3</v>
      </c>
      <c r="R80" s="425">
        <f>IF(P80-Q80=0,"-",(P80-Q80)/Q80*100)</f>
        <v>5.9969655833266904</v>
      </c>
      <c r="S80" s="483">
        <f>IF(P80=0, " ",IF((M80+'[1]1TRI2003'!M80+'[1]2TRI2003 '!M80+'[1]3TRI2003  '!M80)=P80," ",(P80-(M80+'[1]1TRI2003'!M80+'[1]2TRI2003 '!M80+'[1]3TRI2003  '!M80))))</f>
        <v>-9.9999999999909051E-2</v>
      </c>
      <c r="T80" s="484">
        <f>IF(Q80=0, " ",IF((N80+'[1]1TRI2003'!N80+'[1]2TRI2003 '!N80+'[1]3TRI2003  '!N80)=Q80," ",(Q80-(N80+'[1]1TRI2003'!N80+'[1]2TRI2003 '!N80+'[1]3TRI2003  '!N80))))</f>
        <v>0.20000000000004547</v>
      </c>
    </row>
    <row r="81" spans="1:20" ht="12.75">
      <c r="A81" s="52"/>
      <c r="B81" s="9"/>
      <c r="C81" s="80"/>
      <c r="D81" s="53"/>
      <c r="E81" s="272"/>
      <c r="F81" s="113"/>
      <c r="G81" s="264"/>
      <c r="H81" s="113"/>
      <c r="I81" s="264"/>
      <c r="J81" s="113"/>
      <c r="K81" s="264"/>
      <c r="L81" s="113"/>
      <c r="M81" s="508"/>
      <c r="N81" s="488"/>
      <c r="O81" s="436"/>
      <c r="P81" s="506"/>
      <c r="Q81" s="494"/>
      <c r="R81" s="435"/>
      <c r="S81" s="483" t="str">
        <f>IF(P81=0, " ",IF((M81+'[1]1TRI2003'!M81+'[1]2TRI2003 '!M81+'[1]3TRI2003  '!M81)=P81," ",(P81-(M81+'[1]1TRI2003'!M81+'[1]2TRI2003 '!M81+'[1]3TRI2003  '!M81))))</f>
        <v xml:space="preserve"> </v>
      </c>
      <c r="T81" s="484" t="str">
        <f>IF(Q81=0, " ",IF((N81+'[1]1TRI2003'!N81+'[1]2TRI2003 '!N81+'[1]3TRI2003  '!N81)=Q81," ",(Q81-(N81+'[1]1TRI2003'!N81+'[1]2TRI2003 '!N81+'[1]3TRI2003  '!N81))))</f>
        <v xml:space="preserve"> </v>
      </c>
    </row>
    <row r="82" spans="1:20" ht="12.75">
      <c r="A82" s="67" t="s">
        <v>176</v>
      </c>
      <c r="B82" s="68"/>
      <c r="C82" s="101" t="s">
        <v>23</v>
      </c>
      <c r="D82" s="117" t="s">
        <v>20</v>
      </c>
      <c r="E82" s="171">
        <v>27304</v>
      </c>
      <c r="F82" s="97">
        <v>26320</v>
      </c>
      <c r="G82" s="173">
        <v>27742</v>
      </c>
      <c r="H82" s="97">
        <v>26963</v>
      </c>
      <c r="I82" s="173">
        <v>15627</v>
      </c>
      <c r="J82" s="97">
        <v>14989</v>
      </c>
      <c r="K82" s="173">
        <v>16302</v>
      </c>
      <c r="L82" s="97">
        <v>15638</v>
      </c>
      <c r="M82" s="508">
        <v>52.3</v>
      </c>
      <c r="N82" s="488">
        <v>50.2</v>
      </c>
      <c r="O82" s="74">
        <f>IF(M82-N82=0,"-",(M82-N82)/N82*100)</f>
        <v>4.1832669322709046</v>
      </c>
      <c r="P82" s="508">
        <v>216.6</v>
      </c>
      <c r="Q82" s="488">
        <v>207.7</v>
      </c>
      <c r="R82" s="425">
        <f>IF(P82-Q82=0,"-",(P82-Q82)/Q82*100)</f>
        <v>4.2850264805007257</v>
      </c>
      <c r="S82" s="483" t="str">
        <f>IF(P82=0, " ",IF((M82+'[1]1TRI2003'!M82+'[1]2TRI2003 '!M82+'[1]3TRI2003  '!M82)=P82," ",(P82-(M82+'[1]1TRI2003'!M82+'[1]2TRI2003 '!M82+'[1]3TRI2003  '!M82))))</f>
        <v xml:space="preserve"> </v>
      </c>
      <c r="T82" s="484" t="str">
        <f>IF(Q82=0, " ",IF((N82+'[1]1TRI2003'!N82+'[1]2TRI2003 '!N82+'[1]3TRI2003  '!N82)=Q82," ",(Q82-(N82+'[1]1TRI2003'!N82+'[1]2TRI2003 '!N82+'[1]3TRI2003  '!N82))))</f>
        <v xml:space="preserve"> </v>
      </c>
    </row>
    <row r="83" spans="1:20" ht="12.75">
      <c r="A83" s="67" t="s">
        <v>177</v>
      </c>
      <c r="B83" s="68"/>
      <c r="C83" s="80"/>
      <c r="D83" s="117" t="s">
        <v>24</v>
      </c>
      <c r="E83" s="171">
        <v>10401</v>
      </c>
      <c r="F83" s="97">
        <v>10358</v>
      </c>
      <c r="G83" s="173">
        <v>10279</v>
      </c>
      <c r="H83" s="97">
        <v>10228</v>
      </c>
      <c r="I83" s="173">
        <v>5035</v>
      </c>
      <c r="J83" s="97">
        <v>4978</v>
      </c>
      <c r="K83" s="173">
        <v>4968</v>
      </c>
      <c r="L83" s="97">
        <v>4931</v>
      </c>
      <c r="M83" s="508">
        <v>16.899999999999999</v>
      </c>
      <c r="N83" s="488">
        <v>16.7</v>
      </c>
      <c r="O83" s="74">
        <f>IF(M83-N83=0,"-",(M83-N83)/N83*100)</f>
        <v>1.1976047904191574</v>
      </c>
      <c r="P83" s="508">
        <v>66</v>
      </c>
      <c r="Q83" s="488">
        <v>65.5</v>
      </c>
      <c r="R83" s="425">
        <f>IF(P83-Q83=0,"-",(P83-Q83)/Q83*100)</f>
        <v>0.76335877862595414</v>
      </c>
      <c r="S83" s="483" t="str">
        <f>IF(P83=0, " ",IF((M83+'[1]1TRI2003'!M83+'[1]2TRI2003 '!M83+'[1]3TRI2003  '!M83)=P83," ",(P83-(M83+'[1]1TRI2003'!M83+'[1]2TRI2003 '!M83+'[1]3TRI2003  '!M83))))</f>
        <v xml:space="preserve"> </v>
      </c>
      <c r="T83" s="484" t="str">
        <f>IF(Q83=0, " ",IF((N83+'[1]1TRI2003'!N83+'[1]2TRI2003 '!N83+'[1]3TRI2003  '!N83)=Q83," ",(Q83-(N83+'[1]1TRI2003'!N83+'[1]2TRI2003 '!N83+'[1]3TRI2003  '!N83))))</f>
        <v xml:space="preserve"> </v>
      </c>
    </row>
    <row r="84" spans="1:20" ht="12.75">
      <c r="A84" s="67" t="s">
        <v>178</v>
      </c>
      <c r="B84" s="79" t="s">
        <v>25</v>
      </c>
      <c r="C84" s="80">
        <v>36.4</v>
      </c>
      <c r="D84" s="117" t="s">
        <v>26</v>
      </c>
      <c r="E84" s="171">
        <f t="shared" ref="E84:N84" si="12">E83+E82</f>
        <v>37705</v>
      </c>
      <c r="F84" s="97">
        <f t="shared" si="12"/>
        <v>36678</v>
      </c>
      <c r="G84" s="173">
        <f t="shared" si="12"/>
        <v>38021</v>
      </c>
      <c r="H84" s="97">
        <f t="shared" si="12"/>
        <v>37191</v>
      </c>
      <c r="I84" s="173">
        <f t="shared" si="12"/>
        <v>20662</v>
      </c>
      <c r="J84" s="97">
        <f t="shared" si="12"/>
        <v>19967</v>
      </c>
      <c r="K84" s="173">
        <f t="shared" si="12"/>
        <v>21270</v>
      </c>
      <c r="L84" s="97">
        <f t="shared" si="12"/>
        <v>20569</v>
      </c>
      <c r="M84" s="508">
        <f t="shared" si="12"/>
        <v>69.199999999999989</v>
      </c>
      <c r="N84" s="488">
        <f t="shared" si="12"/>
        <v>66.900000000000006</v>
      </c>
      <c r="O84" s="74">
        <f>IF(M84-N84=0,"-",(M84-N84)/N84*100)</f>
        <v>3.437967115097134</v>
      </c>
      <c r="P84" s="504">
        <f>P83+P82</f>
        <v>282.60000000000002</v>
      </c>
      <c r="Q84" s="494">
        <f>Q83+Q82</f>
        <v>273.2</v>
      </c>
      <c r="R84" s="425">
        <f>IF(P84-Q84=0,"-",(P84-Q84)/Q84*100)</f>
        <v>3.440702781844815</v>
      </c>
      <c r="S84" s="483" t="str">
        <f>IF(P84=0, " ",IF((M84+'[1]1TRI2003'!M84+'[1]2TRI2003 '!M84+'[1]3TRI2003  '!M84)=P84," ",(P84-(M84+'[1]1TRI2003'!M84+'[1]2TRI2003 '!M84+'[1]3TRI2003  '!M84))))</f>
        <v xml:space="preserve"> </v>
      </c>
      <c r="T84" s="484" t="str">
        <f>IF(Q84=0, " ",IF((N84+'[1]1TRI2003'!N84+'[1]2TRI2003 '!N84+'[1]3TRI2003  '!N84)=Q84," ",(Q84-(N84+'[1]1TRI2003'!N84+'[1]2TRI2003 '!N84+'[1]3TRI2003  '!N84))))</f>
        <v xml:space="preserve"> </v>
      </c>
    </row>
    <row r="85" spans="1:20" ht="12.75">
      <c r="A85" s="52"/>
      <c r="B85" s="9"/>
      <c r="C85" s="80"/>
      <c r="D85" s="53"/>
      <c r="E85" s="272"/>
      <c r="F85" s="113"/>
      <c r="G85" s="264"/>
      <c r="H85" s="113"/>
      <c r="I85" s="264"/>
      <c r="J85" s="113"/>
      <c r="K85" s="264"/>
      <c r="L85" s="113"/>
      <c r="M85" s="508"/>
      <c r="N85" s="488"/>
      <c r="O85" s="436"/>
      <c r="P85" s="506"/>
      <c r="Q85" s="494"/>
      <c r="R85" s="435"/>
      <c r="S85" s="483" t="str">
        <f>IF(P85=0, " ",IF((M85+'[1]1TRI2003'!M85+'[1]2TRI2003 '!M85+'[1]3TRI2003  '!M85)=P85," ",(P85-(M85+'[1]1TRI2003'!M85+'[1]2TRI2003 '!M85+'[1]3TRI2003  '!M85))))</f>
        <v xml:space="preserve"> </v>
      </c>
      <c r="T85" s="484" t="str">
        <f>IF(Q85=0, " ",IF((N85+'[1]1TRI2003'!N85+'[1]2TRI2003 '!N85+'[1]3TRI2003  '!N85)=Q85," ",(Q85-(N85+'[1]1TRI2003'!N85+'[1]2TRI2003 '!N85+'[1]3TRI2003  '!N85))))</f>
        <v xml:space="preserve"> </v>
      </c>
    </row>
    <row r="86" spans="1:20" ht="12.75">
      <c r="A86" s="67" t="s">
        <v>73</v>
      </c>
      <c r="B86" s="68"/>
      <c r="C86" s="101" t="s">
        <v>23</v>
      </c>
      <c r="D86" s="117" t="s">
        <v>20</v>
      </c>
      <c r="E86" s="171">
        <v>28489</v>
      </c>
      <c r="F86" s="97">
        <v>28037</v>
      </c>
      <c r="G86" s="173">
        <v>31466</v>
      </c>
      <c r="H86" s="97">
        <v>30370</v>
      </c>
      <c r="I86" s="173">
        <v>12496</v>
      </c>
      <c r="J86" s="97">
        <v>12480</v>
      </c>
      <c r="K86" s="173">
        <v>17112</v>
      </c>
      <c r="L86" s="97">
        <v>16523</v>
      </c>
      <c r="M86" s="508">
        <v>116.1</v>
      </c>
      <c r="N86" s="488">
        <v>116</v>
      </c>
      <c r="O86" s="74">
        <f>IF(M86-N86=0,"-",(M86-N86)/N86*100)</f>
        <v>8.6206896551719231E-2</v>
      </c>
      <c r="P86" s="508">
        <v>630.79999999999995</v>
      </c>
      <c r="Q86" s="488">
        <v>609.1</v>
      </c>
      <c r="R86" s="425">
        <f>IF(P86-Q86=0,"-",(P86-Q86)/Q86*100)</f>
        <v>3.5626333935314287</v>
      </c>
      <c r="S86" s="483" t="str">
        <f>IF(P86=0, " ",IF((M86+'[1]1TRI2003'!M86+'[1]2TRI2003 '!M86+'[1]3TRI2003  '!M86)=P86," ",(P86-(M86+'[1]1TRI2003'!M86+'[1]2TRI2003 '!M86+'[1]3TRI2003  '!M86))))</f>
        <v xml:space="preserve"> </v>
      </c>
      <c r="T86" s="484" t="str">
        <f>IF(Q86=0, " ",IF((N86+'[1]1TRI2003'!N86+'[1]2TRI2003 '!N86+'[1]3TRI2003  '!N86)=Q86," ",(Q86-(N86+'[1]1TRI2003'!N86+'[1]2TRI2003 '!N86+'[1]3TRI2003  '!N86))))</f>
        <v xml:space="preserve"> </v>
      </c>
    </row>
    <row r="87" spans="1:20" ht="12.75">
      <c r="A87" s="52"/>
      <c r="B87" s="9"/>
      <c r="C87" s="80"/>
      <c r="D87" s="117" t="s">
        <v>24</v>
      </c>
      <c r="E87" s="171">
        <v>9342</v>
      </c>
      <c r="F87" s="97">
        <v>9310</v>
      </c>
      <c r="G87" s="173">
        <v>9644</v>
      </c>
      <c r="H87" s="97">
        <v>9462</v>
      </c>
      <c r="I87" s="173">
        <v>5299</v>
      </c>
      <c r="J87" s="97">
        <v>5372</v>
      </c>
      <c r="K87" s="173">
        <v>5602</v>
      </c>
      <c r="L87" s="97">
        <v>5563</v>
      </c>
      <c r="M87" s="508">
        <v>49.2</v>
      </c>
      <c r="N87" s="488">
        <v>49.9</v>
      </c>
      <c r="O87" s="74">
        <f>IF(M87-N87=0,"-",(M87-N87)/N87*100)</f>
        <v>-1.4028056112224363</v>
      </c>
      <c r="P87" s="508">
        <v>206.5</v>
      </c>
      <c r="Q87" s="488">
        <v>205.1</v>
      </c>
      <c r="R87" s="425">
        <f>IF(P87-Q87=0,"-",(P87-Q87)/Q87*100)</f>
        <v>0.68259385665529293</v>
      </c>
      <c r="S87" s="483" t="str">
        <f>IF(P87=0, " ",IF((M87+'[1]1TRI2003'!M87+'[1]2TRI2003 '!M87+'[1]3TRI2003  '!M87)=P87," ",(P87-(M87+'[1]1TRI2003'!M87+'[1]2TRI2003 '!M87+'[1]3TRI2003  '!M87))))</f>
        <v xml:space="preserve"> </v>
      </c>
      <c r="T87" s="484" t="str">
        <f>IF(Q87=0, " ",IF((N87+'[1]1TRI2003'!N87+'[1]2TRI2003 '!N87+'[1]3TRI2003  '!N87)=Q87," ",(Q87-(N87+'[1]1TRI2003'!N87+'[1]2TRI2003 '!N87+'[1]3TRI2003  '!N87))))</f>
        <v xml:space="preserve"> </v>
      </c>
    </row>
    <row r="88" spans="1:20" ht="12.75">
      <c r="A88" s="78"/>
      <c r="B88" s="79" t="s">
        <v>25</v>
      </c>
      <c r="C88" s="80">
        <v>101</v>
      </c>
      <c r="D88" s="117" t="s">
        <v>26</v>
      </c>
      <c r="E88" s="171">
        <f t="shared" ref="E88:N88" si="13">E87+E86</f>
        <v>37831</v>
      </c>
      <c r="F88" s="97">
        <f t="shared" si="13"/>
        <v>37347</v>
      </c>
      <c r="G88" s="173">
        <f t="shared" si="13"/>
        <v>41110</v>
      </c>
      <c r="H88" s="97">
        <f t="shared" si="13"/>
        <v>39832</v>
      </c>
      <c r="I88" s="173">
        <f t="shared" si="13"/>
        <v>17795</v>
      </c>
      <c r="J88" s="97">
        <f t="shared" si="13"/>
        <v>17852</v>
      </c>
      <c r="K88" s="173">
        <f t="shared" si="13"/>
        <v>22714</v>
      </c>
      <c r="L88" s="97">
        <f t="shared" si="13"/>
        <v>22086</v>
      </c>
      <c r="M88" s="508">
        <f t="shared" si="13"/>
        <v>165.3</v>
      </c>
      <c r="N88" s="488">
        <f t="shared" si="13"/>
        <v>165.9</v>
      </c>
      <c r="O88" s="74">
        <f>IF(M88-N88=0,"-",(M88-N88)/N88*100)</f>
        <v>-0.36166365280288987</v>
      </c>
      <c r="P88" s="504">
        <f>P87+P86</f>
        <v>837.3</v>
      </c>
      <c r="Q88" s="494">
        <f>Q87+Q86</f>
        <v>814.2</v>
      </c>
      <c r="R88" s="425">
        <f>IF(P88-Q88=0,"-",(P88-Q88)/Q88*100)</f>
        <v>2.8371407516580578</v>
      </c>
      <c r="S88" s="483" t="str">
        <f>IF(P88=0, " ",IF((M88+'[1]1TRI2003'!M88+'[1]2TRI2003 '!M88+'[1]3TRI2003  '!M88)=P88," ",(P88-(M88+'[1]1TRI2003'!M88+'[1]2TRI2003 '!M88+'[1]3TRI2003  '!M88))))</f>
        <v xml:space="preserve"> </v>
      </c>
      <c r="T88" s="484" t="str">
        <f>IF(Q88=0, " ",IF((N88+'[1]1TRI2003'!N88+'[1]2TRI2003 '!N88+'[1]3TRI2003  '!N88)=Q88," ",(Q88-(N88+'[1]1TRI2003'!N88+'[1]2TRI2003 '!N88+'[1]3TRI2003  '!N88))))</f>
        <v xml:space="preserve"> </v>
      </c>
    </row>
    <row r="89" spans="1:20" ht="12.75">
      <c r="A89" s="52"/>
      <c r="B89" s="9"/>
      <c r="C89" s="80"/>
      <c r="D89" s="53"/>
      <c r="E89" s="272"/>
      <c r="F89" s="113"/>
      <c r="G89" s="264"/>
      <c r="H89" s="113"/>
      <c r="I89" s="264"/>
      <c r="J89" s="113"/>
      <c r="K89" s="264"/>
      <c r="L89" s="113"/>
      <c r="M89" s="508"/>
      <c r="N89" s="488"/>
      <c r="O89" s="436"/>
      <c r="P89" s="506"/>
      <c r="Q89" s="494"/>
      <c r="R89" s="435"/>
      <c r="S89" s="483" t="str">
        <f>IF(P89=0, " ",IF((M89+'[1]1TRI2003'!M89+'[1]2TRI2003 '!M89+'[1]3TRI2003  '!M89)=P89," ",(P89-(M89+'[1]1TRI2003'!M89+'[1]2TRI2003 '!M89+'[1]3TRI2003  '!M89))))</f>
        <v xml:space="preserve"> </v>
      </c>
      <c r="T89" s="484" t="str">
        <f>IF(Q89=0, " ",IF((N89+'[1]1TRI2003'!N89+'[1]2TRI2003 '!N89+'[1]3TRI2003  '!N89)=Q89," ",(Q89-(N89+'[1]1TRI2003'!N89+'[1]2TRI2003 '!N89+'[1]3TRI2003  '!N89))))</f>
        <v xml:space="preserve"> </v>
      </c>
    </row>
    <row r="90" spans="1:20" ht="12.75">
      <c r="A90" s="67" t="s">
        <v>75</v>
      </c>
      <c r="B90" s="68"/>
      <c r="C90" s="80"/>
      <c r="D90" s="117" t="s">
        <v>20</v>
      </c>
      <c r="E90" s="416">
        <v>86701</v>
      </c>
      <c r="F90" s="85">
        <v>82287</v>
      </c>
      <c r="G90" s="416">
        <v>84829</v>
      </c>
      <c r="H90" s="85">
        <v>81308</v>
      </c>
      <c r="I90" s="416">
        <v>28341</v>
      </c>
      <c r="J90" s="85">
        <v>27270</v>
      </c>
      <c r="K90" s="265">
        <v>29018</v>
      </c>
      <c r="L90" s="85">
        <v>28196</v>
      </c>
      <c r="M90" s="511">
        <v>331.9</v>
      </c>
      <c r="N90" s="509">
        <v>319.39999999999998</v>
      </c>
      <c r="O90" s="74">
        <v>3.9</v>
      </c>
      <c r="P90" s="510">
        <v>1348.3</v>
      </c>
      <c r="Q90" s="512">
        <v>1310.0999999999999</v>
      </c>
      <c r="R90" s="425">
        <v>2.9</v>
      </c>
      <c r="S90" s="483">
        <f>IF(P90=0, " ",IF((M90+'[1]1TRI2003'!M90+'[1]2TRI2003 '!M90+'[1]3TRI2003  '!M90)=P90," ",(P90-(M90+'[1]1TRI2003'!M90+'[1]2TRI2003 '!M90+'[1]3TRI2003  '!M90))))</f>
        <v>9.9999999999909051E-2</v>
      </c>
      <c r="T90" s="484">
        <f>IF(Q90=0, " ",IF((N90+'[1]1TRI2003'!N90+'[1]2TRI2003 '!N90+'[1]3TRI2003  '!N90)=Q90," ",(Q90-(N90+'[1]1TRI2003'!N90+'[1]2TRI2003 '!N90+'[1]3TRI2003  '!N90))))</f>
        <v>-0.10000000000013642</v>
      </c>
    </row>
    <row r="91" spans="1:20" ht="12.75">
      <c r="A91" s="52"/>
      <c r="B91" s="9"/>
      <c r="C91" s="80"/>
      <c r="D91" s="117" t="s">
        <v>24</v>
      </c>
      <c r="E91" s="416">
        <v>30887</v>
      </c>
      <c r="F91" s="85">
        <v>28837</v>
      </c>
      <c r="G91" s="416">
        <v>29735</v>
      </c>
      <c r="H91" s="85">
        <v>28095</v>
      </c>
      <c r="I91" s="416">
        <v>10919</v>
      </c>
      <c r="J91" s="85">
        <v>10426</v>
      </c>
      <c r="K91" s="265">
        <v>10752</v>
      </c>
      <c r="L91" s="85">
        <v>10346</v>
      </c>
      <c r="M91" s="511">
        <v>127.9</v>
      </c>
      <c r="N91" s="509">
        <v>122.1</v>
      </c>
      <c r="O91" s="74">
        <v>4.8</v>
      </c>
      <c r="P91" s="510">
        <v>499.6</v>
      </c>
      <c r="Q91" s="512">
        <v>480.7</v>
      </c>
      <c r="R91" s="425">
        <v>3.9</v>
      </c>
      <c r="S91" s="483" t="str">
        <f>IF(P91=0, " ",IF((M91+'[1]1TRI2003'!M91+'[1]2TRI2003 '!M91+'[1]3TRI2003  '!M91)=P91," ",(P91-(M91+'[1]1TRI2003'!M91+'[1]2TRI2003 '!M91+'[1]3TRI2003  '!M91))))</f>
        <v xml:space="preserve"> </v>
      </c>
      <c r="T91" s="484" t="str">
        <f>IF(Q91=0, " ",IF((N91+'[1]1TRI2003'!N91+'[1]2TRI2003 '!N91+'[1]3TRI2003  '!N91)=Q91," ",(Q91-(N91+'[1]1TRI2003'!N91+'[1]2TRI2003 '!N91+'[1]3TRI2003  '!N91))))</f>
        <v xml:space="preserve"> </v>
      </c>
    </row>
    <row r="92" spans="1:20" ht="12.75">
      <c r="A92" s="67"/>
      <c r="B92" s="79" t="s">
        <v>25</v>
      </c>
      <c r="C92" s="80">
        <v>127.3</v>
      </c>
      <c r="D92" s="117" t="s">
        <v>26</v>
      </c>
      <c r="E92" s="416">
        <v>117588</v>
      </c>
      <c r="F92" s="85">
        <v>111124</v>
      </c>
      <c r="G92" s="416">
        <v>114564</v>
      </c>
      <c r="H92" s="85">
        <v>109403</v>
      </c>
      <c r="I92" s="416">
        <v>39260</v>
      </c>
      <c r="J92" s="85">
        <v>37696</v>
      </c>
      <c r="K92" s="265">
        <v>39770</v>
      </c>
      <c r="L92" s="85">
        <v>38542</v>
      </c>
      <c r="M92" s="511">
        <v>459.8</v>
      </c>
      <c r="N92" s="510">
        <v>441.5</v>
      </c>
      <c r="O92" s="74">
        <v>4.0999999999999996</v>
      </c>
      <c r="P92" s="510">
        <v>1847.9</v>
      </c>
      <c r="Q92" s="512">
        <v>1790.8</v>
      </c>
      <c r="R92" s="425">
        <v>3.2</v>
      </c>
      <c r="S92" s="483">
        <f>IF(P92=0, " ",IF((M92+'[1]1TRI2003'!M92+'[1]2TRI2003 '!M92+'[1]3TRI2003  '!M92)=P92," ",(P92-(M92+'[1]1TRI2003'!M92+'[1]2TRI2003 '!M92+'[1]3TRI2003  '!M92))))</f>
        <v>9.9999999999909051E-2</v>
      </c>
      <c r="T92" s="484">
        <f>IF(Q92=0, " ",IF((N92+'[1]1TRI2003'!N92+'[1]2TRI2003 '!N92+'[1]3TRI2003  '!N92)=Q92," ",(Q92-(N92+'[1]1TRI2003'!N92+'[1]2TRI2003 '!N92+'[1]3TRI2003  '!N92))))</f>
        <v>-9.9999999999909051E-2</v>
      </c>
    </row>
    <row r="93" spans="1:20" ht="12.75">
      <c r="A93" s="52"/>
      <c r="B93" s="9"/>
      <c r="C93" s="80"/>
      <c r="D93" s="53"/>
      <c r="E93" s="416"/>
      <c r="F93" s="85"/>
      <c r="G93" s="416"/>
      <c r="H93" s="85"/>
      <c r="I93" s="416"/>
      <c r="J93" s="85"/>
      <c r="K93" s="265"/>
      <c r="L93" s="85"/>
      <c r="M93" s="511"/>
      <c r="N93" s="509"/>
      <c r="O93" s="436"/>
      <c r="P93" s="510"/>
      <c r="Q93" s="512"/>
      <c r="R93" s="435"/>
      <c r="S93" s="483" t="str">
        <f>IF(P93=0, " ",IF((M93+'[1]1TRI2003'!M93+'[1]2TRI2003 '!M93+'[1]3TRI2003  '!M93)=P93," ",(P93-(M93+'[1]1TRI2003'!M93+'[1]2TRI2003 '!M93+'[1]3TRI2003  '!M93))))</f>
        <v xml:space="preserve"> </v>
      </c>
      <c r="T93" s="484" t="str">
        <f>IF(Q93=0, " ",IF((N93+'[1]1TRI2003'!N93+'[1]2TRI2003 '!N93+'[1]3TRI2003  '!N93)=Q93," ",(Q93-(N93+'[1]1TRI2003'!N93+'[1]2TRI2003 '!N93+'[1]3TRI2003  '!N93))))</f>
        <v xml:space="preserve"> </v>
      </c>
    </row>
    <row r="94" spans="1:20" ht="12.75">
      <c r="A94" s="67" t="s">
        <v>77</v>
      </c>
      <c r="B94" s="68"/>
      <c r="C94" s="80"/>
      <c r="D94" s="117" t="s">
        <v>20</v>
      </c>
      <c r="E94" s="416">
        <v>188219</v>
      </c>
      <c r="F94" s="85">
        <v>178673</v>
      </c>
      <c r="G94" s="416">
        <v>196373</v>
      </c>
      <c r="H94" s="85">
        <v>191442</v>
      </c>
      <c r="I94" s="416">
        <v>38802</v>
      </c>
      <c r="J94" s="85">
        <v>37693</v>
      </c>
      <c r="K94" s="265">
        <v>45639</v>
      </c>
      <c r="L94" s="85">
        <v>44795</v>
      </c>
      <c r="M94" s="511">
        <v>842.5</v>
      </c>
      <c r="N94" s="509">
        <v>818.4</v>
      </c>
      <c r="O94" s="74">
        <v>2.9</v>
      </c>
      <c r="P94" s="510">
        <v>3931.3</v>
      </c>
      <c r="Q94" s="512">
        <v>3858.7</v>
      </c>
      <c r="R94" s="425">
        <v>1.9</v>
      </c>
      <c r="S94" s="483" t="str">
        <f>IF(P94=0, " ",IF((M94+'[1]1TRI2003'!M94+'[1]2TRI2003 '!M94+'[1]3TRI2003  '!M94)=P94," ",(P94-(M94+'[1]1TRI2003'!M94+'[1]2TRI2003 '!M94+'[1]3TRI2003  '!M94))))</f>
        <v xml:space="preserve"> </v>
      </c>
      <c r="T94" s="484" t="str">
        <f>IF(Q94=0, " ",IF((N94+'[1]1TRI2003'!N94+'[1]2TRI2003 '!N94+'[1]3TRI2003  '!N94)=Q94," ",(Q94-(N94+'[1]1TRI2003'!N94+'[1]2TRI2003 '!N94+'[1]3TRI2003  '!N94))))</f>
        <v xml:space="preserve"> </v>
      </c>
    </row>
    <row r="95" spans="1:20" ht="12.75">
      <c r="A95" s="52"/>
      <c r="B95" s="9"/>
      <c r="C95" s="80"/>
      <c r="D95" s="117" t="s">
        <v>24</v>
      </c>
      <c r="E95" s="416">
        <v>60800</v>
      </c>
      <c r="F95" s="85">
        <v>58251</v>
      </c>
      <c r="G95" s="416">
        <v>60369</v>
      </c>
      <c r="H95" s="85">
        <v>58184</v>
      </c>
      <c r="I95" s="416">
        <v>16131</v>
      </c>
      <c r="J95" s="85">
        <v>15756</v>
      </c>
      <c r="K95" s="265">
        <v>16239</v>
      </c>
      <c r="L95" s="85">
        <v>15895</v>
      </c>
      <c r="M95" s="511">
        <v>350.2</v>
      </c>
      <c r="N95" s="509">
        <v>342.1</v>
      </c>
      <c r="O95" s="74">
        <v>2.4</v>
      </c>
      <c r="P95" s="510">
        <v>1398.9</v>
      </c>
      <c r="Q95" s="512">
        <v>1369.2</v>
      </c>
      <c r="R95" s="425">
        <v>2.2000000000000002</v>
      </c>
      <c r="S95" s="483">
        <f>IF(P95=0, " ",IF((M95+'[1]1TRI2003'!M95+'[1]2TRI2003 '!M95+'[1]3TRI2003  '!M95)=P95," ",(P95-(M95+'[1]1TRI2003'!M95+'[1]2TRI2003 '!M95+'[1]3TRI2003  '!M95))))</f>
        <v>9.9999999999909051E-2</v>
      </c>
      <c r="T95" s="484" t="str">
        <f>IF(Q95=0, " ",IF((N95+'[1]1TRI2003'!N95+'[1]2TRI2003 '!N95+'[1]3TRI2003  '!N95)=Q95," ",(Q95-(N95+'[1]1TRI2003'!N95+'[1]2TRI2003 '!N95+'[1]3TRI2003  '!N95))))</f>
        <v xml:space="preserve"> </v>
      </c>
    </row>
    <row r="96" spans="1:20" ht="12.75">
      <c r="A96" s="67"/>
      <c r="B96" s="79" t="s">
        <v>25</v>
      </c>
      <c r="C96" s="80">
        <v>236</v>
      </c>
      <c r="D96" s="117" t="s">
        <v>26</v>
      </c>
      <c r="E96" s="416">
        <v>249019</v>
      </c>
      <c r="F96" s="85">
        <v>236924</v>
      </c>
      <c r="G96" s="416">
        <v>256742</v>
      </c>
      <c r="H96" s="85">
        <v>249626</v>
      </c>
      <c r="I96" s="416">
        <v>54933</v>
      </c>
      <c r="J96" s="85">
        <v>53449</v>
      </c>
      <c r="K96" s="265">
        <v>61878</v>
      </c>
      <c r="L96" s="85">
        <v>60690</v>
      </c>
      <c r="M96" s="511">
        <v>1192.7</v>
      </c>
      <c r="N96" s="510">
        <v>1160.5</v>
      </c>
      <c r="O96" s="74">
        <v>2.8</v>
      </c>
      <c r="P96" s="510">
        <v>5330.2</v>
      </c>
      <c r="Q96" s="512">
        <v>5227.8999999999996</v>
      </c>
      <c r="R96" s="425">
        <v>2</v>
      </c>
      <c r="S96" s="483">
        <f>IF(P96=0, " ",IF((M96+'[1]1TRI2003'!M96+'[1]2TRI2003 '!M96+'[1]3TRI2003  '!M96)=P96," ",(P96-(M96+'[1]1TRI2003'!M96+'[1]2TRI2003 '!M96+'[1]3TRI2003  '!M96))))</f>
        <v>9.9999999999454303E-2</v>
      </c>
      <c r="T96" s="484" t="str">
        <f>IF(Q96=0, " ",IF((N96+'[1]1TRI2003'!N96+'[1]2TRI2003 '!N96+'[1]3TRI2003  '!N96)=Q96," ",(Q96-(N96+'[1]1TRI2003'!N96+'[1]2TRI2003 '!N96+'[1]3TRI2003  '!N96))))</f>
        <v xml:space="preserve"> </v>
      </c>
    </row>
    <row r="97" spans="1:20" ht="12.75">
      <c r="A97" s="52"/>
      <c r="B97" s="9"/>
      <c r="C97" s="80"/>
      <c r="D97" s="53"/>
      <c r="E97" s="416"/>
      <c r="F97" s="85"/>
      <c r="G97" s="416"/>
      <c r="H97" s="85"/>
      <c r="I97" s="416"/>
      <c r="J97" s="85"/>
      <c r="K97" s="265"/>
      <c r="L97" s="85"/>
      <c r="M97" s="511"/>
      <c r="N97" s="509"/>
      <c r="O97" s="436"/>
      <c r="P97" s="510"/>
      <c r="Q97" s="512"/>
      <c r="R97" s="435"/>
      <c r="S97" s="483" t="str">
        <f>IF(P97=0, " ",IF((M97+'[1]1TRI2003'!M97+'[1]2TRI2003 '!M97+'[1]3TRI2003  '!M97)=P97," ",(P97-(M97+'[1]1TRI2003'!M97+'[1]2TRI2003 '!M97+'[1]3TRI2003  '!M97))))</f>
        <v xml:space="preserve"> </v>
      </c>
      <c r="T97" s="484" t="str">
        <f>IF(Q97=0, " ",IF((N97+'[1]1TRI2003'!N97+'[1]2TRI2003 '!N97+'[1]3TRI2003  '!N97)=Q97," ",(Q97-(N97+'[1]1TRI2003'!N97+'[1]2TRI2003 '!N97+'[1]3TRI2003  '!N97))))</f>
        <v xml:space="preserve"> </v>
      </c>
    </row>
    <row r="98" spans="1:20" ht="12.75">
      <c r="A98" s="67" t="s">
        <v>78</v>
      </c>
      <c r="B98" s="68"/>
      <c r="C98" s="80"/>
      <c r="D98" s="117" t="s">
        <v>20</v>
      </c>
      <c r="E98" s="416">
        <v>12325</v>
      </c>
      <c r="F98" s="85">
        <v>11893</v>
      </c>
      <c r="G98" s="416">
        <v>15315</v>
      </c>
      <c r="H98" s="85">
        <v>14510</v>
      </c>
      <c r="I98" s="416">
        <v>10144</v>
      </c>
      <c r="J98" s="85">
        <v>9701</v>
      </c>
      <c r="K98" s="265">
        <v>13279</v>
      </c>
      <c r="L98" s="85">
        <v>12534</v>
      </c>
      <c r="M98" s="511">
        <v>27.3</v>
      </c>
      <c r="N98" s="509">
        <v>26.2</v>
      </c>
      <c r="O98" s="74">
        <v>4.2</v>
      </c>
      <c r="P98" s="510">
        <v>142</v>
      </c>
      <c r="Q98" s="457">
        <v>134</v>
      </c>
      <c r="R98" s="491">
        <v>5.9</v>
      </c>
      <c r="S98" s="483">
        <f>IF(P98=0, " ",IF((M98+'[1]1TRI2003'!M98+'[1]2TRI2003 '!M98+'[1]3TRI2003  '!M98)=P98," ",(P98-(M98+'[1]1TRI2003'!M98+'[1]2TRI2003 '!M98+'[1]3TRI2003  '!M98))))</f>
        <v>9.9999999999994316E-2</v>
      </c>
      <c r="T98" s="484">
        <f>IF(Q98=0, " ",IF((N98+'[1]1TRI2003'!N98+'[1]2TRI2003 '!N98+'[1]3TRI2003  '!N98)=Q98," ",(Q98-(N98+'[1]1TRI2003'!N98+'[1]2TRI2003 '!N98+'[1]3TRI2003  '!N98))))</f>
        <v>-9.9999999999994316E-2</v>
      </c>
    </row>
    <row r="99" spans="1:20" ht="12.75">
      <c r="A99" s="52"/>
      <c r="B99" s="9"/>
      <c r="C99" s="80"/>
      <c r="D99" s="117" t="s">
        <v>24</v>
      </c>
      <c r="E99" s="416">
        <v>4027</v>
      </c>
      <c r="F99" s="85">
        <v>3902</v>
      </c>
      <c r="G99" s="416">
        <v>4137</v>
      </c>
      <c r="H99" s="85">
        <v>3856</v>
      </c>
      <c r="I99" s="416">
        <v>3517</v>
      </c>
      <c r="J99" s="85">
        <v>3370</v>
      </c>
      <c r="K99" s="265">
        <v>3599</v>
      </c>
      <c r="L99" s="85">
        <v>3354</v>
      </c>
      <c r="M99" s="511">
        <v>9.5</v>
      </c>
      <c r="N99" s="509">
        <v>9.1</v>
      </c>
      <c r="O99" s="74">
        <v>4.4000000000000004</v>
      </c>
      <c r="P99" s="510">
        <v>38.5</v>
      </c>
      <c r="Q99" s="457">
        <v>35.9</v>
      </c>
      <c r="R99" s="491">
        <v>7.3</v>
      </c>
      <c r="S99" s="483">
        <f>IF(P99=0, " ",IF((M99+'[1]1TRI2003'!M99+'[1]2TRI2003 '!M99+'[1]3TRI2003  '!M99)=P99," ",(P99-(M99+'[1]1TRI2003'!M99+'[1]2TRI2003 '!M99+'[1]3TRI2003  '!M99))))</f>
        <v>-0.10000000000000142</v>
      </c>
      <c r="T99" s="484" t="str">
        <f>IF(Q99=0, " ",IF((N99+'[1]1TRI2003'!N99+'[1]2TRI2003 '!N99+'[1]3TRI2003  '!N99)=Q99," ",(Q99-(N99+'[1]1TRI2003'!N99+'[1]2TRI2003 '!N99+'[1]3TRI2003  '!N99))))</f>
        <v xml:space="preserve"> </v>
      </c>
    </row>
    <row r="100" spans="1:20" ht="12.75">
      <c r="A100" s="67"/>
      <c r="B100" s="79" t="s">
        <v>25</v>
      </c>
      <c r="C100" s="80">
        <v>29.3</v>
      </c>
      <c r="D100" s="117" t="s">
        <v>26</v>
      </c>
      <c r="E100" s="416">
        <v>16352</v>
      </c>
      <c r="F100" s="85">
        <v>15795</v>
      </c>
      <c r="G100" s="416">
        <v>19452</v>
      </c>
      <c r="H100" s="85">
        <v>18366</v>
      </c>
      <c r="I100" s="416">
        <v>13661</v>
      </c>
      <c r="J100" s="85">
        <v>13071</v>
      </c>
      <c r="K100" s="265">
        <v>16878</v>
      </c>
      <c r="L100" s="85">
        <v>15888</v>
      </c>
      <c r="M100" s="511">
        <v>36.799999999999997</v>
      </c>
      <c r="N100" s="510">
        <v>35.299999999999997</v>
      </c>
      <c r="O100" s="74">
        <v>4.2</v>
      </c>
      <c r="P100" s="510">
        <v>180.5</v>
      </c>
      <c r="Q100" s="457">
        <v>169.9</v>
      </c>
      <c r="R100" s="491">
        <v>6.2</v>
      </c>
      <c r="S100" s="483" t="str">
        <f>IF(P100=0, " ",IF((M100+'[1]1TRI2003'!M100+'[1]2TRI2003 '!M100+'[1]3TRI2003  '!M100)=P100," ",(P100-(M100+'[1]1TRI2003'!M100+'[1]2TRI2003 '!M100+'[1]3TRI2003  '!M100))))</f>
        <v xml:space="preserve"> </v>
      </c>
      <c r="T100" s="484">
        <f>IF(Q100=0, " ",IF((N100+'[1]1TRI2003'!N100+'[1]2TRI2003 '!N100+'[1]3TRI2003  '!N100)=Q100," ",(Q100-(N100+'[1]1TRI2003'!N100+'[1]2TRI2003 '!N100+'[1]3TRI2003  '!N100))))</f>
        <v>-9.9999999999994316E-2</v>
      </c>
    </row>
    <row r="101" spans="1:20" ht="12.75">
      <c r="A101" s="52"/>
      <c r="B101" s="9"/>
      <c r="C101" s="80"/>
      <c r="D101" s="53"/>
      <c r="E101" s="272"/>
      <c r="F101" s="113"/>
      <c r="G101" s="264"/>
      <c r="H101" s="113"/>
      <c r="I101" s="264"/>
      <c r="J101" s="113"/>
      <c r="K101" s="264"/>
      <c r="L101" s="113"/>
      <c r="M101" s="508"/>
      <c r="N101" s="488"/>
      <c r="O101" s="436"/>
      <c r="P101" s="506"/>
      <c r="Q101" s="505"/>
      <c r="R101" s="507"/>
      <c r="S101" s="483" t="str">
        <f>IF(P101=0, " ",IF((M101+'[1]1TRI2003'!M101+'[1]2TRI2003 '!M101+'[1]3TRI2003  '!M101)=P101," ",(P101-(M101+'[1]1TRI2003'!M101+'[1]2TRI2003 '!M101+'[1]3TRI2003  '!M101))))</f>
        <v xml:space="preserve"> </v>
      </c>
      <c r="T101" s="484" t="str">
        <f>IF(Q101=0, " ",IF((N101+'[1]1TRI2003'!N101+'[1]2TRI2003 '!N101+'[1]3TRI2003  '!N101)=Q101," ",(Q101-(N101+'[1]1TRI2003'!N101+'[1]2TRI2003 '!N101+'[1]3TRI2003  '!N101))))</f>
        <v xml:space="preserve"> </v>
      </c>
    </row>
    <row r="102" spans="1:20" ht="12.75">
      <c r="A102" s="67" t="s">
        <v>80</v>
      </c>
      <c r="B102" s="68" t="s">
        <v>23</v>
      </c>
      <c r="C102" s="80"/>
      <c r="D102" s="117" t="s">
        <v>20</v>
      </c>
      <c r="E102" s="171">
        <v>81424</v>
      </c>
      <c r="F102" s="97">
        <v>82129</v>
      </c>
      <c r="G102" s="173">
        <v>82001</v>
      </c>
      <c r="H102" s="97">
        <v>80124</v>
      </c>
      <c r="I102" s="173">
        <v>34056</v>
      </c>
      <c r="J102" s="97">
        <v>34804</v>
      </c>
      <c r="K102" s="173">
        <v>34830</v>
      </c>
      <c r="L102" s="97">
        <v>34234</v>
      </c>
      <c r="M102" s="508">
        <v>397.9</v>
      </c>
      <c r="N102" s="488">
        <v>406.6</v>
      </c>
      <c r="O102" s="74">
        <f>IF(M102-N102=0,"-",(M102-N102)/N102*100)</f>
        <v>-2.1396950319724652</v>
      </c>
      <c r="P102" s="508">
        <v>1614.5</v>
      </c>
      <c r="Q102" s="457">
        <v>1586.9</v>
      </c>
      <c r="R102" s="491">
        <f>IF(P102-Q102=0,"-",(P102-Q102)/Q102*100)</f>
        <v>1.739240027727009</v>
      </c>
      <c r="S102" s="483">
        <f>IF(P102=0, " ",IF((M102+'[1]1TRI2003'!M102+'[1]2TRI2003 '!M102+'[1]3TRI2003  '!M102)=P102," ",(P102-(M102+'[1]1TRI2003'!M102+'[1]2TRI2003 '!M102+'[1]3TRI2003  '!M102))))</f>
        <v>9.9999999999909051E-2</v>
      </c>
      <c r="T102" s="484">
        <f>IF(Q102=0, " ",IF((N102+'[1]1TRI2003'!N102+'[1]2TRI2003 '!N102+'[1]3TRI2003  '!N102)=Q102," ",(Q102-(N102+'[1]1TRI2003'!N102+'[1]2TRI2003 '!N102+'[1]3TRI2003  '!N102))))</f>
        <v>1.4000000000003183</v>
      </c>
    </row>
    <row r="103" spans="1:20" ht="12.75">
      <c r="A103" s="52"/>
      <c r="B103" s="9"/>
      <c r="C103" s="80"/>
      <c r="D103" s="117" t="s">
        <v>24</v>
      </c>
      <c r="E103" s="171">
        <v>28789</v>
      </c>
      <c r="F103" s="97">
        <v>27589</v>
      </c>
      <c r="G103" s="173">
        <v>28138</v>
      </c>
      <c r="H103" s="97">
        <v>26530</v>
      </c>
      <c r="I103" s="173">
        <v>12043</v>
      </c>
      <c r="J103" s="97">
        <v>11954</v>
      </c>
      <c r="K103" s="173">
        <v>12025</v>
      </c>
      <c r="L103" s="97">
        <v>11709</v>
      </c>
      <c r="M103" s="508">
        <v>140.69999999999999</v>
      </c>
      <c r="N103" s="488">
        <v>139.6</v>
      </c>
      <c r="O103" s="74">
        <f>IF(M103-N103=0,"-",(M103-N103)/N103*100)</f>
        <v>0.78796561604584126</v>
      </c>
      <c r="P103" s="508">
        <v>557.4</v>
      </c>
      <c r="Q103" s="457">
        <v>543.5</v>
      </c>
      <c r="R103" s="491">
        <f>IF(P103-Q103=0,"-",(P103-Q103)/Q103*100)</f>
        <v>2.5574977000919921</v>
      </c>
      <c r="S103" s="483">
        <f>IF(P103=0, " ",IF((M103+'[1]1TRI2003'!M103+'[1]2TRI2003 '!M103+'[1]3TRI2003  '!M103)=P103," ",(P103-(M103+'[1]1TRI2003'!M103+'[1]2TRI2003 '!M103+'[1]3TRI2003  '!M103))))</f>
        <v>-0.19999999999993179</v>
      </c>
      <c r="T103" s="484">
        <f>IF(Q103=0, " ",IF((N103+'[1]1TRI2003'!N103+'[1]2TRI2003 '!N103+'[1]3TRI2003  '!N103)=Q103," ",(Q103-(N103+'[1]1TRI2003'!N103+'[1]2TRI2003 '!N103+'[1]3TRI2003  '!N103))))</f>
        <v>0.60000000000002274</v>
      </c>
    </row>
    <row r="104" spans="1:20" ht="12.75">
      <c r="A104" s="78"/>
      <c r="B104" s="79" t="s">
        <v>25</v>
      </c>
      <c r="C104" s="80">
        <v>127</v>
      </c>
      <c r="D104" s="117" t="s">
        <v>26</v>
      </c>
      <c r="E104" s="171">
        <f t="shared" ref="E104:N104" si="14">E103+E102</f>
        <v>110213</v>
      </c>
      <c r="F104" s="97">
        <f t="shared" si="14"/>
        <v>109718</v>
      </c>
      <c r="G104" s="173">
        <f t="shared" si="14"/>
        <v>110139</v>
      </c>
      <c r="H104" s="97">
        <f t="shared" si="14"/>
        <v>106654</v>
      </c>
      <c r="I104" s="173">
        <f t="shared" si="14"/>
        <v>46099</v>
      </c>
      <c r="J104" s="97">
        <f t="shared" si="14"/>
        <v>46758</v>
      </c>
      <c r="K104" s="173">
        <f t="shared" si="14"/>
        <v>46855</v>
      </c>
      <c r="L104" s="97">
        <f t="shared" si="14"/>
        <v>45943</v>
      </c>
      <c r="M104" s="508">
        <f t="shared" si="14"/>
        <v>538.59999999999991</v>
      </c>
      <c r="N104" s="488">
        <f t="shared" si="14"/>
        <v>546.20000000000005</v>
      </c>
      <c r="O104" s="74">
        <f>IF(M104-N104=0,"-",(M104-N104)/N104*100)</f>
        <v>-1.3914317099963631</v>
      </c>
      <c r="P104" s="504">
        <f>P103+P102</f>
        <v>2171.9</v>
      </c>
      <c r="Q104" s="457">
        <f>Q103+Q102</f>
        <v>2130.4</v>
      </c>
      <c r="R104" s="491">
        <f>IF(P104-Q104=0,"-",(P104-Q104)/Q104*100)</f>
        <v>1.9479909876079609</v>
      </c>
      <c r="S104" s="483">
        <f>IF(P104=0, " ",IF((M104+'[1]1TRI2003'!M104+'[1]2TRI2003 '!M104+'[1]3TRI2003  '!M104)=P104," ",(P104-(M104+'[1]1TRI2003'!M104+'[1]2TRI2003 '!M104+'[1]3TRI2003  '!M104))))</f>
        <v>-9.9999999999909051E-2</v>
      </c>
      <c r="T104" s="484">
        <f>IF(Q104=0, " ",IF((N104+'[1]1TRI2003'!N104+'[1]2TRI2003 '!N104+'[1]3TRI2003  '!N104)=Q104," ",(Q104-(N104+'[1]1TRI2003'!N104+'[1]2TRI2003 '!N104+'[1]3TRI2003  '!N104))))</f>
        <v>2</v>
      </c>
    </row>
    <row r="105" spans="1:20" ht="12.75">
      <c r="A105" s="52"/>
      <c r="B105" s="9"/>
      <c r="C105" s="80"/>
      <c r="D105" s="53"/>
      <c r="E105" s="272"/>
      <c r="F105" s="113"/>
      <c r="G105" s="264"/>
      <c r="H105" s="113"/>
      <c r="I105" s="264"/>
      <c r="J105" s="113"/>
      <c r="K105" s="264"/>
      <c r="L105" s="113"/>
      <c r="M105" s="508"/>
      <c r="N105" s="488"/>
      <c r="O105" s="436"/>
      <c r="P105" s="506"/>
      <c r="Q105" s="505"/>
      <c r="R105" s="507"/>
      <c r="S105" s="483" t="str">
        <f>IF(P105=0, " ",IF((M105+'[1]1TRI2003'!M105+'[1]2TRI2003 '!M105+'[1]3TRI2003  '!M105)=P105," ",(P105-(M105+'[1]1TRI2003'!M105+'[1]2TRI2003 '!M105+'[1]3TRI2003  '!M105))))</f>
        <v xml:space="preserve"> </v>
      </c>
      <c r="T105" s="484" t="str">
        <f>IF(Q105=0, " ",IF((N105+'[1]1TRI2003'!N105+'[1]2TRI2003 '!N105+'[1]3TRI2003  '!N105)=Q105," ",(Q105-(N105+'[1]1TRI2003'!N105+'[1]2TRI2003 '!N105+'[1]3TRI2003  '!N105))))</f>
        <v xml:space="preserve"> </v>
      </c>
    </row>
    <row r="106" spans="1:20" ht="12.75">
      <c r="A106" s="67" t="s">
        <v>89</v>
      </c>
      <c r="B106" s="68"/>
      <c r="C106" s="80"/>
      <c r="D106" s="117" t="s">
        <v>20</v>
      </c>
      <c r="E106" s="416">
        <v>200995</v>
      </c>
      <c r="F106" s="85">
        <v>193437</v>
      </c>
      <c r="G106" s="416">
        <v>198985</v>
      </c>
      <c r="H106" s="85">
        <v>191369</v>
      </c>
      <c r="I106" s="416">
        <v>73626</v>
      </c>
      <c r="J106" s="85">
        <v>71623</v>
      </c>
      <c r="K106" s="265">
        <v>75589</v>
      </c>
      <c r="L106" s="85">
        <v>73164</v>
      </c>
      <c r="M106" s="511">
        <v>633.29999999999995</v>
      </c>
      <c r="N106" s="509">
        <v>616.1</v>
      </c>
      <c r="O106" s="74">
        <v>2.8</v>
      </c>
      <c r="P106" s="510">
        <v>2579.6999999999998</v>
      </c>
      <c r="Q106" s="457">
        <v>2496.9</v>
      </c>
      <c r="R106" s="491">
        <v>3.3</v>
      </c>
      <c r="S106" s="483">
        <f>IF(P106=0, " ",IF((M106+'[1]1TRI2003'!M106+'[1]2TRI2003 '!M106+'[1]3TRI2003  '!M106)=P106," ",(P106-(M106+'[1]1TRI2003'!M106+'[1]2TRI2003 '!M106+'[1]3TRI2003  '!M106))))</f>
        <v>9.9999999999909051E-2</v>
      </c>
      <c r="T106" s="484" t="str">
        <f>IF(Q106=0, " ",IF((N106+'[1]1TRI2003'!N106+'[1]2TRI2003 '!N106+'[1]3TRI2003  '!N106)=Q106," ",(Q106-(N106+'[1]1TRI2003'!N106+'[1]2TRI2003 '!N106+'[1]3TRI2003  '!N106))))</f>
        <v xml:space="preserve"> </v>
      </c>
    </row>
    <row r="107" spans="1:20" ht="12.75">
      <c r="A107" s="52"/>
      <c r="B107" s="9"/>
      <c r="C107" s="80"/>
      <c r="D107" s="117" t="s">
        <v>24</v>
      </c>
      <c r="E107" s="416">
        <v>63337</v>
      </c>
      <c r="F107" s="85">
        <v>61522</v>
      </c>
      <c r="G107" s="416">
        <v>61972</v>
      </c>
      <c r="H107" s="85">
        <v>59990</v>
      </c>
      <c r="I107" s="416">
        <v>25819</v>
      </c>
      <c r="J107" s="85">
        <v>25296</v>
      </c>
      <c r="K107" s="265">
        <v>25521</v>
      </c>
      <c r="L107" s="85">
        <v>25041</v>
      </c>
      <c r="M107" s="511">
        <v>222.1</v>
      </c>
      <c r="N107" s="509">
        <v>217.6</v>
      </c>
      <c r="O107" s="74">
        <v>2.1</v>
      </c>
      <c r="P107" s="510">
        <v>871</v>
      </c>
      <c r="Q107" s="457">
        <v>854.6</v>
      </c>
      <c r="R107" s="491">
        <v>1.9</v>
      </c>
      <c r="S107" s="483" t="str">
        <f>IF(P107=0, " ",IF((M107+'[1]1TRI2003'!M107+'[1]2TRI2003 '!M107+'[1]3TRI2003  '!M107)=P107," ",(P107-(M107+'[1]1TRI2003'!M107+'[1]2TRI2003 '!M107+'[1]3TRI2003  '!M107))))</f>
        <v xml:space="preserve"> </v>
      </c>
      <c r="T107" s="484" t="str">
        <f>IF(Q107=0, " ",IF((N107+'[1]1TRI2003'!N107+'[1]2TRI2003 '!N107+'[1]3TRI2003  '!N107)=Q107," ",(Q107-(N107+'[1]1TRI2003'!N107+'[1]2TRI2003 '!N107+'[1]3TRI2003  '!N107))))</f>
        <v xml:space="preserve"> </v>
      </c>
    </row>
    <row r="108" spans="1:20" ht="12.75">
      <c r="A108" s="67"/>
      <c r="B108" s="79" t="s">
        <v>25</v>
      </c>
      <c r="C108" s="80">
        <v>93.5</v>
      </c>
      <c r="D108" s="117" t="s">
        <v>26</v>
      </c>
      <c r="E108" s="416">
        <v>264332</v>
      </c>
      <c r="F108" s="85">
        <v>254959</v>
      </c>
      <c r="G108" s="416">
        <v>260957</v>
      </c>
      <c r="H108" s="85">
        <v>251359</v>
      </c>
      <c r="I108" s="416">
        <v>99445</v>
      </c>
      <c r="J108" s="85">
        <v>96919</v>
      </c>
      <c r="K108" s="265">
        <v>101110</v>
      </c>
      <c r="L108" s="85">
        <v>98205</v>
      </c>
      <c r="M108" s="511">
        <v>855.4</v>
      </c>
      <c r="N108" s="510">
        <v>833.7</v>
      </c>
      <c r="O108" s="74">
        <v>2.6</v>
      </c>
      <c r="P108" s="510">
        <v>3450.7</v>
      </c>
      <c r="Q108" s="457">
        <v>3351.5</v>
      </c>
      <c r="R108" s="491">
        <v>3</v>
      </c>
      <c r="S108" s="483">
        <f>IF(P108=0, " ",IF((M108+'[1]1TRI2003'!M108+'[1]2TRI2003 '!M108+'[1]3TRI2003  '!M108)=P108," ",(P108-(M108+'[1]1TRI2003'!M108+'[1]2TRI2003 '!M108+'[1]3TRI2003  '!M108))))</f>
        <v>9.9999999999909051E-2</v>
      </c>
      <c r="T108" s="484" t="str">
        <f>IF(Q108=0, " ",IF((N108+'[1]1TRI2003'!N108+'[1]2TRI2003 '!N108+'[1]3TRI2003  '!N108)=Q108," ",(Q108-(N108+'[1]1TRI2003'!N108+'[1]2TRI2003 '!N108+'[1]3TRI2003  '!N108))))</f>
        <v xml:space="preserve"> </v>
      </c>
    </row>
    <row r="109" spans="1:20" ht="12.75">
      <c r="A109" s="52"/>
      <c r="B109" s="9"/>
      <c r="C109" s="80"/>
      <c r="D109" s="53"/>
      <c r="E109" s="272"/>
      <c r="F109" s="113"/>
      <c r="G109" s="264"/>
      <c r="H109" s="113"/>
      <c r="I109" s="264"/>
      <c r="J109" s="113"/>
      <c r="K109" s="264"/>
      <c r="L109" s="113"/>
      <c r="M109" s="508"/>
      <c r="N109" s="488"/>
      <c r="O109" s="436"/>
      <c r="P109" s="506"/>
      <c r="Q109" s="513"/>
      <c r="R109" s="507"/>
      <c r="S109" s="483" t="str">
        <f>IF(P109=0, " ",IF((M109+'[1]1TRI2003'!M109+'[1]2TRI2003 '!M109+'[1]3TRI2003  '!M109)=P109," ",(P109-(M109+'[1]1TRI2003'!M109+'[1]2TRI2003 '!M109+'[1]3TRI2003  '!M109))))</f>
        <v xml:space="preserve"> </v>
      </c>
      <c r="T109" s="484" t="str">
        <f>IF(Q109=0, " ",IF((N109+'[1]1TRI2003'!N109+'[1]2TRI2003 '!N109+'[1]3TRI2003  '!N109)=Q109," ",(Q109-(N109+'[1]1TRI2003'!N109+'[1]2TRI2003 '!N109+'[1]3TRI2003  '!N109))))</f>
        <v xml:space="preserve"> </v>
      </c>
    </row>
    <row r="110" spans="1:20" ht="12.75">
      <c r="A110" s="67" t="s">
        <v>90</v>
      </c>
      <c r="B110" s="68"/>
      <c r="C110" s="101" t="s">
        <v>23</v>
      </c>
      <c r="D110" s="117" t="s">
        <v>20</v>
      </c>
      <c r="E110" s="171">
        <v>196748</v>
      </c>
      <c r="F110" s="97">
        <v>187518</v>
      </c>
      <c r="G110" s="173">
        <v>202588</v>
      </c>
      <c r="H110" s="97">
        <v>194146</v>
      </c>
      <c r="I110" s="173">
        <v>57567</v>
      </c>
      <c r="J110" s="97">
        <v>55424</v>
      </c>
      <c r="K110" s="173">
        <v>61395</v>
      </c>
      <c r="L110" s="97">
        <v>59089</v>
      </c>
      <c r="M110" s="508">
        <v>773.8</v>
      </c>
      <c r="N110" s="488">
        <v>745</v>
      </c>
      <c r="O110" s="74">
        <f>IF(M110-N110=0,"-",(M110-N110)/N110*100)</f>
        <v>3.8657718120805309</v>
      </c>
      <c r="P110" s="504">
        <v>3274</v>
      </c>
      <c r="Q110" s="513">
        <v>3151</v>
      </c>
      <c r="R110" s="491">
        <f>IF(P110-Q110=0,"-",(P110-Q110)/Q110*100)</f>
        <v>3.9035226912091403</v>
      </c>
      <c r="S110" s="483" t="str">
        <f>IF(P110=0, " ",IF((M110+'[1]1TRI2003'!M110+'[1]2TRI2003 '!M110+'[1]3TRI2003  '!M110)=P110," ",(P110-(M110+'[1]1TRI2003'!M110+'[1]2TRI2003 '!M110+'[1]3TRI2003  '!M110))))</f>
        <v xml:space="preserve"> </v>
      </c>
      <c r="T110" s="484" t="str">
        <f>IF(Q110=0, " ",IF((N110+'[1]1TRI2003'!N110+'[1]2TRI2003 '!N110+'[1]3TRI2003  '!N110)=Q110," ",(Q110-(N110+'[1]1TRI2003'!N110+'[1]2TRI2003 '!N110+'[1]3TRI2003  '!N110))))</f>
        <v xml:space="preserve"> </v>
      </c>
    </row>
    <row r="111" spans="1:20" ht="12.75">
      <c r="A111" s="52"/>
      <c r="B111" s="9"/>
      <c r="C111" s="80"/>
      <c r="D111" s="117" t="s">
        <v>24</v>
      </c>
      <c r="E111" s="171">
        <v>69473</v>
      </c>
      <c r="F111" s="97">
        <v>66987</v>
      </c>
      <c r="G111" s="173">
        <v>68774</v>
      </c>
      <c r="H111" s="97">
        <v>66676</v>
      </c>
      <c r="I111" s="173">
        <v>24381</v>
      </c>
      <c r="J111" s="97">
        <v>23735</v>
      </c>
      <c r="K111" s="173">
        <v>24389</v>
      </c>
      <c r="L111" s="97">
        <v>23809</v>
      </c>
      <c r="M111" s="508">
        <v>327.7</v>
      </c>
      <c r="N111" s="488">
        <v>319</v>
      </c>
      <c r="O111" s="74">
        <f>IF(M111-N111=0,"-",(M111-N111)/N111*100)</f>
        <v>2.7272727272727235</v>
      </c>
      <c r="P111" s="504">
        <v>1300.5999999999999</v>
      </c>
      <c r="Q111" s="513">
        <v>1269.5999999999999</v>
      </c>
      <c r="R111" s="491">
        <f>IF(P111-Q111=0,"-",(P111-Q111)/Q111*100)</f>
        <v>2.4417139256458729</v>
      </c>
      <c r="S111" s="483">
        <f>IF(P111=0, " ",IF((M111+'[1]1TRI2003'!M111+'[1]2TRI2003 '!M111+'[1]3TRI2003  '!M111)=P111," ",(P111-(M111+'[1]1TRI2003'!M111+'[1]2TRI2003 '!M111+'[1]3TRI2003  '!M111))))</f>
        <v>9.9999999999909051E-2</v>
      </c>
      <c r="T111" s="484" t="str">
        <f>IF(Q111=0, " ",IF((N111+'[1]1TRI2003'!N111+'[1]2TRI2003 '!N111+'[1]3TRI2003  '!N111)=Q111," ",(Q111-(N111+'[1]1TRI2003'!N111+'[1]2TRI2003 '!N111+'[1]3TRI2003  '!N111))))</f>
        <v xml:space="preserve"> </v>
      </c>
    </row>
    <row r="112" spans="1:20" ht="12.75">
      <c r="A112" s="78"/>
      <c r="B112" s="79" t="s">
        <v>25</v>
      </c>
      <c r="C112" s="80">
        <v>146.1</v>
      </c>
      <c r="D112" s="117" t="s">
        <v>26</v>
      </c>
      <c r="E112" s="171">
        <f t="shared" ref="E112:N112" si="15">E110+E111</f>
        <v>266221</v>
      </c>
      <c r="F112" s="97">
        <f t="shared" si="15"/>
        <v>254505</v>
      </c>
      <c r="G112" s="173">
        <f t="shared" si="15"/>
        <v>271362</v>
      </c>
      <c r="H112" s="97">
        <f t="shared" si="15"/>
        <v>260822</v>
      </c>
      <c r="I112" s="173">
        <f t="shared" si="15"/>
        <v>81948</v>
      </c>
      <c r="J112" s="97">
        <f t="shared" si="15"/>
        <v>79159</v>
      </c>
      <c r="K112" s="173">
        <f t="shared" si="15"/>
        <v>85784</v>
      </c>
      <c r="L112" s="97">
        <f t="shared" si="15"/>
        <v>82898</v>
      </c>
      <c r="M112" s="508">
        <f t="shared" si="15"/>
        <v>1101.5</v>
      </c>
      <c r="N112" s="488">
        <f t="shared" si="15"/>
        <v>1064</v>
      </c>
      <c r="O112" s="74">
        <f>IF(M112-N112=0,"-",(M112-N112)/N112*100)</f>
        <v>3.524436090225564</v>
      </c>
      <c r="P112" s="504">
        <f>P110+P111</f>
        <v>4574.6000000000004</v>
      </c>
      <c r="Q112" s="513">
        <f>Q110+Q111</f>
        <v>4420.6000000000004</v>
      </c>
      <c r="R112" s="491">
        <f>IF(P112-Q112=0,"-",(P112-Q112)/Q112*100)</f>
        <v>3.4836899968330086</v>
      </c>
      <c r="S112" s="483">
        <f>IF(P112=0, " ",IF((M112+'[1]1TRI2003'!M112+'[1]2TRI2003 '!M112+'[1]3TRI2003  '!M112)=P112," ",(P112-(M112+'[1]1TRI2003'!M112+'[1]2TRI2003 '!M112+'[1]3TRI2003  '!M112))))</f>
        <v>0.1000000000003638</v>
      </c>
      <c r="T112" s="484" t="str">
        <f>IF(Q112=0, " ",IF((N112+'[1]1TRI2003'!N112+'[1]2TRI2003 '!N112+'[1]3TRI2003  '!N112)=Q112," ",(Q112-(N112+'[1]1TRI2003'!N112+'[1]2TRI2003 '!N112+'[1]3TRI2003  '!N112))))</f>
        <v xml:space="preserve"> </v>
      </c>
    </row>
    <row r="113" spans="1:20" ht="12.75">
      <c r="A113" s="67" t="s">
        <v>23</v>
      </c>
      <c r="B113" s="68"/>
      <c r="C113" s="80"/>
      <c r="D113" s="53"/>
      <c r="E113" s="272"/>
      <c r="F113" s="113"/>
      <c r="G113" s="264"/>
      <c r="H113" s="113"/>
      <c r="I113" s="264"/>
      <c r="J113" s="113"/>
      <c r="K113" s="264"/>
      <c r="L113" s="113"/>
      <c r="M113" s="508"/>
      <c r="N113" s="488"/>
      <c r="O113" s="436"/>
      <c r="P113" s="506"/>
      <c r="Q113" s="513"/>
      <c r="R113" s="507"/>
      <c r="S113" s="483" t="str">
        <f>IF(P113=0, " ",IF((M113+'[1]1TRI2003'!M113+'[1]2TRI2003 '!M113+'[1]3TRI2003  '!M113)=P113," ",(P113-(M113+'[1]1TRI2003'!M113+'[1]2TRI2003 '!M113+'[1]3TRI2003  '!M113))))</f>
        <v xml:space="preserve"> </v>
      </c>
      <c r="T113" s="484" t="str">
        <f>IF(Q113=0, " ",IF((N113+'[1]1TRI2003'!N113+'[1]2TRI2003 '!N113+'[1]3TRI2003  '!N113)=Q113," ",(Q113-(N113+'[1]1TRI2003'!N113+'[1]2TRI2003 '!N113+'[1]3TRI2003  '!N113))))</f>
        <v xml:space="preserve"> </v>
      </c>
    </row>
    <row r="114" spans="1:20" ht="12.75">
      <c r="A114" s="67" t="s">
        <v>192</v>
      </c>
      <c r="B114" s="68" t="s">
        <v>23</v>
      </c>
      <c r="C114" s="80"/>
      <c r="D114" s="117" t="s">
        <v>20</v>
      </c>
      <c r="E114" s="171">
        <v>68932</v>
      </c>
      <c r="F114" s="97">
        <v>64905</v>
      </c>
      <c r="G114" s="173">
        <v>70467</v>
      </c>
      <c r="H114" s="97">
        <v>68468</v>
      </c>
      <c r="I114" s="173">
        <v>58217</v>
      </c>
      <c r="J114" s="97">
        <v>55032</v>
      </c>
      <c r="K114" s="173">
        <v>60230</v>
      </c>
      <c r="L114" s="97">
        <v>58561</v>
      </c>
      <c r="M114" s="508">
        <v>123.2</v>
      </c>
      <c r="N114" s="488">
        <v>116.4</v>
      </c>
      <c r="O114" s="74">
        <f>IF(M114-N114=0,"-",(M114-N114)/N114*100)</f>
        <v>5.8419243986254266</v>
      </c>
      <c r="P114" s="504">
        <v>505.6</v>
      </c>
      <c r="Q114" s="513">
        <v>488.5</v>
      </c>
      <c r="R114" s="491">
        <f>IF(P114-Q114=0,"-",(P114-Q114)/Q114*100)</f>
        <v>3.5005117707267193</v>
      </c>
      <c r="S114" s="483">
        <f>IF(P114=0, " ",IF((M114+'[1]1TRI2003'!M114+'[1]2TRI2003 '!M114+'[1]3TRI2003  '!M114)=P114," ",(P114-(M114+'[1]1TRI2003'!M114+'[1]2TRI2003 '!M114+'[1]3TRI2003  '!M114))))</f>
        <v>1.6000000000000227</v>
      </c>
      <c r="T114" s="484">
        <f>IF(Q114=0, " ",IF((N114+'[1]1TRI2003'!N114+'[1]2TRI2003 '!N114+'[1]3TRI2003  '!N114)=Q114," ",(Q114-(N114+'[1]1TRI2003'!N114+'[1]2TRI2003 '!N114+'[1]3TRI2003  '!N114))))</f>
        <v>-1.5</v>
      </c>
    </row>
    <row r="115" spans="1:20" ht="12.75">
      <c r="A115" s="67" t="s">
        <v>23</v>
      </c>
      <c r="B115" s="68"/>
      <c r="C115" s="80"/>
      <c r="D115" s="117" t="s">
        <v>24</v>
      </c>
      <c r="E115" s="171">
        <v>23743</v>
      </c>
      <c r="F115" s="97">
        <v>22498</v>
      </c>
      <c r="G115" s="173">
        <v>23414</v>
      </c>
      <c r="H115" s="97">
        <v>22944</v>
      </c>
      <c r="I115" s="173">
        <v>20053</v>
      </c>
      <c r="J115" s="97">
        <v>19075</v>
      </c>
      <c r="K115" s="173">
        <v>20013</v>
      </c>
      <c r="L115" s="97">
        <v>19624</v>
      </c>
      <c r="M115" s="508">
        <v>42.4</v>
      </c>
      <c r="N115" s="488">
        <v>40.4</v>
      </c>
      <c r="O115" s="74">
        <f>IF(M115-N115=0,"-",(M115-N115)/N115*100)</f>
        <v>4.9504950495049505</v>
      </c>
      <c r="P115" s="504">
        <v>168</v>
      </c>
      <c r="Q115" s="513">
        <v>167.8</v>
      </c>
      <c r="R115" s="491">
        <f>IF(P115-Q115=0,"-",(P115-Q115)/Q115*100)</f>
        <v>0.11918951132299678</v>
      </c>
      <c r="S115" s="483">
        <f>IF(P115=0, " ",IF((M115+'[1]1TRI2003'!M115+'[1]2TRI2003 '!M115+'[1]3TRI2003  '!M115)=P115," ",(P115-(M115+'[1]1TRI2003'!M115+'[1]2TRI2003 '!M115+'[1]3TRI2003  '!M115))))</f>
        <v>-1.5999999999999943</v>
      </c>
      <c r="T115" s="484">
        <f>IF(Q115=0, " ",IF((N115+'[1]1TRI2003'!N115+'[1]2TRI2003 '!N115+'[1]3TRI2003  '!N115)=Q115," ",(Q115-(N115+'[1]1TRI2003'!N115+'[1]2TRI2003 '!N115+'[1]3TRI2003  '!N115))))</f>
        <v>1.4000000000000057</v>
      </c>
    </row>
    <row r="116" spans="1:20" ht="12.75">
      <c r="A116" s="78"/>
      <c r="B116" s="79" t="s">
        <v>25</v>
      </c>
      <c r="C116" s="80">
        <v>23.3</v>
      </c>
      <c r="D116" s="117" t="s">
        <v>26</v>
      </c>
      <c r="E116" s="171">
        <f t="shared" ref="E116:N116" si="16">E114+E115</f>
        <v>92675</v>
      </c>
      <c r="F116" s="97">
        <f t="shared" si="16"/>
        <v>87403</v>
      </c>
      <c r="G116" s="173">
        <f t="shared" si="16"/>
        <v>93881</v>
      </c>
      <c r="H116" s="97">
        <f t="shared" si="16"/>
        <v>91412</v>
      </c>
      <c r="I116" s="173">
        <f t="shared" si="16"/>
        <v>78270</v>
      </c>
      <c r="J116" s="97">
        <f t="shared" si="16"/>
        <v>74107</v>
      </c>
      <c r="K116" s="173">
        <f t="shared" si="16"/>
        <v>80243</v>
      </c>
      <c r="L116" s="97">
        <f t="shared" si="16"/>
        <v>78185</v>
      </c>
      <c r="M116" s="508">
        <f t="shared" si="16"/>
        <v>165.6</v>
      </c>
      <c r="N116" s="488">
        <f t="shared" si="16"/>
        <v>156.80000000000001</v>
      </c>
      <c r="O116" s="74">
        <f>IF(M116-N116=0,"-",(M116-N116)/N116*100)</f>
        <v>5.6122448979591724</v>
      </c>
      <c r="P116" s="504">
        <f>P114+P115</f>
        <v>673.6</v>
      </c>
      <c r="Q116" s="513">
        <f>Q114+Q115</f>
        <v>656.3</v>
      </c>
      <c r="R116" s="491">
        <f>IF(P116-Q116=0,"-",(P116-Q116)/Q116*100)</f>
        <v>2.6359896388846673</v>
      </c>
      <c r="S116" s="483" t="str">
        <f>IF(P116=0, " ",IF((M116+'[1]1TRI2003'!M116+'[1]2TRI2003 '!M116+'[1]3TRI2003  '!M116)=P116," ",(P116-(M116+'[1]1TRI2003'!M116+'[1]2TRI2003 '!M116+'[1]3TRI2003  '!M116))))</f>
        <v xml:space="preserve"> </v>
      </c>
      <c r="T116" s="484">
        <f>IF(Q116=0, " ",IF((N116+'[1]1TRI2003'!N116+'[1]2TRI2003 '!N116+'[1]3TRI2003  '!N116)=Q116," ",(Q116-(N116+'[1]1TRI2003'!N116+'[1]2TRI2003 '!N116+'[1]3TRI2003  '!N116))))</f>
        <v>-0.10000000000002274</v>
      </c>
    </row>
    <row r="117" spans="1:20" ht="12.75">
      <c r="A117" s="52"/>
      <c r="B117" s="9"/>
      <c r="C117" s="80"/>
      <c r="D117" s="53"/>
      <c r="E117" s="272"/>
      <c r="F117" s="113"/>
      <c r="G117" s="264"/>
      <c r="H117" s="113"/>
      <c r="I117" s="264"/>
      <c r="J117" s="113"/>
      <c r="K117" s="264"/>
      <c r="L117" s="113"/>
      <c r="M117" s="508"/>
      <c r="N117" s="488"/>
      <c r="O117" s="436"/>
      <c r="P117" s="506"/>
      <c r="Q117" s="513"/>
      <c r="R117" s="507"/>
      <c r="S117" s="483" t="str">
        <f>IF(P117=0, " ",IF((M117+'[1]1TRI2003'!M117+'[1]2TRI2003 '!M117+'[1]3TRI2003  '!M117)=P117," ",(P117-(M117+'[1]1TRI2003'!M117+'[1]2TRI2003 '!M117+'[1]3TRI2003  '!M117))))</f>
        <v xml:space="preserve"> </v>
      </c>
      <c r="T117" s="484" t="str">
        <f>IF(Q117=0, " ",IF((N117+'[1]1TRI2003'!N117+'[1]2TRI2003 '!N117+'[1]3TRI2003  '!N117)=Q117," ",(Q117-(N117+'[1]1TRI2003'!N117+'[1]2TRI2003 '!N117+'[1]3TRI2003  '!N117))))</f>
        <v xml:space="preserve"> </v>
      </c>
    </row>
    <row r="118" spans="1:20" ht="12.75">
      <c r="A118" s="67" t="s">
        <v>165</v>
      </c>
      <c r="B118" s="68"/>
      <c r="C118" s="101" t="s">
        <v>23</v>
      </c>
      <c r="D118" s="117" t="s">
        <v>20</v>
      </c>
      <c r="E118" s="171">
        <v>151013</v>
      </c>
      <c r="F118" s="97">
        <v>142915</v>
      </c>
      <c r="G118" s="173">
        <v>159642</v>
      </c>
      <c r="H118" s="97">
        <v>154752</v>
      </c>
      <c r="I118" s="173">
        <v>23279</v>
      </c>
      <c r="J118" s="97">
        <v>22494</v>
      </c>
      <c r="K118" s="173">
        <v>26220</v>
      </c>
      <c r="L118" s="97">
        <v>25633</v>
      </c>
      <c r="M118" s="508">
        <v>385.9</v>
      </c>
      <c r="N118" s="488">
        <v>371.3</v>
      </c>
      <c r="O118" s="74">
        <f>IF(M118-N118=0,"-",(M118-N118)/N118*100)</f>
        <v>3.9321303528144265</v>
      </c>
      <c r="P118" s="504">
        <v>1716.9</v>
      </c>
      <c r="Q118" s="513">
        <v>1678.5</v>
      </c>
      <c r="R118" s="425">
        <f>IF(P118-Q118=0,"-",(P118-Q118)/Q118*100)</f>
        <v>2.2877569258266361</v>
      </c>
      <c r="S118" s="483" t="str">
        <f>IF(P118=0, " ",IF((M118+'[1]1TRI2003'!M118+'[1]2TRI2003 '!M118+'[1]3TRI2003  '!M118)=P118," ",(P118-(M118+'[1]1TRI2003'!M118+'[1]2TRI2003 '!M118+'[1]3TRI2003  '!M118))))</f>
        <v xml:space="preserve"> </v>
      </c>
      <c r="T118" s="484">
        <f>IF(Q118=0, " ",IF((N118+'[1]1TRI2003'!N118+'[1]2TRI2003 '!N118+'[1]3TRI2003  '!N118)=Q118," ",(Q118-(N118+'[1]1TRI2003'!N118+'[1]2TRI2003 '!N118+'[1]3TRI2003  '!N118))))</f>
        <v>-9.9999999999909051E-2</v>
      </c>
    </row>
    <row r="119" spans="1:20" ht="12.75">
      <c r="A119" s="67" t="s">
        <v>166</v>
      </c>
      <c r="B119" s="68"/>
      <c r="C119" s="80"/>
      <c r="D119" s="117" t="s">
        <v>24</v>
      </c>
      <c r="E119" s="171">
        <v>52031</v>
      </c>
      <c r="F119" s="97">
        <v>49496</v>
      </c>
      <c r="G119" s="173">
        <v>52070</v>
      </c>
      <c r="H119" s="97">
        <v>50377</v>
      </c>
      <c r="I119" s="173">
        <v>9739</v>
      </c>
      <c r="J119" s="97">
        <v>9403</v>
      </c>
      <c r="K119" s="173">
        <v>9944</v>
      </c>
      <c r="L119" s="97">
        <v>9656</v>
      </c>
      <c r="M119" s="508">
        <v>160.69999999999999</v>
      </c>
      <c r="N119" s="488">
        <v>155.19999999999999</v>
      </c>
      <c r="O119" s="74">
        <f>IF(M119-N119=0,"-",(M119-N119)/N119*100)</f>
        <v>3.5438144329896915</v>
      </c>
      <c r="P119" s="504">
        <v>651.1</v>
      </c>
      <c r="Q119" s="513">
        <v>632.29999999999995</v>
      </c>
      <c r="R119" s="425">
        <f>IF(P119-Q119=0,"-",(P119-Q119)/Q119*100)</f>
        <v>2.9732721809267861</v>
      </c>
      <c r="S119" s="483" t="str">
        <f>IF(P119=0, " ",IF((M119+'[1]1TRI2003'!M119+'[1]2TRI2003 '!M119+'[1]3TRI2003  '!M119)=P119," ",(P119-(M119+'[1]1TRI2003'!M119+'[1]2TRI2003 '!M119+'[1]3TRI2003  '!M119))))</f>
        <v xml:space="preserve"> </v>
      </c>
      <c r="T119" s="484">
        <f>IF(Q119=0, " ",IF((N119+'[1]1TRI2003'!N119+'[1]2TRI2003 '!N119+'[1]3TRI2003  '!N119)=Q119," ",(Q119-(N119+'[1]1TRI2003'!N119+'[1]2TRI2003 '!N119+'[1]3TRI2003  '!N119))))</f>
        <v>-0.10000000000002274</v>
      </c>
    </row>
    <row r="120" spans="1:20" ht="12.75">
      <c r="A120" s="67" t="s">
        <v>167</v>
      </c>
      <c r="B120" s="79" t="s">
        <v>25</v>
      </c>
      <c r="C120" s="80">
        <v>180.3</v>
      </c>
      <c r="D120" s="117" t="s">
        <v>26</v>
      </c>
      <c r="E120" s="171">
        <f t="shared" ref="E120:N120" si="17">E118+E119</f>
        <v>203044</v>
      </c>
      <c r="F120" s="171">
        <f t="shared" si="17"/>
        <v>192411</v>
      </c>
      <c r="G120" s="171">
        <f t="shared" si="17"/>
        <v>211712</v>
      </c>
      <c r="H120" s="171">
        <f t="shared" si="17"/>
        <v>205129</v>
      </c>
      <c r="I120" s="171">
        <f t="shared" si="17"/>
        <v>33018</v>
      </c>
      <c r="J120" s="171">
        <f t="shared" si="17"/>
        <v>31897</v>
      </c>
      <c r="K120" s="171">
        <f t="shared" si="17"/>
        <v>36164</v>
      </c>
      <c r="L120" s="171">
        <f t="shared" si="17"/>
        <v>35289</v>
      </c>
      <c r="M120" s="508">
        <f t="shared" si="17"/>
        <v>546.59999999999991</v>
      </c>
      <c r="N120" s="508">
        <f t="shared" si="17"/>
        <v>526.5</v>
      </c>
      <c r="O120" s="74">
        <f>IF(M120-N120=0,"-",(M120-N120)/N120*100)</f>
        <v>3.8176638176638003</v>
      </c>
      <c r="P120" s="508">
        <f>P118+P119</f>
        <v>2368</v>
      </c>
      <c r="Q120" s="508">
        <f>Q118+Q119</f>
        <v>2310.8000000000002</v>
      </c>
      <c r="R120" s="425">
        <f>IF(P120-Q120=0,"-",(P120-Q120)/Q120*100)</f>
        <v>2.4753332179331755</v>
      </c>
      <c r="S120" s="483" t="str">
        <f>IF(P120=0, " ",IF((M120+'[1]1TRI2003'!M120+'[1]2TRI2003 '!M120+'[1]3TRI2003  '!M120)=P120," ",(P120-(M120+'[1]1TRI2003'!M120+'[1]2TRI2003 '!M120+'[1]3TRI2003  '!M120))))</f>
        <v xml:space="preserve"> </v>
      </c>
      <c r="T120" s="484">
        <f>IF(Q120=0, " ",IF((N120+'[1]1TRI2003'!N120+'[1]2TRI2003 '!N120+'[1]3TRI2003  '!N120)=Q120," ",(Q120-(N120+'[1]1TRI2003'!N120+'[1]2TRI2003 '!N120+'[1]3TRI2003  '!N120))))</f>
        <v>-0.1999999999998181</v>
      </c>
    </row>
    <row r="121" spans="1:20" ht="12.75">
      <c r="A121" s="52"/>
      <c r="B121" s="9"/>
      <c r="C121" s="80"/>
      <c r="D121" s="53"/>
      <c r="E121" s="272"/>
      <c r="F121" s="113"/>
      <c r="G121" s="264"/>
      <c r="H121" s="113"/>
      <c r="I121" s="264"/>
      <c r="J121" s="113"/>
      <c r="K121" s="264"/>
      <c r="L121" s="113"/>
      <c r="M121" s="508"/>
      <c r="N121" s="488"/>
      <c r="O121" s="436"/>
      <c r="P121" s="506"/>
      <c r="Q121" s="513"/>
      <c r="R121" s="507"/>
      <c r="S121" s="483" t="str">
        <f>IF(P121=0, " ",IF((M121+'[1]1TRI2003'!M121+'[1]2TRI2003 '!M121+'[1]3TRI2003  '!M121)=P121," ",(P121-(M121+'[1]1TRI2003'!M121+'[1]2TRI2003 '!M121+'[1]3TRI2003  '!M121))))</f>
        <v xml:space="preserve"> </v>
      </c>
      <c r="T121" s="484" t="str">
        <f>IF(Q121=0, " ",IF((N121+'[1]1TRI2003'!N121+'[1]2TRI2003 '!N121+'[1]3TRI2003  '!N121)=Q121," ",(Q121-(N121+'[1]1TRI2003'!N121+'[1]2TRI2003 '!N121+'[1]3TRI2003  '!N121))))</f>
        <v xml:space="preserve"> </v>
      </c>
    </row>
    <row r="122" spans="1:20" ht="12.75">
      <c r="A122" s="67" t="s">
        <v>96</v>
      </c>
      <c r="B122" s="68"/>
      <c r="C122" s="80"/>
      <c r="D122" s="117" t="s">
        <v>20</v>
      </c>
      <c r="E122" s="416">
        <v>43051</v>
      </c>
      <c r="F122" s="85">
        <v>40283</v>
      </c>
      <c r="G122" s="416">
        <v>42166</v>
      </c>
      <c r="H122" s="85">
        <v>40086</v>
      </c>
      <c r="I122" s="416">
        <v>16307</v>
      </c>
      <c r="J122" s="85">
        <v>15196</v>
      </c>
      <c r="K122" s="265">
        <v>16887</v>
      </c>
      <c r="L122" s="85">
        <v>15914</v>
      </c>
      <c r="M122" s="511">
        <v>123.3</v>
      </c>
      <c r="N122" s="509">
        <v>114.9</v>
      </c>
      <c r="O122" s="74">
        <v>7.3</v>
      </c>
      <c r="P122" s="510">
        <v>506.6</v>
      </c>
      <c r="Q122" s="514">
        <v>477.5</v>
      </c>
      <c r="R122" s="491">
        <v>6.1</v>
      </c>
      <c r="S122" s="483">
        <f>IF(P122=0, " ",IF((M122+'[1]1TRI2003'!M122+'[1]2TRI2003 '!M122+'[1]3TRI2003  '!M122)=P122," ",(P122-(M122+'[1]1TRI2003'!M122+'[1]2TRI2003 '!M122+'[1]3TRI2003  '!M122))))</f>
        <v>-9.9999999999965894E-2</v>
      </c>
      <c r="T122" s="484" t="str">
        <f>IF(Q122=0, " ",IF((N122+'[1]1TRI2003'!N122+'[1]2TRI2003 '!N122+'[1]3TRI2003  '!N122)=Q122," ",(Q122-(N122+'[1]1TRI2003'!N122+'[1]2TRI2003 '!N122+'[1]3TRI2003  '!N122))))</f>
        <v xml:space="preserve"> </v>
      </c>
    </row>
    <row r="123" spans="1:20" ht="12.75">
      <c r="A123" s="291" t="s">
        <v>168</v>
      </c>
      <c r="B123" s="68"/>
      <c r="C123" s="80"/>
      <c r="D123" s="117" t="s">
        <v>24</v>
      </c>
      <c r="E123" s="416">
        <v>10484</v>
      </c>
      <c r="F123" s="85">
        <v>9907</v>
      </c>
      <c r="G123" s="416">
        <v>10167</v>
      </c>
      <c r="H123" s="85">
        <v>9582</v>
      </c>
      <c r="I123" s="416">
        <v>3573</v>
      </c>
      <c r="J123" s="85">
        <v>3401</v>
      </c>
      <c r="K123" s="265">
        <v>3518</v>
      </c>
      <c r="L123" s="85">
        <v>3334</v>
      </c>
      <c r="M123" s="511">
        <v>27</v>
      </c>
      <c r="N123" s="509">
        <v>25.7</v>
      </c>
      <c r="O123" s="74">
        <v>5.0999999999999996</v>
      </c>
      <c r="P123" s="510">
        <v>105.5</v>
      </c>
      <c r="Q123" s="514">
        <v>100</v>
      </c>
      <c r="R123" s="491">
        <v>5.5</v>
      </c>
      <c r="S123" s="483" t="str">
        <f>IF(P123=0, " ",IF((M123+'[1]1TRI2003'!M123+'[1]2TRI2003 '!M123+'[1]3TRI2003  '!M123)=P123," ",(P123-(M123+'[1]1TRI2003'!M123+'[1]2TRI2003 '!M123+'[1]3TRI2003  '!M123))))</f>
        <v xml:space="preserve"> </v>
      </c>
      <c r="T123" s="484" t="str">
        <f>IF(Q123=0, " ",IF((N123+'[1]1TRI2003'!N123+'[1]2TRI2003 '!N123+'[1]3TRI2003  '!N123)=Q123," ",(Q123-(N123+'[1]1TRI2003'!N123+'[1]2TRI2003 '!N123+'[1]3TRI2003  '!N123))))</f>
        <v xml:space="preserve"> </v>
      </c>
    </row>
    <row r="124" spans="1:20" ht="12.75">
      <c r="A124" s="67"/>
      <c r="B124" s="79" t="s">
        <v>25</v>
      </c>
      <c r="C124" s="80">
        <v>82.2</v>
      </c>
      <c r="D124" s="117" t="s">
        <v>26</v>
      </c>
      <c r="E124" s="416">
        <v>53535</v>
      </c>
      <c r="F124" s="85">
        <v>50190</v>
      </c>
      <c r="G124" s="416">
        <v>52333</v>
      </c>
      <c r="H124" s="85">
        <v>49668</v>
      </c>
      <c r="I124" s="416">
        <v>19880</v>
      </c>
      <c r="J124" s="85">
        <v>18597</v>
      </c>
      <c r="K124" s="265">
        <v>20405</v>
      </c>
      <c r="L124" s="85">
        <v>19248</v>
      </c>
      <c r="M124" s="511">
        <v>150.30000000000001</v>
      </c>
      <c r="N124" s="510">
        <v>140.6</v>
      </c>
      <c r="O124" s="74">
        <v>6.9</v>
      </c>
      <c r="P124" s="510">
        <v>612.1</v>
      </c>
      <c r="Q124" s="514">
        <v>577.5</v>
      </c>
      <c r="R124" s="491">
        <v>6</v>
      </c>
      <c r="S124" s="483">
        <f>IF(P124=0, " ",IF((M124+'[1]1TRI2003'!M124+'[1]2TRI2003 '!M124+'[1]3TRI2003  '!M124)=P124," ",(P124-(M124+'[1]1TRI2003'!M124+'[1]2TRI2003 '!M124+'[1]3TRI2003  '!M124))))</f>
        <v>-0.10000000000002274</v>
      </c>
      <c r="T124" s="484" t="str">
        <f>IF(Q124=0, " ",IF((N124+'[1]1TRI2003'!N124+'[1]2TRI2003 '!N124+'[1]3TRI2003  '!N124)=Q124," ",(Q124-(N124+'[1]1TRI2003'!N124+'[1]2TRI2003 '!N124+'[1]3TRI2003  '!N124))))</f>
        <v xml:space="preserve"> </v>
      </c>
    </row>
    <row r="125" spans="1:20" ht="12.75">
      <c r="A125" s="52"/>
      <c r="B125" s="9"/>
      <c r="C125" s="80"/>
      <c r="D125" s="53"/>
      <c r="E125" s="416"/>
      <c r="F125" s="85"/>
      <c r="G125" s="416"/>
      <c r="H125" s="85"/>
      <c r="I125" s="416"/>
      <c r="J125" s="85"/>
      <c r="K125" s="265"/>
      <c r="L125" s="85"/>
      <c r="M125" s="511"/>
      <c r="N125" s="509"/>
      <c r="O125" s="436"/>
      <c r="P125" s="510"/>
      <c r="Q125" s="514"/>
      <c r="R125" s="507"/>
      <c r="S125" s="483" t="str">
        <f>IF(P125=0, " ",IF((M125+'[1]1TRI2003'!M125+'[1]2TRI2003 '!M125+'[1]3TRI2003  '!M125)=P125," ",(P125-(M125+'[1]1TRI2003'!M125+'[1]2TRI2003 '!M125+'[1]3TRI2003  '!M125))))</f>
        <v xml:space="preserve"> </v>
      </c>
      <c r="T125" s="484" t="str">
        <f>IF(Q125=0, " ",IF((N125+'[1]1TRI2003'!N125+'[1]2TRI2003 '!N125+'[1]3TRI2003  '!N125)=Q125," ",(Q125-(N125+'[1]1TRI2003'!N125+'[1]2TRI2003 '!N125+'[1]3TRI2003  '!N125))))</f>
        <v xml:space="preserve"> </v>
      </c>
    </row>
    <row r="126" spans="1:20" ht="12.75">
      <c r="A126" s="67" t="s">
        <v>98</v>
      </c>
      <c r="B126" s="68"/>
      <c r="C126" s="80"/>
      <c r="D126" s="117" t="s">
        <v>20</v>
      </c>
      <c r="E126" s="416">
        <v>19431</v>
      </c>
      <c r="F126" s="85">
        <v>18145</v>
      </c>
      <c r="G126" s="416">
        <v>23422</v>
      </c>
      <c r="H126" s="85">
        <v>22339</v>
      </c>
      <c r="I126" s="416">
        <v>8437</v>
      </c>
      <c r="J126" s="85">
        <v>7865</v>
      </c>
      <c r="K126" s="265">
        <v>12144</v>
      </c>
      <c r="L126" s="85">
        <v>11751</v>
      </c>
      <c r="M126" s="511">
        <v>78.599999999999994</v>
      </c>
      <c r="N126" s="509">
        <v>73.2</v>
      </c>
      <c r="O126" s="74">
        <v>7.4</v>
      </c>
      <c r="P126" s="510">
        <v>448.6</v>
      </c>
      <c r="Q126" s="514">
        <v>434.1</v>
      </c>
      <c r="R126" s="491">
        <v>3.3</v>
      </c>
      <c r="S126" s="483" t="str">
        <f>IF(P126=0, " ",IF((M126+'[1]1TRI2003'!M126+'[1]2TRI2003 '!M126+'[1]3TRI2003  '!M126)=P126," ",(P126-(M126+'[1]1TRI2003'!M126+'[1]2TRI2003 '!M126+'[1]3TRI2003  '!M126))))</f>
        <v xml:space="preserve"> </v>
      </c>
      <c r="T126" s="484" t="str">
        <f>IF(Q126=0, " ",IF((N126+'[1]1TRI2003'!N126+'[1]2TRI2003 '!N126+'[1]3TRI2003  '!N126)=Q126," ",(Q126-(N126+'[1]1TRI2003'!N126+'[1]2TRI2003 '!N126+'[1]3TRI2003  '!N126))))</f>
        <v xml:space="preserve"> </v>
      </c>
    </row>
    <row r="127" spans="1:20" ht="12.75">
      <c r="A127" s="52"/>
      <c r="B127" s="9"/>
      <c r="C127" s="80"/>
      <c r="D127" s="117" t="s">
        <v>24</v>
      </c>
      <c r="E127" s="416">
        <v>8726</v>
      </c>
      <c r="F127" s="85">
        <v>8056</v>
      </c>
      <c r="G127" s="416">
        <v>9031</v>
      </c>
      <c r="H127" s="85">
        <v>8577</v>
      </c>
      <c r="I127" s="416">
        <v>5794</v>
      </c>
      <c r="J127" s="85">
        <v>5317</v>
      </c>
      <c r="K127" s="265">
        <v>6134</v>
      </c>
      <c r="L127" s="85">
        <v>5853</v>
      </c>
      <c r="M127" s="511">
        <v>53.9</v>
      </c>
      <c r="N127" s="509">
        <v>49.5</v>
      </c>
      <c r="O127" s="74">
        <v>8.9</v>
      </c>
      <c r="P127" s="510">
        <v>226.6</v>
      </c>
      <c r="Q127" s="514">
        <v>216.2</v>
      </c>
      <c r="R127" s="491">
        <v>4.8</v>
      </c>
      <c r="S127" s="483">
        <f>IF(P127=0, " ",IF((M127+'[1]1TRI2003'!M127+'[1]2TRI2003 '!M127+'[1]3TRI2003  '!M127)=P127," ",(P127-(M127+'[1]1TRI2003'!M127+'[1]2TRI2003 '!M127+'[1]3TRI2003  '!M127))))</f>
        <v>9.9999999999994316E-2</v>
      </c>
      <c r="T127" s="484" t="str">
        <f>IF(Q127=0, " ",IF((N127+'[1]1TRI2003'!N127+'[1]2TRI2003 '!N127+'[1]3TRI2003  '!N127)=Q127," ",(Q127-(N127+'[1]1TRI2003'!N127+'[1]2TRI2003 '!N127+'[1]3TRI2003  '!N127))))</f>
        <v xml:space="preserve"> </v>
      </c>
    </row>
    <row r="128" spans="1:20" ht="12.75">
      <c r="A128" s="67"/>
      <c r="B128" s="79" t="s">
        <v>25</v>
      </c>
      <c r="C128" s="80">
        <v>101.2</v>
      </c>
      <c r="D128" s="117" t="s">
        <v>26</v>
      </c>
      <c r="E128" s="416">
        <v>28157</v>
      </c>
      <c r="F128" s="85">
        <v>26201</v>
      </c>
      <c r="G128" s="416">
        <v>32453</v>
      </c>
      <c r="H128" s="85">
        <v>30916</v>
      </c>
      <c r="I128" s="416">
        <v>14231</v>
      </c>
      <c r="J128" s="85">
        <v>13182</v>
      </c>
      <c r="K128" s="265">
        <v>18278</v>
      </c>
      <c r="L128" s="85">
        <v>17604</v>
      </c>
      <c r="M128" s="511">
        <v>132.5</v>
      </c>
      <c r="N128" s="510">
        <v>122.7</v>
      </c>
      <c r="O128" s="74">
        <v>8</v>
      </c>
      <c r="P128" s="510">
        <v>675.2</v>
      </c>
      <c r="Q128" s="514">
        <v>650.29999999999995</v>
      </c>
      <c r="R128" s="491">
        <v>3.8</v>
      </c>
      <c r="S128" s="483">
        <f>IF(P128=0, " ",IF((M128+'[1]1TRI2003'!M128+'[1]2TRI2003 '!M128+'[1]3TRI2003  '!M128)=P128," ",(P128-(M128+'[1]1TRI2003'!M128+'[1]2TRI2003 '!M128+'[1]3TRI2003  '!M128))))</f>
        <v>0.10000000000013642</v>
      </c>
      <c r="T128" s="484" t="str">
        <f>IF(Q128=0, " ",IF((N128+'[1]1TRI2003'!N128+'[1]2TRI2003 '!N128+'[1]3TRI2003  '!N128)=Q128," ",(Q128-(N128+'[1]1TRI2003'!N128+'[1]2TRI2003 '!N128+'[1]3TRI2003  '!N128))))</f>
        <v xml:space="preserve"> </v>
      </c>
    </row>
    <row r="129" spans="1:20" ht="12.75">
      <c r="A129" s="52"/>
      <c r="B129" s="9"/>
      <c r="C129" s="80"/>
      <c r="D129" s="53"/>
      <c r="E129" s="272"/>
      <c r="F129" s="113"/>
      <c r="G129" s="264"/>
      <c r="H129" s="113"/>
      <c r="I129" s="264"/>
      <c r="J129" s="113"/>
      <c r="K129" s="264"/>
      <c r="L129" s="113"/>
      <c r="M129" s="508"/>
      <c r="N129" s="488"/>
      <c r="O129" s="436"/>
      <c r="P129" s="506"/>
      <c r="Q129" s="513"/>
      <c r="R129" s="507"/>
      <c r="S129" s="483" t="str">
        <f>IF(P129=0, " ",IF((M129+'[1]1TRI2003'!M129+'[1]2TRI2003 '!M129+'[1]3TRI2003  '!M129)=P129," ",(P129-(M129+'[1]1TRI2003'!M129+'[1]2TRI2003 '!M129+'[1]3TRI2003  '!M129))))</f>
        <v xml:space="preserve"> </v>
      </c>
      <c r="T129" s="484" t="str">
        <f>IF(Q129=0, " ",IF((N129+'[1]1TRI2003'!N129+'[1]2TRI2003 '!N129+'[1]3TRI2003  '!N129)=Q129," ",(Q129-(N129+'[1]1TRI2003'!N129+'[1]2TRI2003 '!N129+'[1]3TRI2003  '!N129))))</f>
        <v xml:space="preserve"> </v>
      </c>
    </row>
    <row r="130" spans="1:20" ht="12.75">
      <c r="A130" s="67" t="s">
        <v>100</v>
      </c>
      <c r="B130" s="68"/>
      <c r="C130" s="101" t="s">
        <v>23</v>
      </c>
      <c r="D130" s="117" t="s">
        <v>20</v>
      </c>
      <c r="E130" s="171">
        <v>67641</v>
      </c>
      <c r="F130" s="97">
        <v>65022</v>
      </c>
      <c r="G130" s="173">
        <v>68263</v>
      </c>
      <c r="H130" s="97">
        <v>65201</v>
      </c>
      <c r="I130" s="173">
        <v>21503</v>
      </c>
      <c r="J130" s="97">
        <v>20631</v>
      </c>
      <c r="K130" s="173">
        <v>22587</v>
      </c>
      <c r="L130" s="97">
        <v>21676</v>
      </c>
      <c r="M130" s="508">
        <v>325.7</v>
      </c>
      <c r="N130" s="488">
        <v>312.5</v>
      </c>
      <c r="O130" s="74">
        <f>IF(M130-N130=0,"-",(M130-N130)/N130*100)</f>
        <v>4.2239999999999966</v>
      </c>
      <c r="P130" s="504">
        <v>1357.2</v>
      </c>
      <c r="Q130" s="513">
        <v>1302.5</v>
      </c>
      <c r="R130" s="491">
        <f>IF(P130-Q130=0,"-",(P130-Q130)/Q130*100)</f>
        <v>4.1996161228406947</v>
      </c>
      <c r="S130" s="483">
        <f>IF(P130=0, " ",IF((M130+'[1]1TRI2003'!M130+'[1]2TRI2003 '!M130+'[1]3TRI2003  '!M130)=P130," ",(P130-(M130+'[1]1TRI2003'!M130+'[1]2TRI2003 '!M130+'[1]3TRI2003  '!M130))))</f>
        <v>-9.9999999999909051E-2</v>
      </c>
      <c r="T130" s="484">
        <f>IF(Q130=0, " ",IF((N130+'[1]1TRI2003'!N130+'[1]2TRI2003 '!N130+'[1]3TRI2003  '!N130)=Q130," ",(Q130-(N130+'[1]1TRI2003'!N130+'[1]2TRI2003 '!N130+'[1]3TRI2003  '!N130))))</f>
        <v>3.4000000000000909</v>
      </c>
    </row>
    <row r="131" spans="1:20" ht="12.75">
      <c r="A131" s="52"/>
      <c r="B131" s="9"/>
      <c r="C131" s="80"/>
      <c r="D131" s="117" t="s">
        <v>24</v>
      </c>
      <c r="E131" s="171">
        <v>27066</v>
      </c>
      <c r="F131" s="97">
        <v>26070</v>
      </c>
      <c r="G131" s="173">
        <v>26527</v>
      </c>
      <c r="H131" s="97">
        <v>25700</v>
      </c>
      <c r="I131" s="173">
        <v>11175</v>
      </c>
      <c r="J131" s="97">
        <v>10834</v>
      </c>
      <c r="K131" s="173">
        <v>10995</v>
      </c>
      <c r="L131" s="97">
        <v>10858</v>
      </c>
      <c r="M131" s="508">
        <v>169.3</v>
      </c>
      <c r="N131" s="488">
        <v>164.1</v>
      </c>
      <c r="O131" s="74">
        <f>IF(M131-N131=0,"-",(M131-N131)/N131*100)</f>
        <v>3.1687995124923929</v>
      </c>
      <c r="P131" s="504">
        <v>660.7</v>
      </c>
      <c r="Q131" s="513">
        <v>652.4</v>
      </c>
      <c r="R131" s="491">
        <f>IF(P131-Q131=0,"-",(P131-Q131)/Q131*100)</f>
        <v>1.2722256284488149</v>
      </c>
      <c r="S131" s="483">
        <f>IF(P131=0, " ",IF((M131+'[1]1TRI2003'!M131+'[1]2TRI2003 '!M131+'[1]3TRI2003  '!M131)=P131," ",(P131-(M131+'[1]1TRI2003'!M131+'[1]2TRI2003 '!M131+'[1]3TRI2003  '!M131))))</f>
        <v>-9.9999999999909051E-2</v>
      </c>
      <c r="T131" s="484">
        <f>IF(Q131=0, " ",IF((N131+'[1]1TRI2003'!N131+'[1]2TRI2003 '!N131+'[1]3TRI2003  '!N131)=Q131," ",(Q131-(N131+'[1]1TRI2003'!N131+'[1]2TRI2003 '!N131+'[1]3TRI2003  '!N131))))</f>
        <v>1.3999999999999773</v>
      </c>
    </row>
    <row r="132" spans="1:20" ht="12.75">
      <c r="A132" s="78"/>
      <c r="B132" s="79" t="s">
        <v>25</v>
      </c>
      <c r="C132" s="80">
        <v>164.9</v>
      </c>
      <c r="D132" s="117" t="s">
        <v>26</v>
      </c>
      <c r="E132" s="171">
        <f t="shared" ref="E132:N132" si="18">E130+E131</f>
        <v>94707</v>
      </c>
      <c r="F132" s="97">
        <f t="shared" si="18"/>
        <v>91092</v>
      </c>
      <c r="G132" s="173">
        <f t="shared" si="18"/>
        <v>94790</v>
      </c>
      <c r="H132" s="97">
        <f t="shared" si="18"/>
        <v>90901</v>
      </c>
      <c r="I132" s="173">
        <f t="shared" si="18"/>
        <v>32678</v>
      </c>
      <c r="J132" s="97">
        <f t="shared" si="18"/>
        <v>31465</v>
      </c>
      <c r="K132" s="173">
        <f t="shared" si="18"/>
        <v>33582</v>
      </c>
      <c r="L132" s="97">
        <f t="shared" si="18"/>
        <v>32534</v>
      </c>
      <c r="M132" s="508">
        <f t="shared" si="18"/>
        <v>495</v>
      </c>
      <c r="N132" s="488">
        <f t="shared" si="18"/>
        <v>476.6</v>
      </c>
      <c r="O132" s="74">
        <f>IF(M132-N132=0,"-",(M132-N132)/N132*100)</f>
        <v>3.860679815358786</v>
      </c>
      <c r="P132" s="504">
        <f>P130+P131</f>
        <v>2017.9</v>
      </c>
      <c r="Q132" s="513">
        <f>Q130+Q131</f>
        <v>1954.9</v>
      </c>
      <c r="R132" s="491">
        <f>IF(P132-Q132=0,"-",(P132-Q132)/Q132*100)</f>
        <v>3.2226712363803776</v>
      </c>
      <c r="S132" s="483">
        <f>IF(P132=0, " ",IF((M132+'[1]1TRI2003'!M132+'[1]2TRI2003 '!M132+'[1]3TRI2003  '!M132)=P132," ",(P132-(M132+'[1]1TRI2003'!M132+'[1]2TRI2003 '!M132+'[1]3TRI2003  '!M132))))</f>
        <v>-0.1999999999998181</v>
      </c>
      <c r="T132" s="484">
        <f>IF(Q132=0, " ",IF((N132+'[1]1TRI2003'!N132+'[1]2TRI2003 '!N132+'[1]3TRI2003  '!N132)=Q132," ",(Q132-(N132+'[1]1TRI2003'!N132+'[1]2TRI2003 '!N132+'[1]3TRI2003  '!N132))))</f>
        <v>4.8000000000001819</v>
      </c>
    </row>
    <row r="133" spans="1:20" ht="12.75">
      <c r="A133" s="52"/>
      <c r="B133" s="9"/>
      <c r="C133" s="80"/>
      <c r="D133" s="53"/>
      <c r="E133" s="272"/>
      <c r="F133" s="113"/>
      <c r="G133" s="264"/>
      <c r="H133" s="113"/>
      <c r="I133" s="264"/>
      <c r="J133" s="113"/>
      <c r="K133" s="264"/>
      <c r="L133" s="113"/>
      <c r="M133" s="508"/>
      <c r="N133" s="488"/>
      <c r="O133" s="436"/>
      <c r="P133" s="506"/>
      <c r="Q133" s="513"/>
      <c r="R133" s="507"/>
      <c r="S133" s="483" t="str">
        <f>IF(P133=0, " ",IF((M133+'[1]1TRI2003'!M133+'[1]2TRI2003 '!M133+'[1]3TRI2003  '!M133)=P133," ",(P133-(M133+'[1]1TRI2003'!M133+'[1]2TRI2003 '!M133+'[1]3TRI2003  '!M133))))</f>
        <v xml:space="preserve"> </v>
      </c>
      <c r="T133" s="484" t="str">
        <f>IF(Q133=0, " ",IF((N133+'[1]1TRI2003'!N133+'[1]2TRI2003 '!N133+'[1]3TRI2003  '!N133)=Q133," ",(Q133-(N133+'[1]1TRI2003'!N133+'[1]2TRI2003 '!N133+'[1]3TRI2003  '!N133))))</f>
        <v xml:space="preserve"> </v>
      </c>
    </row>
    <row r="134" spans="1:20" ht="12.75">
      <c r="A134" s="67" t="s">
        <v>233</v>
      </c>
      <c r="B134" s="68"/>
      <c r="C134" s="101" t="s">
        <v>23</v>
      </c>
      <c r="D134" s="117" t="s">
        <v>20</v>
      </c>
      <c r="E134" s="173">
        <v>42477</v>
      </c>
      <c r="F134" s="97">
        <v>40659</v>
      </c>
      <c r="G134" s="173">
        <v>42830</v>
      </c>
      <c r="H134" s="97">
        <v>41617</v>
      </c>
      <c r="I134" s="173">
        <v>19082</v>
      </c>
      <c r="J134" s="97">
        <v>19881</v>
      </c>
      <c r="K134" s="173">
        <v>20362</v>
      </c>
      <c r="L134" s="97">
        <v>20272</v>
      </c>
      <c r="M134" s="508">
        <v>131.69999999999999</v>
      </c>
      <c r="N134" s="488">
        <v>131.69999999999999</v>
      </c>
      <c r="O134" s="74" t="str">
        <f>IF(M134-N134=0,"-",(M134-N134)/N134*100)</f>
        <v>-</v>
      </c>
      <c r="P134" s="504">
        <v>557.4</v>
      </c>
      <c r="Q134" s="513">
        <v>554.9</v>
      </c>
      <c r="R134" s="491">
        <f>IF(P134-Q134=0,"-",(P134-Q134)/Q134*100)</f>
        <v>0.45053162732023788</v>
      </c>
      <c r="S134" s="483" t="str">
        <f>IF(P134=0, " ",IF((M134+'[1]1TRI2003'!M134+'[1]2TRI2003 '!M134+'[1]3TRI2003  '!M134)=P134," ",(P134-(M134+'[1]1TRI2003'!M134+'[1]2TRI2003 '!M134+'[1]3TRI2003  '!M134))))</f>
        <v xml:space="preserve"> </v>
      </c>
      <c r="T134" s="484" t="str">
        <f>IF(Q134=0, " ",IF((N134+'[1]1TRI2003'!N134+'[1]2TRI2003 '!N134+'[1]3TRI2003  '!N134)=Q134," ",(Q134-(N134+'[1]1TRI2003'!N134+'[1]2TRI2003 '!N134+'[1]3TRI2003  '!N134))))</f>
        <v xml:space="preserve"> </v>
      </c>
    </row>
    <row r="135" spans="1:20" ht="12.75">
      <c r="A135" s="67" t="s">
        <v>102</v>
      </c>
      <c r="B135" s="68" t="s">
        <v>23</v>
      </c>
      <c r="C135" s="80"/>
      <c r="D135" s="117" t="s">
        <v>24</v>
      </c>
      <c r="E135" s="173">
        <v>17513</v>
      </c>
      <c r="F135" s="97">
        <v>16646</v>
      </c>
      <c r="G135" s="173">
        <v>17169</v>
      </c>
      <c r="H135" s="97">
        <v>16211</v>
      </c>
      <c r="I135" s="173">
        <v>10664</v>
      </c>
      <c r="J135" s="97">
        <v>10512</v>
      </c>
      <c r="K135" s="173">
        <v>10596</v>
      </c>
      <c r="L135" s="97">
        <v>10232</v>
      </c>
      <c r="M135" s="508">
        <v>73.7</v>
      </c>
      <c r="N135" s="488">
        <v>72.5</v>
      </c>
      <c r="O135" s="74">
        <f>IF(M135-N135=0,"-",(M135-N135)/N135*100)</f>
        <v>1.6551724137931072</v>
      </c>
      <c r="P135" s="504">
        <v>290</v>
      </c>
      <c r="Q135" s="513">
        <v>280</v>
      </c>
      <c r="R135" s="491">
        <f>IF(P135-Q135=0,"-",(P135-Q135)/Q135*100)</f>
        <v>3.5714285714285712</v>
      </c>
      <c r="S135" s="483">
        <f>IF(P135=0, " ",IF((M135+'[1]1TRI2003'!M135+'[1]2TRI2003 '!M135+'[1]3TRI2003  '!M135)=P135," ",(P135-(M135+'[1]1TRI2003'!M135+'[1]2TRI2003 '!M135+'[1]3TRI2003  '!M135))))</f>
        <v>-0.10000000000002274</v>
      </c>
      <c r="T135" s="484" t="str">
        <f>IF(Q135=0, " ",IF((N135+'[1]1TRI2003'!N135+'[1]2TRI2003 '!N135+'[1]3TRI2003  '!N135)=Q135," ",(Q135-(N135+'[1]1TRI2003'!N135+'[1]2TRI2003 '!N135+'[1]3TRI2003  '!N135))))</f>
        <v xml:space="preserve"> </v>
      </c>
    </row>
    <row r="136" spans="1:20" ht="12.75">
      <c r="A136" s="78"/>
      <c r="B136" s="79" t="s">
        <v>25</v>
      </c>
      <c r="C136" s="80">
        <v>88.6</v>
      </c>
      <c r="D136" s="117" t="s">
        <v>26</v>
      </c>
      <c r="E136" s="173">
        <f t="shared" ref="E136:N136" si="19">E134+E135</f>
        <v>59990</v>
      </c>
      <c r="F136" s="97">
        <f t="shared" si="19"/>
        <v>57305</v>
      </c>
      <c r="G136" s="173">
        <f t="shared" si="19"/>
        <v>59999</v>
      </c>
      <c r="H136" s="97">
        <f t="shared" si="19"/>
        <v>57828</v>
      </c>
      <c r="I136" s="173">
        <f t="shared" si="19"/>
        <v>29746</v>
      </c>
      <c r="J136" s="97">
        <f t="shared" si="19"/>
        <v>30393</v>
      </c>
      <c r="K136" s="173">
        <f t="shared" si="19"/>
        <v>30958</v>
      </c>
      <c r="L136" s="97">
        <f t="shared" si="19"/>
        <v>30504</v>
      </c>
      <c r="M136" s="508">
        <f t="shared" si="19"/>
        <v>205.39999999999998</v>
      </c>
      <c r="N136" s="488">
        <f t="shared" si="19"/>
        <v>204.2</v>
      </c>
      <c r="O136" s="74">
        <f>IF(M136-N136=0,"-",(M136-N136)/N136*100)</f>
        <v>0.58765915768853505</v>
      </c>
      <c r="P136" s="504">
        <f>P134+P135</f>
        <v>847.4</v>
      </c>
      <c r="Q136" s="513">
        <f>Q134+Q135</f>
        <v>834.9</v>
      </c>
      <c r="R136" s="491">
        <f>IF(P136-Q136=0,"-",(P136-Q136)/Q136*100)</f>
        <v>1.4971852916516948</v>
      </c>
      <c r="S136" s="483">
        <f>IF(P136=0, " ",IF((M136+'[1]1TRI2003'!M136+'[1]2TRI2003 '!M136+'[1]3TRI2003  '!M136)=P136," ",(P136-(M136+'[1]1TRI2003'!M136+'[1]2TRI2003 '!M136+'[1]3TRI2003  '!M136))))</f>
        <v>-0.10000000000002274</v>
      </c>
      <c r="T136" s="484" t="str">
        <f>IF(Q136=0, " ",IF((N136+'[1]1TRI2003'!N136+'[1]2TRI2003 '!N136+'[1]3TRI2003  '!N136)=Q136," ",(Q136-(N136+'[1]1TRI2003'!N136+'[1]2TRI2003 '!N136+'[1]3TRI2003  '!N136))))</f>
        <v xml:space="preserve"> </v>
      </c>
    </row>
    <row r="137" spans="1:20" ht="12.75">
      <c r="A137" s="52"/>
      <c r="B137" s="9"/>
      <c r="C137" s="80"/>
      <c r="D137" s="53"/>
      <c r="E137" s="272"/>
      <c r="F137" s="113"/>
      <c r="G137" s="264"/>
      <c r="H137" s="113"/>
      <c r="I137" s="264"/>
      <c r="J137" s="113"/>
      <c r="K137" s="264"/>
      <c r="L137" s="113"/>
      <c r="M137" s="508"/>
      <c r="N137" s="488"/>
      <c r="O137" s="436"/>
      <c r="P137" s="506"/>
      <c r="Q137" s="513"/>
      <c r="R137" s="507"/>
      <c r="S137" s="483" t="str">
        <f>IF(P137=0, " ",IF((M137+'[1]1TRI2003'!M137+'[1]2TRI2003 '!M137+'[1]3TRI2003  '!M137)=P137," ",(P137-(M137+'[1]1TRI2003'!M137+'[1]2TRI2003 '!M137+'[1]3TRI2003  '!M137))))</f>
        <v xml:space="preserve"> </v>
      </c>
      <c r="T137" s="484" t="str">
        <f>IF(Q137=0, " ",IF((N137+'[1]1TRI2003'!N137+'[1]2TRI2003 '!N137+'[1]3TRI2003  '!N137)=Q137," ",(Q137-(N137+'[1]1TRI2003'!N137+'[1]2TRI2003 '!N137+'[1]3TRI2003  '!N137))))</f>
        <v xml:space="preserve"> </v>
      </c>
    </row>
    <row r="138" spans="1:20" ht="12.75">
      <c r="A138" s="67" t="s">
        <v>105</v>
      </c>
      <c r="B138" s="68"/>
      <c r="C138" s="101" t="s">
        <v>23</v>
      </c>
      <c r="D138" s="117" t="s">
        <v>20</v>
      </c>
      <c r="E138" s="171">
        <v>50240</v>
      </c>
      <c r="F138" s="97">
        <v>48391</v>
      </c>
      <c r="G138" s="173">
        <v>61756</v>
      </c>
      <c r="H138" s="97">
        <v>59175</v>
      </c>
      <c r="I138" s="173">
        <v>18933</v>
      </c>
      <c r="J138" s="97">
        <v>18703</v>
      </c>
      <c r="K138" s="173">
        <v>24132</v>
      </c>
      <c r="L138" s="97">
        <v>23651</v>
      </c>
      <c r="M138" s="508">
        <v>197.3</v>
      </c>
      <c r="N138" s="488">
        <v>194.9</v>
      </c>
      <c r="O138" s="74">
        <f>IF(M138-N138=0,"-",(M138-N138)/N138*100)</f>
        <v>1.2314007183170887</v>
      </c>
      <c r="P138" s="504">
        <v>998</v>
      </c>
      <c r="Q138" s="513">
        <v>978.1</v>
      </c>
      <c r="R138" s="491">
        <f>IF(P138-Q138=0,"-",(P138-Q138)/Q138*100)</f>
        <v>2.0345567937838642</v>
      </c>
      <c r="S138" s="483">
        <f>IF(P138=0, " ",IF((M138+'[1]1TRI2003'!M138+'[1]2TRI2003 '!M138+'[1]3TRI2003  '!M138)=P138," ",(P138-(M138+'[1]1TRI2003'!M138+'[1]2TRI2003 '!M138+'[1]3TRI2003  '!M138))))</f>
        <v>9.9999999999909051E-2</v>
      </c>
      <c r="T138" s="484" t="str">
        <f>IF(Q138=0, " ",IF((N138+'[1]1TRI2003'!N138+'[1]2TRI2003 '!N138+'[1]3TRI2003  '!N138)=Q138," ",(Q138-(N138+'[1]1TRI2003'!N138+'[1]2TRI2003 '!N138+'[1]3TRI2003  '!N138))))</f>
        <v xml:space="preserve"> </v>
      </c>
    </row>
    <row r="139" spans="1:20" ht="12.75">
      <c r="A139" s="52"/>
      <c r="B139" s="9"/>
      <c r="C139" s="80"/>
      <c r="D139" s="117" t="s">
        <v>24</v>
      </c>
      <c r="E139" s="171">
        <v>11395</v>
      </c>
      <c r="F139" s="97">
        <v>10827</v>
      </c>
      <c r="G139" s="173">
        <v>12032</v>
      </c>
      <c r="H139" s="97">
        <v>11394</v>
      </c>
      <c r="I139" s="173">
        <v>6333</v>
      </c>
      <c r="J139" s="97">
        <v>6040</v>
      </c>
      <c r="K139" s="173">
        <v>6579</v>
      </c>
      <c r="L139" s="97">
        <v>6277</v>
      </c>
      <c r="M139" s="508">
        <v>66.099999999999994</v>
      </c>
      <c r="N139" s="488">
        <v>63</v>
      </c>
      <c r="O139" s="74">
        <f>IF(M139-N139=0,"-",(M139-N139)/N139*100)</f>
        <v>4.9206349206349111</v>
      </c>
      <c r="P139" s="504">
        <v>272</v>
      </c>
      <c r="Q139" s="513">
        <v>259.60000000000002</v>
      </c>
      <c r="R139" s="491">
        <f>IF(P139-Q139=0,"-",(P139-Q139)/Q139*100)</f>
        <v>4.77657935285053</v>
      </c>
      <c r="S139" s="483">
        <f>IF(P139=0, " ",IF((M139+'[1]1TRI2003'!M139+'[1]2TRI2003 '!M139+'[1]3TRI2003  '!M139)=P139," ",(P139-(M139+'[1]1TRI2003'!M139+'[1]2TRI2003 '!M139+'[1]3TRI2003  '!M139))))</f>
        <v>-0.19999999999998863</v>
      </c>
      <c r="T139" s="484">
        <f>IF(Q139=0, " ",IF((N139+'[1]1TRI2003'!N139+'[1]2TRI2003 '!N139+'[1]3TRI2003  '!N139)=Q139," ",(Q139-(N139+'[1]1TRI2003'!N139+'[1]2TRI2003 '!N139+'[1]3TRI2003  '!N139))))</f>
        <v>0.10000000000002274</v>
      </c>
    </row>
    <row r="140" spans="1:20" ht="12.75">
      <c r="A140" s="78"/>
      <c r="B140" s="79" t="s">
        <v>25</v>
      </c>
      <c r="C140" s="80">
        <v>113.3</v>
      </c>
      <c r="D140" s="117" t="s">
        <v>26</v>
      </c>
      <c r="E140" s="171">
        <f t="shared" ref="E140:N140" si="20">E138+E139</f>
        <v>61635</v>
      </c>
      <c r="F140" s="97">
        <f t="shared" si="20"/>
        <v>59218</v>
      </c>
      <c r="G140" s="173">
        <f t="shared" si="20"/>
        <v>73788</v>
      </c>
      <c r="H140" s="97">
        <f t="shared" si="20"/>
        <v>70569</v>
      </c>
      <c r="I140" s="173">
        <f t="shared" si="20"/>
        <v>25266</v>
      </c>
      <c r="J140" s="97">
        <f t="shared" si="20"/>
        <v>24743</v>
      </c>
      <c r="K140" s="173">
        <f t="shared" si="20"/>
        <v>30711</v>
      </c>
      <c r="L140" s="97">
        <f t="shared" si="20"/>
        <v>29928</v>
      </c>
      <c r="M140" s="508">
        <f t="shared" si="20"/>
        <v>263.39999999999998</v>
      </c>
      <c r="N140" s="488">
        <f t="shared" si="20"/>
        <v>257.89999999999998</v>
      </c>
      <c r="O140" s="74">
        <f>IF(M140-N140=0,"-",(M140-N140)/N140*100)</f>
        <v>2.1326095385808452</v>
      </c>
      <c r="P140" s="504">
        <f>P138+P139</f>
        <v>1270</v>
      </c>
      <c r="Q140" s="513">
        <f>Q138+Q139</f>
        <v>1237.7</v>
      </c>
      <c r="R140" s="491">
        <f>IF(P140-Q140=0,"-",(P140-Q140)/Q140*100)</f>
        <v>2.6096792437585807</v>
      </c>
      <c r="S140" s="483">
        <f>IF(P140=0, " ",IF((M140+'[1]1TRI2003'!M140+'[1]2TRI2003 '!M140+'[1]3TRI2003  '!M140)=P140," ",(P140-(M140+'[1]1TRI2003'!M140+'[1]2TRI2003 '!M140+'[1]3TRI2003  '!M140))))</f>
        <v>-9.9999999999909051E-2</v>
      </c>
      <c r="T140" s="484">
        <f>IF(Q140=0, " ",IF((N140+'[1]1TRI2003'!N140+'[1]2TRI2003 '!N140+'[1]3TRI2003  '!N140)=Q140," ",(Q140-(N140+'[1]1TRI2003'!N140+'[1]2TRI2003 '!N140+'[1]3TRI2003  '!N140))))</f>
        <v>0.10000000000013642</v>
      </c>
    </row>
    <row r="141" spans="1:20" ht="12.75">
      <c r="A141" s="52"/>
      <c r="B141" s="9"/>
      <c r="C141" s="80"/>
      <c r="D141" s="53"/>
      <c r="E141" s="272"/>
      <c r="F141" s="113"/>
      <c r="G141" s="264"/>
      <c r="H141" s="113"/>
      <c r="I141" s="264"/>
      <c r="J141" s="113"/>
      <c r="K141" s="264"/>
      <c r="L141" s="113"/>
      <c r="M141" s="508"/>
      <c r="N141" s="488"/>
      <c r="O141" s="436"/>
      <c r="P141" s="506"/>
      <c r="Q141" s="513"/>
      <c r="R141" s="507"/>
      <c r="S141" s="483" t="str">
        <f>IF(P141=0, " ",IF((M141+'[1]1TRI2003'!M141+'[1]2TRI2003 '!M141+'[1]3TRI2003  '!M141)=P141," ",(P141-(M141+'[1]1TRI2003'!M141+'[1]2TRI2003 '!M141+'[1]3TRI2003  '!M141))))</f>
        <v xml:space="preserve"> </v>
      </c>
      <c r="T141" s="484" t="str">
        <f>IF(Q141=0, " ",IF((N141+'[1]1TRI2003'!N141+'[1]2TRI2003 '!N141+'[1]3TRI2003  '!N141)=Q141," ",(Q141-(N141+'[1]1TRI2003'!N141+'[1]2TRI2003 '!N141+'[1]3TRI2003  '!N141))))</f>
        <v xml:space="preserve"> </v>
      </c>
    </row>
    <row r="142" spans="1:20" ht="12.75">
      <c r="A142" s="67" t="s">
        <v>170</v>
      </c>
      <c r="B142" s="68"/>
      <c r="C142" s="80"/>
      <c r="D142" s="117" t="s">
        <v>20</v>
      </c>
      <c r="E142" s="416">
        <v>107123</v>
      </c>
      <c r="F142" s="85">
        <v>106908</v>
      </c>
      <c r="G142" s="416">
        <v>122353</v>
      </c>
      <c r="H142" s="85">
        <v>119054</v>
      </c>
      <c r="I142" s="416">
        <v>37633</v>
      </c>
      <c r="J142" s="85">
        <v>37579</v>
      </c>
      <c r="K142" s="265">
        <v>45007</v>
      </c>
      <c r="L142" s="85">
        <v>43754</v>
      </c>
      <c r="M142" s="511">
        <v>157.5</v>
      </c>
      <c r="N142" s="509">
        <v>157.30000000000001</v>
      </c>
      <c r="O142" s="74">
        <v>0.1</v>
      </c>
      <c r="P142" s="510">
        <v>747.5</v>
      </c>
      <c r="Q142" s="514">
        <v>726.6</v>
      </c>
      <c r="R142" s="491">
        <v>2.9</v>
      </c>
      <c r="S142" s="483" t="str">
        <f>IF(P142=0, " ",IF((M142+'[1]1TRI2003'!M142+'[1]2TRI2003 '!M142+'[1]3TRI2003  '!M142)=P142," ",(P142-(M142+'[1]1TRI2003'!M142+'[1]2TRI2003 '!M142+'[1]3TRI2003  '!M142))))</f>
        <v xml:space="preserve"> </v>
      </c>
      <c r="T142" s="484" t="str">
        <f>IF(Q142=0, " ",IF((N142+'[1]1TRI2003'!N142+'[1]2TRI2003 '!N142+'[1]3TRI2003  '!N142)=Q142," ",(Q142-(N142+'[1]1TRI2003'!N142+'[1]2TRI2003 '!N142+'[1]3TRI2003  '!N142))))</f>
        <v xml:space="preserve"> </v>
      </c>
    </row>
    <row r="143" spans="1:20" ht="12.75">
      <c r="A143" s="52"/>
      <c r="B143" s="9"/>
      <c r="C143" s="80"/>
      <c r="D143" s="117" t="s">
        <v>24</v>
      </c>
      <c r="E143" s="416">
        <v>23321</v>
      </c>
      <c r="F143" s="85">
        <v>22419</v>
      </c>
      <c r="G143" s="416">
        <v>23561</v>
      </c>
      <c r="H143" s="85">
        <v>22674</v>
      </c>
      <c r="I143" s="416">
        <v>9240</v>
      </c>
      <c r="J143" s="85">
        <v>8881</v>
      </c>
      <c r="K143" s="265">
        <v>9414</v>
      </c>
      <c r="L143" s="85">
        <v>9112</v>
      </c>
      <c r="M143" s="511">
        <v>38.700000000000003</v>
      </c>
      <c r="N143" s="509">
        <v>37.200000000000003</v>
      </c>
      <c r="O143" s="74">
        <v>4</v>
      </c>
      <c r="P143" s="510">
        <v>156.30000000000001</v>
      </c>
      <c r="Q143" s="514">
        <v>151.30000000000001</v>
      </c>
      <c r="R143" s="491">
        <v>3.3</v>
      </c>
      <c r="S143" s="483">
        <f>IF(P143=0, " ",IF((M143+'[1]1TRI2003'!M143+'[1]2TRI2003 '!M143+'[1]3TRI2003  '!M143)=P143," ",(P143-(M143+'[1]1TRI2003'!M143+'[1]2TRI2003 '!M143+'[1]3TRI2003  '!M143))))</f>
        <v>-9.9999999999994316E-2</v>
      </c>
      <c r="T143" s="484">
        <f>IF(Q143=0, " ",IF((N143+'[1]1TRI2003'!N143+'[1]2TRI2003 '!N143+'[1]3TRI2003  '!N143)=Q143," ",(Q143-(N143+'[1]1TRI2003'!N143+'[1]2TRI2003 '!N143+'[1]3TRI2003  '!N143))))</f>
        <v>-9.9999999999965894E-2</v>
      </c>
    </row>
    <row r="144" spans="1:20" ht="12.75">
      <c r="A144" s="67"/>
      <c r="B144" s="79" t="s">
        <v>25</v>
      </c>
      <c r="C144" s="80">
        <v>45.5</v>
      </c>
      <c r="D144" s="117" t="s">
        <v>26</v>
      </c>
      <c r="E144" s="416">
        <v>130444</v>
      </c>
      <c r="F144" s="85">
        <v>129327</v>
      </c>
      <c r="G144" s="416">
        <v>145914</v>
      </c>
      <c r="H144" s="85">
        <v>141728</v>
      </c>
      <c r="I144" s="416">
        <v>46873</v>
      </c>
      <c r="J144" s="85">
        <v>46460</v>
      </c>
      <c r="K144" s="265">
        <v>54421</v>
      </c>
      <c r="L144" s="85">
        <v>52866</v>
      </c>
      <c r="M144" s="511">
        <v>196.2</v>
      </c>
      <c r="N144" s="510">
        <v>194.5</v>
      </c>
      <c r="O144" s="74">
        <v>0.9</v>
      </c>
      <c r="P144" s="510">
        <v>903.8</v>
      </c>
      <c r="Q144" s="514">
        <v>877.9</v>
      </c>
      <c r="R144" s="491">
        <v>2.9</v>
      </c>
      <c r="S144" s="483">
        <f>IF(P144=0, " ",IF((M144+'[1]1TRI2003'!M144+'[1]2TRI2003 '!M144+'[1]3TRI2003  '!M144)=P144," ",(P144-(M144+'[1]1TRI2003'!M144+'[1]2TRI2003 '!M144+'[1]3TRI2003  '!M144))))</f>
        <v>-0.10000000000013642</v>
      </c>
      <c r="T144" s="484">
        <f>IF(Q144=0, " ",IF((N144+'[1]1TRI2003'!N144+'[1]2TRI2003 '!N144+'[1]3TRI2003  '!N144)=Q144," ",(Q144-(N144+'[1]1TRI2003'!N144+'[1]2TRI2003 '!N144+'[1]3TRI2003  '!N144))))</f>
        <v>-0.10000000000002274</v>
      </c>
    </row>
    <row r="145" spans="1:20" ht="12.75">
      <c r="A145" s="52"/>
      <c r="B145" s="9"/>
      <c r="C145" s="80"/>
      <c r="D145" s="53"/>
      <c r="E145" s="416"/>
      <c r="F145" s="85"/>
      <c r="G145" s="416"/>
      <c r="H145" s="85"/>
      <c r="I145" s="416"/>
      <c r="J145" s="85"/>
      <c r="K145" s="265"/>
      <c r="L145" s="85"/>
      <c r="M145" s="511"/>
      <c r="N145" s="509"/>
      <c r="O145" s="436"/>
      <c r="P145" s="510"/>
      <c r="Q145" s="514"/>
      <c r="R145" s="507"/>
      <c r="S145" s="483" t="str">
        <f>IF(P145=0, " ",IF((M145+'[1]1TRI2003'!M145+'[1]2TRI2003 '!M145+'[1]3TRI2003  '!M145)=P145," ",(P145-(M145+'[1]1TRI2003'!M145+'[1]2TRI2003 '!M145+'[1]3TRI2003  '!M145))))</f>
        <v xml:space="preserve"> </v>
      </c>
      <c r="T145" s="484" t="str">
        <f>IF(Q145=0, " ",IF((N145+'[1]1TRI2003'!N145+'[1]2TRI2003 '!N145+'[1]3TRI2003  '!N145)=Q145," ",(Q145-(N145+'[1]1TRI2003'!N145+'[1]2TRI2003 '!N145+'[1]3TRI2003  '!N145))))</f>
        <v xml:space="preserve"> </v>
      </c>
    </row>
    <row r="146" spans="1:20" ht="12.75">
      <c r="A146" s="67" t="s">
        <v>108</v>
      </c>
      <c r="B146" s="68"/>
      <c r="C146" s="80"/>
      <c r="D146" s="117" t="s">
        <v>20</v>
      </c>
      <c r="E146" s="416">
        <v>82192</v>
      </c>
      <c r="F146" s="85">
        <v>82153</v>
      </c>
      <c r="G146" s="416">
        <v>86763</v>
      </c>
      <c r="H146" s="85">
        <v>85420</v>
      </c>
      <c r="I146" s="416">
        <v>38997</v>
      </c>
      <c r="J146" s="85">
        <v>38886</v>
      </c>
      <c r="K146" s="265">
        <v>43589</v>
      </c>
      <c r="L146" s="85">
        <v>42686</v>
      </c>
      <c r="M146" s="511">
        <v>174.7</v>
      </c>
      <c r="N146" s="509">
        <v>174.2</v>
      </c>
      <c r="O146" s="74">
        <v>0.3</v>
      </c>
      <c r="P146" s="510">
        <v>774.8</v>
      </c>
      <c r="Q146" s="514">
        <v>758.8</v>
      </c>
      <c r="R146" s="491">
        <v>2.1</v>
      </c>
      <c r="S146" s="483" t="str">
        <f>IF(P146=0, " ",IF((M146+'[1]1TRI2003'!M146+'[1]2TRI2003 '!M146+'[1]3TRI2003  '!M146)=P146," ",(P146-(M146+'[1]1TRI2003'!M146+'[1]2TRI2003 '!M146+'[1]3TRI2003  '!M146))))</f>
        <v xml:space="preserve"> </v>
      </c>
      <c r="T146" s="484" t="str">
        <f>IF(Q146=0, " ",IF((N146+'[1]1TRI2003'!N146+'[1]2TRI2003 '!N146+'[1]3TRI2003  '!N146)=Q146," ",(Q146-(N146+'[1]1TRI2003'!N146+'[1]2TRI2003 '!N146+'[1]3TRI2003  '!N146))))</f>
        <v xml:space="preserve"> </v>
      </c>
    </row>
    <row r="147" spans="1:20" ht="12.75">
      <c r="A147" s="52"/>
      <c r="B147" s="9"/>
      <c r="C147" s="80"/>
      <c r="D147" s="117" t="s">
        <v>24</v>
      </c>
      <c r="E147" s="416">
        <v>14214</v>
      </c>
      <c r="F147" s="85">
        <v>13819</v>
      </c>
      <c r="G147" s="416">
        <v>14359</v>
      </c>
      <c r="H147" s="85">
        <v>14010</v>
      </c>
      <c r="I147" s="416">
        <v>8120</v>
      </c>
      <c r="J147" s="85">
        <v>7921</v>
      </c>
      <c r="K147" s="265">
        <v>8309</v>
      </c>
      <c r="L147" s="85">
        <v>8084</v>
      </c>
      <c r="M147" s="511">
        <v>36.4</v>
      </c>
      <c r="N147" s="509">
        <v>35.5</v>
      </c>
      <c r="O147" s="74">
        <v>2.5</v>
      </c>
      <c r="P147" s="510">
        <v>147.69999999999999</v>
      </c>
      <c r="Q147" s="514">
        <v>143.69999999999999</v>
      </c>
      <c r="R147" s="491">
        <v>2.8</v>
      </c>
      <c r="S147" s="483" t="str">
        <f>IF(P147=0, " ",IF((M147+'[1]1TRI2003'!M147+'[1]2TRI2003 '!M147+'[1]3TRI2003  '!M147)=P147," ",(P147-(M147+'[1]1TRI2003'!M147+'[1]2TRI2003 '!M147+'[1]3TRI2003  '!M147))))</f>
        <v xml:space="preserve"> </v>
      </c>
      <c r="T147" s="484" t="str">
        <f>IF(Q147=0, " ",IF((N147+'[1]1TRI2003'!N147+'[1]2TRI2003 '!N147+'[1]3TRI2003  '!N147)=Q147," ",(Q147-(N147+'[1]1TRI2003'!N147+'[1]2TRI2003 '!N147+'[1]3TRI2003  '!N147))))</f>
        <v xml:space="preserve"> </v>
      </c>
    </row>
    <row r="148" spans="1:20" ht="12.75">
      <c r="A148" s="67"/>
      <c r="B148" s="79" t="s">
        <v>25</v>
      </c>
      <c r="C148" s="80">
        <v>48.7</v>
      </c>
      <c r="D148" s="117" t="s">
        <v>26</v>
      </c>
      <c r="E148" s="416">
        <v>96406</v>
      </c>
      <c r="F148" s="85">
        <v>95972</v>
      </c>
      <c r="G148" s="416">
        <v>101122</v>
      </c>
      <c r="H148" s="85">
        <v>99430</v>
      </c>
      <c r="I148" s="416">
        <v>47117</v>
      </c>
      <c r="J148" s="85">
        <v>46807</v>
      </c>
      <c r="K148" s="265">
        <v>51898</v>
      </c>
      <c r="L148" s="85">
        <v>50770</v>
      </c>
      <c r="M148" s="511">
        <v>211.1</v>
      </c>
      <c r="N148" s="510">
        <v>209.7</v>
      </c>
      <c r="O148" s="74">
        <v>0.7</v>
      </c>
      <c r="P148" s="510">
        <v>922.5</v>
      </c>
      <c r="Q148" s="514">
        <v>902.5</v>
      </c>
      <c r="R148" s="491">
        <v>2.2000000000000002</v>
      </c>
      <c r="S148" s="483" t="str">
        <f>IF(P148=0, " ",IF((M148+'[1]1TRI2003'!M148+'[1]2TRI2003 '!M148+'[1]3TRI2003  '!M148)=P148," ",(P148-(M148+'[1]1TRI2003'!M148+'[1]2TRI2003 '!M148+'[1]3TRI2003  '!M148))))</f>
        <v xml:space="preserve"> </v>
      </c>
      <c r="T148" s="484" t="str">
        <f>IF(Q148=0, " ",IF((N148+'[1]1TRI2003'!N148+'[1]2TRI2003 '!N148+'[1]3TRI2003  '!N148)=Q148," ",(Q148-(N148+'[1]1TRI2003'!N148+'[1]2TRI2003 '!N148+'[1]3TRI2003  '!N148))))</f>
        <v xml:space="preserve"> </v>
      </c>
    </row>
    <row r="149" spans="1:20" ht="12.75">
      <c r="A149" s="52"/>
      <c r="B149" s="9"/>
      <c r="C149" s="80"/>
      <c r="D149" s="53"/>
      <c r="E149" s="272"/>
      <c r="F149" s="113"/>
      <c r="G149" s="264"/>
      <c r="H149" s="113"/>
      <c r="I149" s="264"/>
      <c r="J149" s="113"/>
      <c r="K149" s="264"/>
      <c r="L149" s="113"/>
      <c r="M149" s="508"/>
      <c r="N149" s="488"/>
      <c r="O149" s="436"/>
      <c r="P149" s="506"/>
      <c r="Q149" s="513"/>
      <c r="R149" s="507"/>
      <c r="S149" s="483" t="str">
        <f>IF(P149=0, " ",IF((M149+'[1]1TRI2003'!M149+'[1]2TRI2003 '!M149+'[1]3TRI2003  '!M149)=P149," ",(P149-(M149+'[1]1TRI2003'!M149+'[1]2TRI2003 '!M149+'[1]3TRI2003  '!M149))))</f>
        <v xml:space="preserve"> </v>
      </c>
      <c r="T149" s="484" t="str">
        <f>IF(Q149=0, " ",IF((N149+'[1]1TRI2003'!N149+'[1]2TRI2003 '!N149+'[1]3TRI2003  '!N149)=Q149," ",(Q149-(N149+'[1]1TRI2003'!N149+'[1]2TRI2003 '!N149+'[1]3TRI2003  '!N149))))</f>
        <v xml:space="preserve"> </v>
      </c>
    </row>
    <row r="150" spans="1:20" ht="12.75">
      <c r="A150" s="67" t="s">
        <v>109</v>
      </c>
      <c r="B150" s="68"/>
      <c r="C150" s="80"/>
      <c r="D150" s="117" t="s">
        <v>20</v>
      </c>
      <c r="E150" s="171">
        <v>77745</v>
      </c>
      <c r="F150" s="97">
        <v>75822</v>
      </c>
      <c r="G150" s="173">
        <v>91125</v>
      </c>
      <c r="H150" s="97">
        <v>87756</v>
      </c>
      <c r="I150" s="173">
        <v>23568</v>
      </c>
      <c r="J150" s="97">
        <v>23110</v>
      </c>
      <c r="K150" s="173">
        <v>27833</v>
      </c>
      <c r="L150" s="97">
        <v>26990</v>
      </c>
      <c r="M150" s="508">
        <v>289.2</v>
      </c>
      <c r="N150" s="488">
        <v>283.60000000000002</v>
      </c>
      <c r="O150" s="74">
        <f>IF(M150-N150=0,"-",(M150-N150)/N150*100)</f>
        <v>1.9746121297602135</v>
      </c>
      <c r="P150" s="504">
        <v>1355.2</v>
      </c>
      <c r="Q150" s="513">
        <v>1314.1</v>
      </c>
      <c r="R150" s="491">
        <f>IF(P150-Q150=0,"-",(P150-Q150)/Q150*100)</f>
        <v>3.1276158587626619</v>
      </c>
      <c r="S150" s="483" t="str">
        <f>IF(P150=0, " ",IF((M150+'[1]1TRI2003'!M150+'[1]2TRI2003 '!M150+'[1]3TRI2003  '!M150)=P150," ",(P150-(M150+'[1]1TRI2003'!M150+'[1]2TRI2003 '!M150+'[1]3TRI2003  '!M150))))</f>
        <v xml:space="preserve"> </v>
      </c>
      <c r="T150" s="484" t="str">
        <f>IF(Q150=0, " ",IF((N150+'[1]1TRI2003'!N150+'[1]2TRI2003 '!N150+'[1]3TRI2003  '!N150)=Q150," ",(Q150-(N150+'[1]1TRI2003'!N150+'[1]2TRI2003 '!N150+'[1]3TRI2003  '!N150))))</f>
        <v xml:space="preserve"> </v>
      </c>
    </row>
    <row r="151" spans="1:20" ht="12.75">
      <c r="A151" s="67" t="s">
        <v>202</v>
      </c>
      <c r="B151" s="68"/>
      <c r="C151" s="80"/>
      <c r="D151" s="117" t="s">
        <v>24</v>
      </c>
      <c r="E151" s="171">
        <v>20360</v>
      </c>
      <c r="F151" s="97">
        <v>20115</v>
      </c>
      <c r="G151" s="173">
        <v>21238</v>
      </c>
      <c r="H151" s="97">
        <v>20710</v>
      </c>
      <c r="I151" s="173">
        <v>7487</v>
      </c>
      <c r="J151" s="97">
        <v>7456</v>
      </c>
      <c r="K151" s="173">
        <v>7826</v>
      </c>
      <c r="L151" s="97">
        <v>7685</v>
      </c>
      <c r="M151" s="508">
        <v>91.9</v>
      </c>
      <c r="N151" s="488">
        <v>91.5</v>
      </c>
      <c r="O151" s="74">
        <f>IF(M151-N151=0,"-",(M151-N151)/N151*100)</f>
        <v>0.43715846994536145</v>
      </c>
      <c r="P151" s="504">
        <v>381.1</v>
      </c>
      <c r="Q151" s="513">
        <v>374.2</v>
      </c>
      <c r="R151" s="491">
        <f>IF(P151-Q151=0,"-",(P151-Q151)/Q151*100)</f>
        <v>1.8439337252806078</v>
      </c>
      <c r="S151" s="483" t="str">
        <f>IF(P151=0, " ",IF((M151+'[1]1TRI2003'!M151+'[1]2TRI2003 '!M151+'[1]3TRI2003  '!M151)=P151," ",(P151-(M151+'[1]1TRI2003'!M151+'[1]2TRI2003 '!M151+'[1]3TRI2003  '!M151))))</f>
        <v xml:space="preserve"> </v>
      </c>
      <c r="T151" s="484">
        <f>IF(Q151=0, " ",IF((N151+'[1]1TRI2003'!N151+'[1]2TRI2003 '!N151+'[1]3TRI2003  '!N151)=Q151," ",(Q151-(N151+'[1]1TRI2003'!N151+'[1]2TRI2003 '!N151+'[1]3TRI2003  '!N151))))</f>
        <v>0.10000000000002274</v>
      </c>
    </row>
    <row r="152" spans="1:20" ht="12.75">
      <c r="A152" s="78"/>
      <c r="B152" s="79" t="s">
        <v>25</v>
      </c>
      <c r="C152" s="80">
        <v>133.4</v>
      </c>
      <c r="D152" s="117" t="s">
        <v>26</v>
      </c>
      <c r="E152" s="171">
        <f t="shared" ref="E152:N152" si="21">E150+E151</f>
        <v>98105</v>
      </c>
      <c r="F152" s="97">
        <f t="shared" si="21"/>
        <v>95937</v>
      </c>
      <c r="G152" s="173">
        <f t="shared" si="21"/>
        <v>112363</v>
      </c>
      <c r="H152" s="97">
        <f t="shared" si="21"/>
        <v>108466</v>
      </c>
      <c r="I152" s="173">
        <f t="shared" si="21"/>
        <v>31055</v>
      </c>
      <c r="J152" s="97">
        <f t="shared" si="21"/>
        <v>30566</v>
      </c>
      <c r="K152" s="173">
        <f t="shared" si="21"/>
        <v>35659</v>
      </c>
      <c r="L152" s="97">
        <f t="shared" si="21"/>
        <v>34675</v>
      </c>
      <c r="M152" s="508">
        <f t="shared" si="21"/>
        <v>381.1</v>
      </c>
      <c r="N152" s="488">
        <f t="shared" si="21"/>
        <v>375.1</v>
      </c>
      <c r="O152" s="74">
        <f>IF(M152-N152=0,"-",(M152-N152)/N152*100)</f>
        <v>1.5995734470807783</v>
      </c>
      <c r="P152" s="504">
        <f>P150+P151</f>
        <v>1736.3000000000002</v>
      </c>
      <c r="Q152" s="513">
        <f>Q150+Q151</f>
        <v>1688.3</v>
      </c>
      <c r="R152" s="491">
        <f>IF(P152-Q152=0,"-",(P152-Q152)/Q152*100)</f>
        <v>2.8430966060534404</v>
      </c>
      <c r="S152" s="483" t="str">
        <f>IF(P152=0, " ",IF((M152+'[1]1TRI2003'!M152+'[1]2TRI2003 '!M152+'[1]3TRI2003  '!M152)=P152," ",(P152-(M152+'[1]1TRI2003'!M152+'[1]2TRI2003 '!M152+'[1]3TRI2003  '!M152))))</f>
        <v xml:space="preserve"> </v>
      </c>
      <c r="T152" s="484">
        <f>IF(Q152=0, " ",IF((N152+'[1]1TRI2003'!N152+'[1]2TRI2003 '!N152+'[1]3TRI2003  '!N152)=Q152," ",(Q152-(N152+'[1]1TRI2003'!N152+'[1]2TRI2003 '!N152+'[1]3TRI2003  '!N152))))</f>
        <v>9.9999999999909051E-2</v>
      </c>
    </row>
    <row r="153" spans="1:20" ht="12.75">
      <c r="A153" s="52"/>
      <c r="B153" s="9"/>
      <c r="C153" s="80"/>
      <c r="D153" s="53"/>
      <c r="E153" s="272"/>
      <c r="F153" s="113"/>
      <c r="G153" s="264"/>
      <c r="H153" s="113"/>
      <c r="I153" s="264"/>
      <c r="J153" s="113"/>
      <c r="K153" s="264"/>
      <c r="L153" s="113"/>
      <c r="M153" s="508"/>
      <c r="N153" s="488"/>
      <c r="O153" s="436"/>
      <c r="P153" s="506"/>
      <c r="Q153" s="513"/>
      <c r="R153" s="507"/>
      <c r="S153" s="483" t="str">
        <f>IF(P153=0, " ",IF((M153+'[1]1TRI2003'!M153+'[1]2TRI2003 '!M153+'[1]3TRI2003  '!M153)=P153," ",(P153-(M153+'[1]1TRI2003'!M153+'[1]2TRI2003 '!M153+'[1]3TRI2003  '!M153))))</f>
        <v xml:space="preserve"> </v>
      </c>
      <c r="T153" s="484" t="str">
        <f>IF(Q153=0, " ",IF((N153+'[1]1TRI2003'!N153+'[1]2TRI2003 '!N153+'[1]3TRI2003  '!N153)=Q153," ",(Q153-(N153+'[1]1TRI2003'!N153+'[1]2TRI2003 '!N153+'[1]3TRI2003  '!N153))))</f>
        <v xml:space="preserve"> </v>
      </c>
    </row>
    <row r="154" spans="1:20" ht="12.75">
      <c r="A154" s="67" t="s">
        <v>111</v>
      </c>
      <c r="B154" s="68"/>
      <c r="C154" s="80"/>
      <c r="D154" s="117" t="s">
        <v>20</v>
      </c>
      <c r="E154" s="171">
        <v>10096</v>
      </c>
      <c r="F154" s="97">
        <v>9933</v>
      </c>
      <c r="G154" s="173">
        <v>15494</v>
      </c>
      <c r="H154" s="97">
        <v>14949</v>
      </c>
      <c r="I154" s="173">
        <v>9302</v>
      </c>
      <c r="J154" s="97">
        <v>9179</v>
      </c>
      <c r="K154" s="173">
        <v>14293</v>
      </c>
      <c r="L154" s="97">
        <v>13815</v>
      </c>
      <c r="M154" s="508">
        <v>31.3</v>
      </c>
      <c r="N154" s="488">
        <v>30.9</v>
      </c>
      <c r="O154" s="74">
        <f>IF(M154-N154=0,"-",(M154-N154)/N154*100)</f>
        <v>1.2944983818770297</v>
      </c>
      <c r="P154" s="504">
        <v>190.9</v>
      </c>
      <c r="Q154" s="513">
        <v>184.5</v>
      </c>
      <c r="R154" s="491">
        <f>IF(P154-Q154=0,"-",(P154-Q154)/Q154*100)</f>
        <v>3.4688346883468864</v>
      </c>
      <c r="S154" s="483" t="str">
        <f>IF(P154=0, " ",IF((M154+'[1]1TRI2003'!M154+'[1]2TRI2003 '!M154+'[1]3TRI2003  '!M154)=P154," ",(P154-(M154+'[1]1TRI2003'!M154+'[1]2TRI2003 '!M154+'[1]3TRI2003  '!M154))))</f>
        <v xml:space="preserve"> </v>
      </c>
      <c r="T154" s="484" t="str">
        <f>IF(Q154=0, " ",IF((N154+'[1]1TRI2003'!N154+'[1]2TRI2003 '!N154+'[1]3TRI2003  '!N154)=Q154," ",(Q154-(N154+'[1]1TRI2003'!N154+'[1]2TRI2003 '!N154+'[1]3TRI2003  '!N154))))</f>
        <v xml:space="preserve"> </v>
      </c>
    </row>
    <row r="155" spans="1:20" ht="12.75">
      <c r="A155" s="67" t="s">
        <v>180</v>
      </c>
      <c r="B155" s="68"/>
      <c r="C155" s="80"/>
      <c r="D155" s="117" t="s">
        <v>24</v>
      </c>
      <c r="E155" s="171">
        <v>3390</v>
      </c>
      <c r="F155" s="97">
        <v>3543</v>
      </c>
      <c r="G155" s="173">
        <v>3938</v>
      </c>
      <c r="H155" s="97">
        <v>4165</v>
      </c>
      <c r="I155" s="173">
        <v>3098</v>
      </c>
      <c r="J155" s="97">
        <v>3277</v>
      </c>
      <c r="K155" s="173">
        <v>3601</v>
      </c>
      <c r="L155" s="97">
        <v>3832</v>
      </c>
      <c r="M155" s="508">
        <v>10.4</v>
      </c>
      <c r="N155" s="488">
        <v>11</v>
      </c>
      <c r="O155" s="74">
        <f>IF(M155-N155=0,"-",(M155-N155)/N155*100)</f>
        <v>-5.4545454545454515</v>
      </c>
      <c r="P155" s="504">
        <v>48.1</v>
      </c>
      <c r="Q155" s="513">
        <v>51.2</v>
      </c>
      <c r="R155" s="491">
        <f>IF(P155-Q155=0,"-",(P155-Q155)/Q155*100)</f>
        <v>-6.0546875000000027</v>
      </c>
      <c r="S155" s="483" t="str">
        <f>IF(P155=0, " ",IF((M155+'[1]1TRI2003'!M155+'[1]2TRI2003 '!M155+'[1]3TRI2003  '!M155)=P155," ",(P155-(M155+'[1]1TRI2003'!M155+'[1]2TRI2003 '!M155+'[1]3TRI2003  '!M155))))</f>
        <v xml:space="preserve"> </v>
      </c>
      <c r="T155" s="484" t="str">
        <f>IF(Q155=0, " ",IF((N155+'[1]1TRI2003'!N155+'[1]2TRI2003 '!N155+'[1]3TRI2003  '!N155)=Q155," ",(Q155-(N155+'[1]1TRI2003'!N155+'[1]2TRI2003 '!N155+'[1]3TRI2003  '!N155))))</f>
        <v xml:space="preserve"> </v>
      </c>
    </row>
    <row r="156" spans="1:20" ht="12.75">
      <c r="A156" s="78"/>
      <c r="B156" s="79" t="s">
        <v>25</v>
      </c>
      <c r="C156" s="80">
        <v>36.6</v>
      </c>
      <c r="D156" s="117" t="s">
        <v>26</v>
      </c>
      <c r="E156" s="171">
        <f t="shared" ref="E156:N156" si="22">E154+E155</f>
        <v>13486</v>
      </c>
      <c r="F156" s="97">
        <f t="shared" si="22"/>
        <v>13476</v>
      </c>
      <c r="G156" s="173">
        <f t="shared" si="22"/>
        <v>19432</v>
      </c>
      <c r="H156" s="97">
        <f t="shared" si="22"/>
        <v>19114</v>
      </c>
      <c r="I156" s="173">
        <f t="shared" si="22"/>
        <v>12400</v>
      </c>
      <c r="J156" s="97">
        <f t="shared" si="22"/>
        <v>12456</v>
      </c>
      <c r="K156" s="173">
        <f t="shared" si="22"/>
        <v>17894</v>
      </c>
      <c r="L156" s="97">
        <f t="shared" si="22"/>
        <v>17647</v>
      </c>
      <c r="M156" s="508">
        <f t="shared" si="22"/>
        <v>41.7</v>
      </c>
      <c r="N156" s="488">
        <f t="shared" si="22"/>
        <v>41.9</v>
      </c>
      <c r="O156" s="74">
        <f>IF(M156-N156=0,"-",(M156-N156)/N156*100)</f>
        <v>-0.47732696897373689</v>
      </c>
      <c r="P156" s="504">
        <f>P154+P155</f>
        <v>239</v>
      </c>
      <c r="Q156" s="513">
        <f>Q154+Q155</f>
        <v>235.7</v>
      </c>
      <c r="R156" s="491">
        <f>IF(P156-Q156=0,"-",(P156-Q156)/Q156*100)</f>
        <v>1.4000848536274975</v>
      </c>
      <c r="S156" s="483" t="str">
        <f>IF(P156=0, " ",IF((M156+'[1]1TRI2003'!M156+'[1]2TRI2003 '!M156+'[1]3TRI2003  '!M156)=P156," ",(P156-(M156+'[1]1TRI2003'!M156+'[1]2TRI2003 '!M156+'[1]3TRI2003  '!M156))))</f>
        <v xml:space="preserve"> </v>
      </c>
      <c r="T156" s="484" t="str">
        <f>IF(Q156=0, " ",IF((N156+'[1]1TRI2003'!N156+'[1]2TRI2003 '!N156+'[1]3TRI2003  '!N156)=Q156," ",(Q156-(N156+'[1]1TRI2003'!N156+'[1]2TRI2003 '!N156+'[1]3TRI2003  '!N156))))</f>
        <v xml:space="preserve"> </v>
      </c>
    </row>
    <row r="157" spans="1:20" ht="12.75">
      <c r="A157" s="52"/>
      <c r="B157" s="9"/>
      <c r="C157" s="80"/>
      <c r="D157" s="53"/>
      <c r="E157" s="272"/>
      <c r="F157" s="113"/>
      <c r="G157" s="264"/>
      <c r="H157" s="113"/>
      <c r="I157" s="264"/>
      <c r="J157" s="113"/>
      <c r="K157" s="264"/>
      <c r="L157" s="113"/>
      <c r="M157" s="508"/>
      <c r="N157" s="488"/>
      <c r="O157" s="436"/>
      <c r="P157" s="506"/>
      <c r="Q157" s="513"/>
      <c r="R157" s="507"/>
      <c r="S157" s="483" t="str">
        <f>IF(P157=0, " ",IF((M157+'[1]1TRI2003'!M157+'[1]2TRI2003 '!M157+'[1]3TRI2003  '!M157)=P157," ",(P157-(M157+'[1]1TRI2003'!M157+'[1]2TRI2003 '!M157+'[1]3TRI2003  '!M157))))</f>
        <v xml:space="preserve"> </v>
      </c>
      <c r="T157" s="484" t="str">
        <f>IF(Q157=0, " ",IF((N157+'[1]1TRI2003'!N157+'[1]2TRI2003 '!N157+'[1]3TRI2003  '!N157)=Q157," ",(Q157-(N157+'[1]1TRI2003'!N157+'[1]2TRI2003 '!N157+'[1]3TRI2003  '!N157))))</f>
        <v xml:space="preserve"> </v>
      </c>
    </row>
    <row r="158" spans="1:20" ht="12.75">
      <c r="A158" s="67" t="s">
        <v>203</v>
      </c>
      <c r="B158" s="68"/>
      <c r="C158" s="80"/>
      <c r="D158" s="117" t="s">
        <v>20</v>
      </c>
      <c r="E158" s="171">
        <v>21158</v>
      </c>
      <c r="F158" s="97">
        <v>20972</v>
      </c>
      <c r="G158" s="173">
        <v>26368</v>
      </c>
      <c r="H158" s="97">
        <v>25424</v>
      </c>
      <c r="I158" s="171">
        <v>21158</v>
      </c>
      <c r="J158" s="97">
        <v>20972</v>
      </c>
      <c r="K158" s="173">
        <v>26368</v>
      </c>
      <c r="L158" s="97">
        <v>25424</v>
      </c>
      <c r="M158" s="508">
        <v>41.2</v>
      </c>
      <c r="N158" s="488">
        <v>40.799999999999997</v>
      </c>
      <c r="O158" s="74">
        <f>IF(M158-N158=0,"-",(M158-N158)/N158*100)</f>
        <v>0.98039215686275916</v>
      </c>
      <c r="P158" s="504">
        <v>203.6</v>
      </c>
      <c r="Q158" s="513">
        <v>196.2</v>
      </c>
      <c r="R158" s="491">
        <f>IF(P158-Q158=0,"-",(P158-Q158)/Q158*100)</f>
        <v>3.7716615698267106</v>
      </c>
      <c r="S158" s="483" t="str">
        <f>IF(P158=0, " ",IF((M158+'[1]1TRI2003'!M158+'[1]2TRI2003 '!M158+'[1]3TRI2003  '!M158)=P158," ",(P158-(M158+'[1]1TRI2003'!M158+'[1]2TRI2003 '!M158+'[1]3TRI2003  '!M158))))</f>
        <v xml:space="preserve"> </v>
      </c>
      <c r="T158" s="484" t="str">
        <f>IF(Q158=0, " ",IF((N158+'[1]1TRI2003'!N158+'[1]2TRI2003 '!N158+'[1]3TRI2003  '!N158)=Q158," ",(Q158-(N158+'[1]1TRI2003'!N158+'[1]2TRI2003 '!N158+'[1]3TRI2003  '!N158))))</f>
        <v xml:space="preserve"> </v>
      </c>
    </row>
    <row r="159" spans="1:20" ht="12.75">
      <c r="A159" s="52"/>
      <c r="B159" s="9"/>
      <c r="C159" s="80"/>
      <c r="D159" s="117" t="s">
        <v>24</v>
      </c>
      <c r="E159" s="171">
        <v>4886</v>
      </c>
      <c r="F159" s="97">
        <v>4717</v>
      </c>
      <c r="G159" s="173">
        <v>5004</v>
      </c>
      <c r="H159" s="97">
        <v>4763</v>
      </c>
      <c r="I159" s="171">
        <v>4886</v>
      </c>
      <c r="J159" s="97">
        <v>4717</v>
      </c>
      <c r="K159" s="173">
        <v>5004</v>
      </c>
      <c r="L159" s="97">
        <v>4763</v>
      </c>
      <c r="M159" s="508">
        <v>9.5</v>
      </c>
      <c r="N159" s="488">
        <v>9.1999999999999993</v>
      </c>
      <c r="O159" s="74">
        <f>IF(M159-N159=0,"-",(M159-N159)/N159*100)</f>
        <v>3.2608695652173996</v>
      </c>
      <c r="P159" s="504">
        <v>38.6</v>
      </c>
      <c r="Q159" s="513">
        <v>36.799999999999997</v>
      </c>
      <c r="R159" s="491">
        <f>IF(P159-Q159=0,"-",(P159-Q159)/Q159*100)</f>
        <v>4.8913043478260994</v>
      </c>
      <c r="S159" s="483" t="str">
        <f>IF(P159=0, " ",IF((M159+'[1]1TRI2003'!M159+'[1]2TRI2003 '!M159+'[1]3TRI2003  '!M159)=P159," ",(P159-(M159+'[1]1TRI2003'!M159+'[1]2TRI2003 '!M159+'[1]3TRI2003  '!M159))))</f>
        <v xml:space="preserve"> </v>
      </c>
      <c r="T159" s="484" t="str">
        <f>IF(Q159=0, " ",IF((N159+'[1]1TRI2003'!N159+'[1]2TRI2003 '!N159+'[1]3TRI2003  '!N159)=Q159," ",(Q159-(N159+'[1]1TRI2003'!N159+'[1]2TRI2003 '!N159+'[1]3TRI2003  '!N159))))</f>
        <v xml:space="preserve"> </v>
      </c>
    </row>
    <row r="160" spans="1:20" ht="12.75">
      <c r="A160" s="78"/>
      <c r="B160" s="79" t="s">
        <v>25</v>
      </c>
      <c r="C160" s="80">
        <v>21.5</v>
      </c>
      <c r="D160" s="117" t="s">
        <v>26</v>
      </c>
      <c r="E160" s="171">
        <f t="shared" ref="E160:L160" si="23">+E158+E159</f>
        <v>26044</v>
      </c>
      <c r="F160" s="97">
        <f t="shared" si="23"/>
        <v>25689</v>
      </c>
      <c r="G160" s="173">
        <f t="shared" si="23"/>
        <v>31372</v>
      </c>
      <c r="H160" s="97">
        <f t="shared" si="23"/>
        <v>30187</v>
      </c>
      <c r="I160" s="173">
        <f t="shared" si="23"/>
        <v>26044</v>
      </c>
      <c r="J160" s="97">
        <f t="shared" si="23"/>
        <v>25689</v>
      </c>
      <c r="K160" s="173">
        <f t="shared" si="23"/>
        <v>31372</v>
      </c>
      <c r="L160" s="97">
        <f t="shared" si="23"/>
        <v>30187</v>
      </c>
      <c r="M160" s="508">
        <f>M158+M159</f>
        <v>50.7</v>
      </c>
      <c r="N160" s="488">
        <f>N158+N159</f>
        <v>50</v>
      </c>
      <c r="O160" s="74">
        <f>IF(M160-N160=0,"-",(M160-N160)/N160*100)</f>
        <v>1.4000000000000057</v>
      </c>
      <c r="P160" s="504">
        <f>P158+P159</f>
        <v>242.2</v>
      </c>
      <c r="Q160" s="513">
        <f>Q158+Q159</f>
        <v>233</v>
      </c>
      <c r="R160" s="491">
        <f>IF(P160-Q160=0,"-",(P160-Q160)/Q160*100)</f>
        <v>3.9484978540772486</v>
      </c>
      <c r="S160" s="483" t="str">
        <f>IF(P160=0, " ",IF((M160+'[1]1TRI2003'!M160+'[1]2TRI2003 '!M160+'[1]3TRI2003  '!M160)=P160," ",(P160-(M160+'[1]1TRI2003'!M160+'[1]2TRI2003 '!M160+'[1]3TRI2003  '!M160))))</f>
        <v xml:space="preserve"> </v>
      </c>
      <c r="T160" s="484" t="str">
        <f>IF(Q160=0, " ",IF((N160+'[1]1TRI2003'!N160+'[1]2TRI2003 '!N160+'[1]3TRI2003  '!N160)=Q160," ",(Q160-(N160+'[1]1TRI2003'!N160+'[1]2TRI2003 '!N160+'[1]3TRI2003  '!N160))))</f>
        <v xml:space="preserve"> </v>
      </c>
    </row>
    <row r="161" spans="1:20" ht="12.75">
      <c r="A161" s="52"/>
      <c r="B161" s="9"/>
      <c r="C161" s="80"/>
      <c r="D161" s="53"/>
      <c r="E161" s="272"/>
      <c r="F161" s="113"/>
      <c r="G161" s="264"/>
      <c r="H161" s="113"/>
      <c r="I161" s="264"/>
      <c r="J161" s="113"/>
      <c r="K161" s="264"/>
      <c r="L161" s="113"/>
      <c r="M161" s="508"/>
      <c r="N161" s="488"/>
      <c r="O161" s="436"/>
      <c r="P161" s="506"/>
      <c r="Q161" s="513"/>
      <c r="R161" s="507"/>
      <c r="S161" s="483" t="str">
        <f>IF(P161=0, " ",IF((M161+'[1]1TRI2003'!M161+'[1]2TRI2003 '!M161+'[1]3TRI2003  '!M161)=P161," ",(P161-(M161+'[1]1TRI2003'!M161+'[1]2TRI2003 '!M161+'[1]3TRI2003  '!M161))))</f>
        <v xml:space="preserve"> </v>
      </c>
      <c r="T161" s="484" t="str">
        <f>IF(Q161=0, " ",IF((N161+'[1]1TRI2003'!N161+'[1]2TRI2003 '!N161+'[1]3TRI2003  '!N161)=Q161," ",(Q161-(N161+'[1]1TRI2003'!N161+'[1]2TRI2003 '!N161+'[1]3TRI2003  '!N161))))</f>
        <v xml:space="preserve"> </v>
      </c>
    </row>
    <row r="162" spans="1:20" ht="12.75">
      <c r="A162" s="67" t="s">
        <v>113</v>
      </c>
      <c r="B162" s="68"/>
      <c r="C162" s="80"/>
      <c r="D162" s="117" t="s">
        <v>20</v>
      </c>
      <c r="E162" s="416">
        <v>66752</v>
      </c>
      <c r="F162" s="85">
        <v>64117</v>
      </c>
      <c r="G162" s="416">
        <v>68417</v>
      </c>
      <c r="H162" s="85">
        <v>67655</v>
      </c>
      <c r="I162" s="416">
        <v>32222</v>
      </c>
      <c r="J162" s="85">
        <v>31349</v>
      </c>
      <c r="K162" s="265">
        <v>35568</v>
      </c>
      <c r="L162" s="85">
        <v>35408</v>
      </c>
      <c r="M162" s="511">
        <v>270.10000000000002</v>
      </c>
      <c r="N162" s="509">
        <v>262.7</v>
      </c>
      <c r="O162" s="74">
        <v>2.8</v>
      </c>
      <c r="P162" s="510">
        <v>1182.7</v>
      </c>
      <c r="Q162" s="514">
        <v>1177.4000000000001</v>
      </c>
      <c r="R162" s="491">
        <v>0.5</v>
      </c>
      <c r="S162" s="483">
        <f>IF(P162=0, " ",IF((M162+'[1]1TRI2003'!M162+'[1]2TRI2003 '!M162+'[1]3TRI2003  '!M162)=P162," ",(P162-(M162+'[1]1TRI2003'!M162+'[1]2TRI2003 '!M162+'[1]3TRI2003  '!M162))))</f>
        <v>-9.9999999999909051E-2</v>
      </c>
      <c r="T162" s="484" t="str">
        <f>IF(Q162=0, " ",IF((N162+'[1]1TRI2003'!N162+'[1]2TRI2003 '!N162+'[1]3TRI2003  '!N162)=Q162," ",(Q162-(N162+'[1]1TRI2003'!N162+'[1]2TRI2003 '!N162+'[1]3TRI2003  '!N162))))</f>
        <v xml:space="preserve"> </v>
      </c>
    </row>
    <row r="163" spans="1:20" ht="12.75">
      <c r="A163" s="52"/>
      <c r="B163" s="9"/>
      <c r="C163" s="80"/>
      <c r="D163" s="117" t="s">
        <v>24</v>
      </c>
      <c r="E163" s="416">
        <v>24518</v>
      </c>
      <c r="F163" s="85">
        <v>23566</v>
      </c>
      <c r="G163" s="416">
        <v>24173</v>
      </c>
      <c r="H163" s="85">
        <v>23600</v>
      </c>
      <c r="I163" s="416">
        <v>15864</v>
      </c>
      <c r="J163" s="85">
        <v>15220</v>
      </c>
      <c r="K163" s="265">
        <v>15737</v>
      </c>
      <c r="L163" s="85">
        <v>15396</v>
      </c>
      <c r="M163" s="511">
        <v>133</v>
      </c>
      <c r="N163" s="509">
        <v>127.6</v>
      </c>
      <c r="O163" s="74">
        <v>4.2</v>
      </c>
      <c r="P163" s="510">
        <v>523.29999999999995</v>
      </c>
      <c r="Q163" s="514">
        <v>511.9</v>
      </c>
      <c r="R163" s="491">
        <v>2.2000000000000002</v>
      </c>
      <c r="S163" s="483" t="str">
        <f>IF(P163=0, " ",IF((M163+'[1]1TRI2003'!M163+'[1]2TRI2003 '!M163+'[1]3TRI2003  '!M163)=P163," ",(P163-(M163+'[1]1TRI2003'!M163+'[1]2TRI2003 '!M163+'[1]3TRI2003  '!M163))))</f>
        <v xml:space="preserve"> </v>
      </c>
      <c r="T163" s="484" t="str">
        <f>IF(Q163=0, " ",IF((N163+'[1]1TRI2003'!N163+'[1]2TRI2003 '!N163+'[1]3TRI2003  '!N163)=Q163," ",(Q163-(N163+'[1]1TRI2003'!N163+'[1]2TRI2003 '!N163+'[1]3TRI2003  '!N163))))</f>
        <v xml:space="preserve"> </v>
      </c>
    </row>
    <row r="164" spans="1:20" ht="12.75">
      <c r="A164" s="67"/>
      <c r="B164" s="79" t="s">
        <v>25</v>
      </c>
      <c r="C164" s="80">
        <v>91.1</v>
      </c>
      <c r="D164" s="117" t="s">
        <v>26</v>
      </c>
      <c r="E164" s="416">
        <v>91270</v>
      </c>
      <c r="F164" s="85">
        <v>87683</v>
      </c>
      <c r="G164" s="416">
        <v>92590</v>
      </c>
      <c r="H164" s="85">
        <v>91255</v>
      </c>
      <c r="I164" s="416">
        <v>48086</v>
      </c>
      <c r="J164" s="85">
        <v>46569</v>
      </c>
      <c r="K164" s="265">
        <v>51305</v>
      </c>
      <c r="L164" s="85">
        <v>50804</v>
      </c>
      <c r="M164" s="511">
        <v>403.1</v>
      </c>
      <c r="N164" s="510">
        <v>390.3</v>
      </c>
      <c r="O164" s="74">
        <v>3.3</v>
      </c>
      <c r="P164" s="510">
        <v>1706</v>
      </c>
      <c r="Q164" s="514">
        <v>1689.3</v>
      </c>
      <c r="R164" s="491">
        <v>1</v>
      </c>
      <c r="S164" s="483">
        <f>IF(P164=0, " ",IF((M164+'[1]1TRI2003'!M164+'[1]2TRI2003 '!M164+'[1]3TRI2003  '!M164)=P164," ",(P164-(M164+'[1]1TRI2003'!M164+'[1]2TRI2003 '!M164+'[1]3TRI2003  '!M164))))</f>
        <v>-9.9999999999909051E-2</v>
      </c>
      <c r="T164" s="484" t="str">
        <f>IF(Q164=0, " ",IF((N164+'[1]1TRI2003'!N164+'[1]2TRI2003 '!N164+'[1]3TRI2003  '!N164)=Q164," ",(Q164-(N164+'[1]1TRI2003'!N164+'[1]2TRI2003 '!N164+'[1]3TRI2003  '!N164))))</f>
        <v xml:space="preserve"> </v>
      </c>
    </row>
    <row r="165" spans="1:20" ht="12.75">
      <c r="A165" s="52"/>
      <c r="B165" s="9"/>
      <c r="C165" s="80"/>
      <c r="D165" s="53"/>
      <c r="E165" s="416"/>
      <c r="F165" s="85"/>
      <c r="G165" s="416"/>
      <c r="H165" s="85"/>
      <c r="I165" s="416"/>
      <c r="J165" s="85"/>
      <c r="K165" s="265"/>
      <c r="L165" s="85"/>
      <c r="M165" s="511"/>
      <c r="N165" s="509"/>
      <c r="O165" s="436"/>
      <c r="P165" s="510"/>
      <c r="Q165" s="514"/>
      <c r="R165" s="507"/>
      <c r="S165" s="483" t="str">
        <f>IF(P165=0, " ",IF((M165+'[1]1TRI2003'!M165+'[1]2TRI2003 '!M165+'[1]3TRI2003  '!M165)=P165," ",(P165-(M165+'[1]1TRI2003'!M165+'[1]2TRI2003 '!M165+'[1]3TRI2003  '!M165))))</f>
        <v xml:space="preserve"> </v>
      </c>
      <c r="T165" s="484" t="str">
        <f>IF(Q165=0, " ",IF((N165+'[1]1TRI2003'!N165+'[1]2TRI2003 '!N165+'[1]3TRI2003  '!N165)=Q165," ",(Q165-(N165+'[1]1TRI2003'!N165+'[1]2TRI2003 '!N165+'[1]3TRI2003  '!N165))))</f>
        <v xml:space="preserve"> </v>
      </c>
    </row>
    <row r="166" spans="1:20" ht="12.75">
      <c r="A166" s="67" t="s">
        <v>115</v>
      </c>
      <c r="B166" s="68"/>
      <c r="C166" s="80"/>
      <c r="D166" s="117" t="s">
        <v>20</v>
      </c>
      <c r="E166" s="416">
        <v>131758</v>
      </c>
      <c r="F166" s="85">
        <v>129895</v>
      </c>
      <c r="G166" s="416">
        <v>133943</v>
      </c>
      <c r="H166" s="85">
        <v>131762</v>
      </c>
      <c r="I166" s="416">
        <v>38210</v>
      </c>
      <c r="J166" s="85">
        <v>37377</v>
      </c>
      <c r="K166" s="265">
        <v>41730</v>
      </c>
      <c r="L166" s="85">
        <v>40462</v>
      </c>
      <c r="M166" s="511">
        <v>287.2</v>
      </c>
      <c r="N166" s="509">
        <v>280.89999999999998</v>
      </c>
      <c r="O166" s="74">
        <v>2.2000000000000002</v>
      </c>
      <c r="P166" s="510">
        <v>1244.4000000000001</v>
      </c>
      <c r="Q166" s="514">
        <v>1206.5999999999999</v>
      </c>
      <c r="R166" s="491">
        <v>3.1</v>
      </c>
      <c r="S166" s="483" t="str">
        <f>IF(P166=0, " ",IF((M166+'[1]1TRI2003'!M166+'[1]2TRI2003 '!M166+'[1]3TRI2003  '!M166)=P166," ",(P166-(M166+'[1]1TRI2003'!M166+'[1]2TRI2003 '!M166+'[1]3TRI2003  '!M166))))</f>
        <v xml:space="preserve"> </v>
      </c>
      <c r="T166" s="484" t="str">
        <f>IF(Q166=0, " ",IF((N166+'[1]1TRI2003'!N166+'[1]2TRI2003 '!N166+'[1]3TRI2003  '!N166)=Q166," ",(Q166-(N166+'[1]1TRI2003'!N166+'[1]2TRI2003 '!N166+'[1]3TRI2003  '!N166))))</f>
        <v xml:space="preserve"> </v>
      </c>
    </row>
    <row r="167" spans="1:20" ht="12.75">
      <c r="A167" s="52"/>
      <c r="B167" s="9"/>
      <c r="C167" s="80"/>
      <c r="D167" s="117" t="s">
        <v>24</v>
      </c>
      <c r="E167" s="416">
        <v>25913</v>
      </c>
      <c r="F167" s="85">
        <v>25365</v>
      </c>
      <c r="G167" s="416">
        <v>25654</v>
      </c>
      <c r="H167" s="85">
        <v>25039</v>
      </c>
      <c r="I167" s="416">
        <v>8905</v>
      </c>
      <c r="J167" s="85">
        <v>8667</v>
      </c>
      <c r="K167" s="265">
        <v>8941</v>
      </c>
      <c r="L167" s="85">
        <v>8629</v>
      </c>
      <c r="M167" s="511">
        <v>66.900000000000006</v>
      </c>
      <c r="N167" s="509">
        <v>65.099999999999994</v>
      </c>
      <c r="O167" s="74">
        <v>2.8</v>
      </c>
      <c r="P167" s="510">
        <v>266.60000000000002</v>
      </c>
      <c r="Q167" s="514">
        <v>257.3</v>
      </c>
      <c r="R167" s="491">
        <v>3.6</v>
      </c>
      <c r="S167" s="483">
        <f>IF(P167=0, " ",IF((M167+'[1]1TRI2003'!M167+'[1]2TRI2003 '!M167+'[1]3TRI2003  '!M167)=P167," ",(P167-(M167+'[1]1TRI2003'!M167+'[1]2TRI2003 '!M167+'[1]3TRI2003  '!M167))))</f>
        <v>0.10000000000002274</v>
      </c>
      <c r="T167" s="484" t="str">
        <f>IF(Q167=0, " ",IF((N167+'[1]1TRI2003'!N167+'[1]2TRI2003 '!N167+'[1]3TRI2003  '!N167)=Q167," ",(Q167-(N167+'[1]1TRI2003'!N167+'[1]2TRI2003 '!N167+'[1]3TRI2003  '!N167))))</f>
        <v xml:space="preserve"> </v>
      </c>
    </row>
    <row r="168" spans="1:20" ht="12.75">
      <c r="A168" s="67"/>
      <c r="B168" s="79" t="s">
        <v>25</v>
      </c>
      <c r="C168" s="80">
        <v>81.7</v>
      </c>
      <c r="D168" s="117" t="s">
        <v>26</v>
      </c>
      <c r="E168" s="416">
        <v>157671</v>
      </c>
      <c r="F168" s="85">
        <v>155260</v>
      </c>
      <c r="G168" s="416">
        <v>159597</v>
      </c>
      <c r="H168" s="85">
        <v>156801</v>
      </c>
      <c r="I168" s="416">
        <v>47115</v>
      </c>
      <c r="J168" s="85">
        <v>46044</v>
      </c>
      <c r="K168" s="265">
        <v>50671</v>
      </c>
      <c r="L168" s="85">
        <v>49091</v>
      </c>
      <c r="M168" s="511">
        <v>354.1</v>
      </c>
      <c r="N168" s="510">
        <v>346</v>
      </c>
      <c r="O168" s="74">
        <v>2.2999999999999998</v>
      </c>
      <c r="P168" s="510">
        <v>1511</v>
      </c>
      <c r="Q168" s="514">
        <v>1463.9</v>
      </c>
      <c r="R168" s="491">
        <v>3.2</v>
      </c>
      <c r="S168" s="483">
        <f>IF(P168=0, " ",IF((M168+'[1]1TRI2003'!M168+'[1]2TRI2003 '!M168+'[1]3TRI2003  '!M168)=P168," ",(P168-(M168+'[1]1TRI2003'!M168+'[1]2TRI2003 '!M168+'[1]3TRI2003  '!M168))))</f>
        <v>0.10000000000013642</v>
      </c>
      <c r="T168" s="484" t="str">
        <f>IF(Q168=0, " ",IF((N168+'[1]1TRI2003'!N168+'[1]2TRI2003 '!N168+'[1]3TRI2003  '!N168)=Q168," ",(Q168-(N168+'[1]1TRI2003'!N168+'[1]2TRI2003 '!N168+'[1]3TRI2003  '!N168))))</f>
        <v xml:space="preserve"> </v>
      </c>
    </row>
    <row r="169" spans="1:20" ht="12.75">
      <c r="A169" s="52"/>
      <c r="B169" s="9"/>
      <c r="C169" s="80"/>
      <c r="D169" s="53"/>
      <c r="E169" s="416"/>
      <c r="F169" s="85"/>
      <c r="G169" s="416"/>
      <c r="H169" s="85"/>
      <c r="I169" s="416"/>
      <c r="J169" s="85"/>
      <c r="K169" s="265"/>
      <c r="L169" s="85"/>
      <c r="M169" s="511"/>
      <c r="N169" s="509"/>
      <c r="O169" s="436"/>
      <c r="P169" s="510"/>
      <c r="Q169" s="514"/>
      <c r="R169" s="507"/>
      <c r="S169" s="483" t="str">
        <f>IF(P169=0, " ",IF((M169+'[1]1TRI2003'!M169+'[1]2TRI2003 '!M169+'[1]3TRI2003  '!M169)=P169," ",(P169-(M169+'[1]1TRI2003'!M169+'[1]2TRI2003 '!M169+'[1]3TRI2003  '!M169))))</f>
        <v xml:space="preserve"> </v>
      </c>
      <c r="T169" s="484" t="str">
        <f>IF(Q169=0, " ",IF((N169+'[1]1TRI2003'!N169+'[1]2TRI2003 '!N169+'[1]3TRI2003  '!N169)=Q169," ",(Q169-(N169+'[1]1TRI2003'!N169+'[1]2TRI2003 '!N169+'[1]3TRI2003  '!N169))))</f>
        <v xml:space="preserve"> </v>
      </c>
    </row>
    <row r="170" spans="1:20" ht="12.75">
      <c r="A170" s="67" t="s">
        <v>116</v>
      </c>
      <c r="B170" s="68"/>
      <c r="C170" s="80"/>
      <c r="D170" s="117" t="s">
        <v>20</v>
      </c>
      <c r="E170" s="416">
        <v>167611</v>
      </c>
      <c r="F170" s="85">
        <v>164559</v>
      </c>
      <c r="G170" s="416">
        <v>168076</v>
      </c>
      <c r="H170" s="85">
        <v>165645</v>
      </c>
      <c r="I170" s="416">
        <v>34619</v>
      </c>
      <c r="J170" s="85">
        <v>33321</v>
      </c>
      <c r="K170" s="265">
        <v>36267</v>
      </c>
      <c r="L170" s="85">
        <v>35523</v>
      </c>
      <c r="M170" s="511">
        <v>869.5</v>
      </c>
      <c r="N170" s="509">
        <v>836.9</v>
      </c>
      <c r="O170" s="74">
        <v>3.9</v>
      </c>
      <c r="P170" s="510">
        <v>3613.8</v>
      </c>
      <c r="Q170" s="514">
        <v>3539.7</v>
      </c>
      <c r="R170" s="491">
        <v>2.1</v>
      </c>
      <c r="S170" s="483" t="str">
        <f>IF(P170=0, " ",IF((M170+'[1]1TRI2003'!M170+'[1]2TRI2003 '!M170+'[1]3TRI2003  '!M170)=P170," ",(P170-(M170+'[1]1TRI2003'!M170+'[1]2TRI2003 '!M170+'[1]3TRI2003  '!M170))))</f>
        <v xml:space="preserve"> </v>
      </c>
      <c r="T170" s="484">
        <f>IF(Q170=0, " ",IF((N170+'[1]1TRI2003'!N170+'[1]2TRI2003 '!N170+'[1]3TRI2003  '!N170)=Q170," ",(Q170-(N170+'[1]1TRI2003'!N170+'[1]2TRI2003 '!N170+'[1]3TRI2003  '!N170))))</f>
        <v>9.9999999999909051E-2</v>
      </c>
    </row>
    <row r="171" spans="1:20" ht="12.75">
      <c r="A171" s="52"/>
      <c r="B171" s="9"/>
      <c r="C171" s="80"/>
      <c r="D171" s="117" t="s">
        <v>24</v>
      </c>
      <c r="E171" s="416">
        <v>46855</v>
      </c>
      <c r="F171" s="85">
        <v>45240</v>
      </c>
      <c r="G171" s="416">
        <v>45831</v>
      </c>
      <c r="H171" s="85">
        <v>44599</v>
      </c>
      <c r="I171" s="416">
        <v>13570</v>
      </c>
      <c r="J171" s="85">
        <v>12802</v>
      </c>
      <c r="K171" s="265">
        <v>13107</v>
      </c>
      <c r="L171" s="85">
        <v>12631</v>
      </c>
      <c r="M171" s="511">
        <v>340.8</v>
      </c>
      <c r="N171" s="509">
        <v>321.5</v>
      </c>
      <c r="O171" s="74">
        <v>6</v>
      </c>
      <c r="P171" s="510">
        <v>1306</v>
      </c>
      <c r="Q171" s="514">
        <v>1258.5999999999999</v>
      </c>
      <c r="R171" s="491">
        <v>3.8</v>
      </c>
      <c r="S171" s="483" t="str">
        <f>IF(P171=0, " ",IF((M171+'[1]1TRI2003'!M171+'[1]2TRI2003 '!M171+'[1]3TRI2003  '!M171)=P171," ",(P171-(M171+'[1]1TRI2003'!M171+'[1]2TRI2003 '!M171+'[1]3TRI2003  '!M171))))</f>
        <v xml:space="preserve"> </v>
      </c>
      <c r="T171" s="484">
        <f>IF(Q171=0, " ",IF((N171+'[1]1TRI2003'!N171+'[1]2TRI2003 '!N171+'[1]3TRI2003  '!N171)=Q171," ",(Q171-(N171+'[1]1TRI2003'!N171+'[1]2TRI2003 '!N171+'[1]3TRI2003  '!N171))))</f>
        <v>9.9999999999909051E-2</v>
      </c>
    </row>
    <row r="172" spans="1:20" ht="12.75">
      <c r="A172" s="67"/>
      <c r="B172" s="79" t="s">
        <v>25</v>
      </c>
      <c r="C172" s="80">
        <v>273</v>
      </c>
      <c r="D172" s="117" t="s">
        <v>26</v>
      </c>
      <c r="E172" s="416">
        <v>214466</v>
      </c>
      <c r="F172" s="85">
        <v>209799</v>
      </c>
      <c r="G172" s="416">
        <v>213907</v>
      </c>
      <c r="H172" s="85">
        <v>210244</v>
      </c>
      <c r="I172" s="416">
        <v>48189</v>
      </c>
      <c r="J172" s="85">
        <v>46123</v>
      </c>
      <c r="K172" s="265">
        <v>49374</v>
      </c>
      <c r="L172" s="85">
        <v>48154</v>
      </c>
      <c r="M172" s="511">
        <v>1210.3</v>
      </c>
      <c r="N172" s="510">
        <v>1158.4000000000001</v>
      </c>
      <c r="O172" s="74">
        <v>4.5</v>
      </c>
      <c r="P172" s="510">
        <v>4919.8</v>
      </c>
      <c r="Q172" s="514">
        <v>4798.3</v>
      </c>
      <c r="R172" s="491">
        <v>2.5</v>
      </c>
      <c r="S172" s="483" t="str">
        <f>IF(P172=0, " ",IF((M172+'[1]1TRI2003'!M172+'[1]2TRI2003 '!M172+'[1]3TRI2003  '!M172)=P172," ",(P172-(M172+'[1]1TRI2003'!M172+'[1]2TRI2003 '!M172+'[1]3TRI2003  '!M172))))</f>
        <v xml:space="preserve"> </v>
      </c>
      <c r="T172" s="484">
        <f>IF(Q172=0, " ",IF((N172+'[1]1TRI2003'!N172+'[1]2TRI2003 '!N172+'[1]3TRI2003  '!N172)=Q172," ",(Q172-(N172+'[1]1TRI2003'!N172+'[1]2TRI2003 '!N172+'[1]3TRI2003  '!N172))))</f>
        <v>0.1999999999998181</v>
      </c>
    </row>
    <row r="173" spans="1:20" ht="12.75">
      <c r="A173" s="52"/>
      <c r="B173" s="9"/>
      <c r="C173" s="80"/>
      <c r="D173" s="53"/>
      <c r="E173" s="416"/>
      <c r="F173" s="85"/>
      <c r="G173" s="416"/>
      <c r="H173" s="85"/>
      <c r="I173" s="416"/>
      <c r="J173" s="85"/>
      <c r="K173" s="265"/>
      <c r="L173" s="85"/>
      <c r="M173" s="511"/>
      <c r="N173" s="509"/>
      <c r="O173" s="436"/>
      <c r="P173" s="510"/>
      <c r="Q173" s="514"/>
      <c r="R173" s="507"/>
      <c r="S173" s="483" t="str">
        <f>IF(P173=0, " ",IF((M173+'[1]1TRI2003'!M173+'[1]2TRI2003 '!M173+'[1]3TRI2003  '!M173)=P173," ",(P173-(M173+'[1]1TRI2003'!M173+'[1]2TRI2003 '!M173+'[1]3TRI2003  '!M173))))</f>
        <v xml:space="preserve"> </v>
      </c>
      <c r="T173" s="484" t="str">
        <f>IF(Q173=0, " ",IF((N173+'[1]1TRI2003'!N173+'[1]2TRI2003 '!N173+'[1]3TRI2003  '!N173)=Q173," ",(Q173-(N173+'[1]1TRI2003'!N173+'[1]2TRI2003 '!N173+'[1]3TRI2003  '!N173))))</f>
        <v xml:space="preserve"> </v>
      </c>
    </row>
    <row r="174" spans="1:20" ht="12.75">
      <c r="A174" s="67" t="s">
        <v>117</v>
      </c>
      <c r="B174" s="68"/>
      <c r="C174" s="80"/>
      <c r="D174" s="117" t="s">
        <v>20</v>
      </c>
      <c r="E174" s="416">
        <v>33890</v>
      </c>
      <c r="F174" s="85">
        <v>32375</v>
      </c>
      <c r="G174" s="416">
        <v>35077</v>
      </c>
      <c r="H174" s="85">
        <v>34010</v>
      </c>
      <c r="I174" s="416">
        <v>23490</v>
      </c>
      <c r="J174" s="85">
        <v>22405</v>
      </c>
      <c r="K174" s="265">
        <v>25142</v>
      </c>
      <c r="L174" s="85">
        <v>24337</v>
      </c>
      <c r="M174" s="511">
        <v>97.9</v>
      </c>
      <c r="N174" s="509">
        <v>93.4</v>
      </c>
      <c r="O174" s="74">
        <v>4.8</v>
      </c>
      <c r="P174" s="510">
        <v>415.7</v>
      </c>
      <c r="Q174" s="514">
        <v>402.4</v>
      </c>
      <c r="R174" s="491">
        <v>3.3</v>
      </c>
      <c r="S174" s="483">
        <f>IF(P174=0, " ",IF((M174+'[1]1TRI2003'!M174+'[1]2TRI2003 '!M174+'[1]3TRI2003  '!M174)=P174," ",(P174-(M174+'[1]1TRI2003'!M174+'[1]2TRI2003 '!M174+'[1]3TRI2003  '!M174))))</f>
        <v>-0.10000000000002274</v>
      </c>
      <c r="T174" s="484" t="str">
        <f>IF(Q174=0, " ",IF((N174+'[1]1TRI2003'!N174+'[1]2TRI2003 '!N174+'[1]3TRI2003  '!N174)=Q174," ",(Q174-(N174+'[1]1TRI2003'!N174+'[1]2TRI2003 '!N174+'[1]3TRI2003  '!N174))))</f>
        <v xml:space="preserve"> </v>
      </c>
    </row>
    <row r="175" spans="1:20" ht="12.75">
      <c r="A175" s="67" t="s">
        <v>118</v>
      </c>
      <c r="B175" s="68"/>
      <c r="C175" s="80"/>
      <c r="D175" s="117" t="s">
        <v>24</v>
      </c>
      <c r="E175" s="416">
        <v>13013</v>
      </c>
      <c r="F175" s="85">
        <v>11956</v>
      </c>
      <c r="G175" s="416">
        <v>12407</v>
      </c>
      <c r="H175" s="85">
        <v>11700</v>
      </c>
      <c r="I175" s="416">
        <v>10634</v>
      </c>
      <c r="J175" s="85">
        <v>9797</v>
      </c>
      <c r="K175" s="265">
        <v>10188</v>
      </c>
      <c r="L175" s="85">
        <v>9653</v>
      </c>
      <c r="M175" s="511">
        <v>44.3</v>
      </c>
      <c r="N175" s="509">
        <v>40.799999999999997</v>
      </c>
      <c r="O175" s="74">
        <v>8.6</v>
      </c>
      <c r="P175" s="510">
        <v>168.5</v>
      </c>
      <c r="Q175" s="514">
        <v>159.6</v>
      </c>
      <c r="R175" s="491">
        <v>5.5</v>
      </c>
      <c r="S175" s="483">
        <f>IF(P175=0, " ",IF((M175+'[1]1TRI2003'!M175+'[1]2TRI2003 '!M175+'[1]3TRI2003  '!M175)=P175," ",(P175-(M175+'[1]1TRI2003'!M175+'[1]2TRI2003 '!M175+'[1]3TRI2003  '!M175))))</f>
        <v>0.10000000000002274</v>
      </c>
      <c r="T175" s="484" t="str">
        <f>IF(Q175=0, " ",IF((N175+'[1]1TRI2003'!N175+'[1]2TRI2003 '!N175+'[1]3TRI2003  '!N175)=Q175," ",(Q175-(N175+'[1]1TRI2003'!N175+'[1]2TRI2003 '!N175+'[1]3TRI2003  '!N175))))</f>
        <v xml:space="preserve"> </v>
      </c>
    </row>
    <row r="176" spans="1:20" ht="12.75">
      <c r="A176" s="67" t="s">
        <v>119</v>
      </c>
      <c r="B176" s="79" t="s">
        <v>25</v>
      </c>
      <c r="C176" s="80">
        <v>45.3</v>
      </c>
      <c r="D176" s="117" t="s">
        <v>26</v>
      </c>
      <c r="E176" s="416">
        <v>46903</v>
      </c>
      <c r="F176" s="85">
        <v>44331</v>
      </c>
      <c r="G176" s="416">
        <v>47484</v>
      </c>
      <c r="H176" s="85">
        <v>45710</v>
      </c>
      <c r="I176" s="416">
        <v>34124</v>
      </c>
      <c r="J176" s="85">
        <v>32202</v>
      </c>
      <c r="K176" s="265">
        <v>35330</v>
      </c>
      <c r="L176" s="85">
        <v>33990</v>
      </c>
      <c r="M176" s="511">
        <v>142.19999999999999</v>
      </c>
      <c r="N176" s="510">
        <v>134.19999999999999</v>
      </c>
      <c r="O176" s="74">
        <v>6</v>
      </c>
      <c r="P176" s="510">
        <v>584.20000000000005</v>
      </c>
      <c r="Q176" s="514">
        <v>562</v>
      </c>
      <c r="R176" s="491">
        <v>3.9</v>
      </c>
      <c r="S176" s="483" t="str">
        <f>IF(P176=0, " ",IF((M176+'[1]1TRI2003'!M176+'[1]2TRI2003 '!M176+'[1]3TRI2003  '!M176)=P176," ",(P176-(M176+'[1]1TRI2003'!M176+'[1]2TRI2003 '!M176+'[1]3TRI2003  '!M176))))</f>
        <v xml:space="preserve"> </v>
      </c>
      <c r="T176" s="484" t="str">
        <f>IF(Q176=0, " ",IF((N176+'[1]1TRI2003'!N176+'[1]2TRI2003 '!N176+'[1]3TRI2003  '!N176)=Q176," ",(Q176-(N176+'[1]1TRI2003'!N176+'[1]2TRI2003 '!N176+'[1]3TRI2003  '!N176))))</f>
        <v xml:space="preserve"> </v>
      </c>
    </row>
    <row r="177" spans="1:20" ht="12.75">
      <c r="A177" s="52"/>
      <c r="B177" s="9"/>
      <c r="C177" s="80"/>
      <c r="D177" s="53"/>
      <c r="E177" s="416"/>
      <c r="F177" s="85"/>
      <c r="G177" s="416"/>
      <c r="H177" s="85"/>
      <c r="I177" s="416"/>
      <c r="J177" s="85"/>
      <c r="K177" s="265"/>
      <c r="L177" s="85"/>
      <c r="M177" s="511"/>
      <c r="N177" s="509"/>
      <c r="O177" s="436"/>
      <c r="P177" s="510"/>
      <c r="Q177" s="514"/>
      <c r="R177" s="507"/>
      <c r="S177" s="483" t="str">
        <f>IF(P177=0, " ",IF((M177+'[1]1TRI2003'!M177+'[1]2TRI2003 '!M177+'[1]3TRI2003  '!M177)=P177," ",(P177-(M177+'[1]1TRI2003'!M177+'[1]2TRI2003 '!M177+'[1]3TRI2003  '!M177))))</f>
        <v xml:space="preserve"> </v>
      </c>
      <c r="T177" s="484" t="str">
        <f>IF(Q177=0, " ",IF((N177+'[1]1TRI2003'!N177+'[1]2TRI2003 '!N177+'[1]3TRI2003  '!N177)=Q177," ",(Q177-(N177+'[1]1TRI2003'!N177+'[1]2TRI2003 '!N177+'[1]3TRI2003  '!N177))))</f>
        <v xml:space="preserve"> </v>
      </c>
    </row>
    <row r="178" spans="1:20" ht="12.75">
      <c r="A178" s="67" t="s">
        <v>120</v>
      </c>
      <c r="B178" s="68"/>
      <c r="C178" s="80"/>
      <c r="D178" s="117" t="s">
        <v>20</v>
      </c>
      <c r="E178" s="416">
        <v>48521</v>
      </c>
      <c r="F178" s="85">
        <v>45690</v>
      </c>
      <c r="G178" s="416">
        <v>56991</v>
      </c>
      <c r="H178" s="85">
        <v>53408</v>
      </c>
      <c r="I178" s="416">
        <v>19451</v>
      </c>
      <c r="J178" s="85">
        <v>18304</v>
      </c>
      <c r="K178" s="265">
        <v>22775</v>
      </c>
      <c r="L178" s="85">
        <v>21364</v>
      </c>
      <c r="M178" s="511">
        <v>117</v>
      </c>
      <c r="N178" s="509">
        <v>110.1</v>
      </c>
      <c r="O178" s="74">
        <v>6.3</v>
      </c>
      <c r="P178" s="510">
        <v>543.70000000000005</v>
      </c>
      <c r="Q178" s="514">
        <v>510</v>
      </c>
      <c r="R178" s="491">
        <v>6.6</v>
      </c>
      <c r="S178" s="483">
        <f>IF(P178=0, " ",IF((M178+'[1]1TRI2003'!M178+'[1]2TRI2003 '!M178+'[1]3TRI2003  '!M178)=P178," ",(P178-(M178+'[1]1TRI2003'!M178+'[1]2TRI2003 '!M178+'[1]3TRI2003  '!M178))))</f>
        <v>0.10000000000002274</v>
      </c>
      <c r="T178" s="484">
        <f>IF(Q178=0, " ",IF((N178+'[1]1TRI2003'!N178+'[1]2TRI2003 '!N178+'[1]3TRI2003  '!N178)=Q178," ",(Q178-(N178+'[1]1TRI2003'!N178+'[1]2TRI2003 '!N178+'[1]3TRI2003  '!N178))))</f>
        <v>0.10000000000002274</v>
      </c>
    </row>
    <row r="179" spans="1:20" ht="12.75">
      <c r="A179" s="52"/>
      <c r="B179" s="9"/>
      <c r="C179" s="80"/>
      <c r="D179" s="117" t="s">
        <v>24</v>
      </c>
      <c r="E179" s="416">
        <v>8612</v>
      </c>
      <c r="F179" s="85">
        <v>8362</v>
      </c>
      <c r="G179" s="416">
        <v>9022</v>
      </c>
      <c r="H179" s="85">
        <v>8627</v>
      </c>
      <c r="I179" s="416">
        <v>3771</v>
      </c>
      <c r="J179" s="85">
        <v>3674</v>
      </c>
      <c r="K179" s="265">
        <v>3946</v>
      </c>
      <c r="L179" s="85">
        <v>3782</v>
      </c>
      <c r="M179" s="511">
        <v>22.7</v>
      </c>
      <c r="N179" s="509">
        <v>22.1</v>
      </c>
      <c r="O179" s="74">
        <v>2.7</v>
      </c>
      <c r="P179" s="510">
        <v>94.2</v>
      </c>
      <c r="Q179" s="514">
        <v>90.3</v>
      </c>
      <c r="R179" s="491">
        <v>4.3</v>
      </c>
      <c r="S179" s="483" t="str">
        <f>IF(P179=0, " ",IF((M179+'[1]1TRI2003'!M179+'[1]2TRI2003 '!M179+'[1]3TRI2003  '!M179)=P179," ",(P179-(M179+'[1]1TRI2003'!M179+'[1]2TRI2003 '!M179+'[1]3TRI2003  '!M179))))</f>
        <v xml:space="preserve"> </v>
      </c>
      <c r="T179" s="484" t="str">
        <f>IF(Q179=0, " ",IF((N179+'[1]1TRI2003'!N179+'[1]2TRI2003 '!N179+'[1]3TRI2003  '!N179)=Q179," ",(Q179-(N179+'[1]1TRI2003'!N179+'[1]2TRI2003 '!N179+'[1]3TRI2003  '!N179))))</f>
        <v xml:space="preserve"> </v>
      </c>
    </row>
    <row r="180" spans="1:20" ht="12.75">
      <c r="A180" s="67"/>
      <c r="B180" s="79" t="s">
        <v>25</v>
      </c>
      <c r="C180" s="80">
        <v>65.400000000000006</v>
      </c>
      <c r="D180" s="117" t="s">
        <v>26</v>
      </c>
      <c r="E180" s="416">
        <v>57133</v>
      </c>
      <c r="F180" s="85">
        <v>54052</v>
      </c>
      <c r="G180" s="416">
        <v>66013</v>
      </c>
      <c r="H180" s="85">
        <v>62035</v>
      </c>
      <c r="I180" s="416">
        <v>23222</v>
      </c>
      <c r="J180" s="85">
        <v>21978</v>
      </c>
      <c r="K180" s="265">
        <v>26721</v>
      </c>
      <c r="L180" s="85">
        <v>25146</v>
      </c>
      <c r="M180" s="511">
        <v>139.69999999999999</v>
      </c>
      <c r="N180" s="510">
        <v>132.19999999999999</v>
      </c>
      <c r="O180" s="74">
        <v>5.7</v>
      </c>
      <c r="P180" s="510">
        <v>637.9</v>
      </c>
      <c r="Q180" s="514">
        <v>600.29999999999995</v>
      </c>
      <c r="R180" s="491">
        <v>6.3</v>
      </c>
      <c r="S180" s="483">
        <f>IF(P180=0, " ",IF((M180+'[1]1TRI2003'!M180+'[1]2TRI2003 '!M180+'[1]3TRI2003  '!M180)=P180," ",(P180-(M180+'[1]1TRI2003'!M180+'[1]2TRI2003 '!M180+'[1]3TRI2003  '!M180))))</f>
        <v>0.10000000000002274</v>
      </c>
      <c r="T180" s="484">
        <f>IF(Q180=0, " ",IF((N180+'[1]1TRI2003'!N180+'[1]2TRI2003 '!N180+'[1]3TRI2003  '!N180)=Q180," ",(Q180-(N180+'[1]1TRI2003'!N180+'[1]2TRI2003 '!N180+'[1]3TRI2003  '!N180))))</f>
        <v>9.9999999999909051E-2</v>
      </c>
    </row>
    <row r="181" spans="1:20" ht="12.75">
      <c r="A181" s="52"/>
      <c r="B181" s="9"/>
      <c r="C181" s="80"/>
      <c r="D181" s="53"/>
      <c r="E181" s="272"/>
      <c r="F181" s="113"/>
      <c r="G181" s="264"/>
      <c r="H181" s="113"/>
      <c r="I181" s="264"/>
      <c r="J181" s="113"/>
      <c r="K181" s="264"/>
      <c r="L181" s="113"/>
      <c r="M181" s="508"/>
      <c r="N181" s="488"/>
      <c r="O181" s="436"/>
      <c r="P181" s="506"/>
      <c r="Q181" s="513"/>
      <c r="R181" s="507"/>
      <c r="S181" s="483" t="str">
        <f>IF(P181=0, " ",IF((M181+'[1]1TRI2003'!M181+'[1]2TRI2003 '!M181+'[1]3TRI2003  '!M181)=P181," ",(P181-(M181+'[1]1TRI2003'!M181+'[1]2TRI2003 '!M181+'[1]3TRI2003  '!M181))))</f>
        <v xml:space="preserve"> </v>
      </c>
      <c r="T181" s="484" t="str">
        <f>IF(Q181=0, " ",IF((N181+'[1]1TRI2003'!N181+'[1]2TRI2003 '!N181+'[1]3TRI2003  '!N181)=Q181," ",(Q181-(N181+'[1]1TRI2003'!N181+'[1]2TRI2003 '!N181+'[1]3TRI2003  '!N181))))</f>
        <v xml:space="preserve"> </v>
      </c>
    </row>
    <row r="182" spans="1:20" ht="12.75">
      <c r="A182" s="67" t="s">
        <v>122</v>
      </c>
      <c r="B182" s="68"/>
      <c r="C182" s="80"/>
      <c r="D182" s="117" t="s">
        <v>20</v>
      </c>
      <c r="E182" s="171">
        <v>125073</v>
      </c>
      <c r="F182" s="97">
        <v>117768</v>
      </c>
      <c r="G182" s="173">
        <v>118894</v>
      </c>
      <c r="H182" s="97">
        <v>116834</v>
      </c>
      <c r="I182" s="173">
        <v>35134</v>
      </c>
      <c r="J182" s="97">
        <v>34125</v>
      </c>
      <c r="K182" s="173">
        <v>35522</v>
      </c>
      <c r="L182" s="97">
        <v>34936</v>
      </c>
      <c r="M182" s="508">
        <v>257</v>
      </c>
      <c r="N182" s="488">
        <v>249.6</v>
      </c>
      <c r="O182" s="74">
        <f>IF(M182-N182=0,"-",(M182-N182)/N182*100)</f>
        <v>2.9647435897435921</v>
      </c>
      <c r="P182" s="504">
        <v>1030.8</v>
      </c>
      <c r="Q182" s="513">
        <v>1013.8</v>
      </c>
      <c r="R182" s="491">
        <f>IF(P182-Q182=0,"-",(P182-Q182)/Q182*100)</f>
        <v>1.6768593410929178</v>
      </c>
      <c r="S182" s="483">
        <f>IF(P182=0, " ",IF((M182+'[1]1TRI2003'!M182+'[1]2TRI2003 '!M182+'[1]3TRI2003  '!M182)=P182," ",(P182-(M182+'[1]1TRI2003'!M182+'[1]2TRI2003 '!M182+'[1]3TRI2003  '!M182))))</f>
        <v>0.29999999999995453</v>
      </c>
      <c r="T182" s="484" t="str">
        <f>IF(Q182=0, " ",IF((N182+'[1]1TRI2003'!N182+'[1]2TRI2003 '!N182+'[1]3TRI2003  '!N182)=Q182," ",(Q182-(N182+'[1]1TRI2003'!N182+'[1]2TRI2003 '!N182+'[1]3TRI2003  '!N182))))</f>
        <v xml:space="preserve"> </v>
      </c>
    </row>
    <row r="183" spans="1:20" ht="12.75">
      <c r="A183" s="67" t="s">
        <v>123</v>
      </c>
      <c r="B183" s="68"/>
      <c r="C183" s="80"/>
      <c r="D183" s="117" t="s">
        <v>24</v>
      </c>
      <c r="E183" s="171">
        <v>12701</v>
      </c>
      <c r="F183" s="97">
        <v>11526</v>
      </c>
      <c r="G183" s="173">
        <v>11885</v>
      </c>
      <c r="H183" s="97">
        <v>11188</v>
      </c>
      <c r="I183" s="173">
        <v>4211</v>
      </c>
      <c r="J183" s="97">
        <v>3958</v>
      </c>
      <c r="K183" s="173">
        <v>4059</v>
      </c>
      <c r="L183" s="97">
        <v>3899</v>
      </c>
      <c r="M183" s="508">
        <v>30.8</v>
      </c>
      <c r="N183" s="488">
        <v>29</v>
      </c>
      <c r="O183" s="74">
        <f>IF(M183-N183=0,"-",(M183-N183)/N183*100)</f>
        <v>6.2068965517241406</v>
      </c>
      <c r="P183" s="504">
        <v>117.8</v>
      </c>
      <c r="Q183" s="513">
        <v>113.2</v>
      </c>
      <c r="R183" s="491">
        <f>IF(P183-Q183=0,"-",(P183-Q183)/Q183*100)</f>
        <v>4.0636042402826806</v>
      </c>
      <c r="S183" s="483">
        <f>IF(P183=0, " ",IF((M183+'[1]1TRI2003'!M183+'[1]2TRI2003 '!M183+'[1]3TRI2003  '!M183)=P183," ",(P183-(M183+'[1]1TRI2003'!M183+'[1]2TRI2003 '!M183+'[1]3TRI2003  '!M183))))</f>
        <v>9.9999999999994316E-2</v>
      </c>
      <c r="T183" s="484">
        <f>IF(Q183=0, " ",IF((N183+'[1]1TRI2003'!N183+'[1]2TRI2003 '!N183+'[1]3TRI2003  '!N183)=Q183," ",(Q183-(N183+'[1]1TRI2003'!N183+'[1]2TRI2003 '!N183+'[1]3TRI2003  '!N183))))</f>
        <v>-0.10000000000000853</v>
      </c>
    </row>
    <row r="184" spans="1:20" ht="12.75">
      <c r="A184" s="67" t="s">
        <v>124</v>
      </c>
      <c r="B184" s="79" t="s">
        <v>25</v>
      </c>
      <c r="C184" s="80">
        <v>79.5</v>
      </c>
      <c r="D184" s="117" t="s">
        <v>26</v>
      </c>
      <c r="E184" s="171">
        <f t="shared" ref="E184:N184" si="24">E182+E183</f>
        <v>137774</v>
      </c>
      <c r="F184" s="97">
        <f t="shared" si="24"/>
        <v>129294</v>
      </c>
      <c r="G184" s="173">
        <f t="shared" si="24"/>
        <v>130779</v>
      </c>
      <c r="H184" s="97">
        <f t="shared" si="24"/>
        <v>128022</v>
      </c>
      <c r="I184" s="173">
        <f t="shared" si="24"/>
        <v>39345</v>
      </c>
      <c r="J184" s="97">
        <f t="shared" si="24"/>
        <v>38083</v>
      </c>
      <c r="K184" s="173">
        <f t="shared" si="24"/>
        <v>39581</v>
      </c>
      <c r="L184" s="97">
        <f t="shared" si="24"/>
        <v>38835</v>
      </c>
      <c r="M184" s="508">
        <f t="shared" si="24"/>
        <v>287.8</v>
      </c>
      <c r="N184" s="488">
        <f t="shared" si="24"/>
        <v>278.60000000000002</v>
      </c>
      <c r="O184" s="74">
        <f>IF(M184-N184=0,"-",(M184-N184)/N184*100)</f>
        <v>3.3022254127781725</v>
      </c>
      <c r="P184" s="504">
        <f>P182+P183</f>
        <v>1148.5999999999999</v>
      </c>
      <c r="Q184" s="513">
        <f>Q182+Q183</f>
        <v>1127</v>
      </c>
      <c r="R184" s="491">
        <f>IF(P184-Q184=0,"-",(P184-Q184)/Q184*100)</f>
        <v>1.916592724046132</v>
      </c>
      <c r="S184" s="483">
        <f>IF(P184=0, " ",IF((M184+'[1]1TRI2003'!M184+'[1]2TRI2003 '!M184+'[1]3TRI2003  '!M184)=P184," ",(P184-(M184+'[1]1TRI2003'!M184+'[1]2TRI2003 '!M184+'[1]3TRI2003  '!M184))))</f>
        <v>0.39999999999986358</v>
      </c>
      <c r="T184" s="484">
        <f>IF(Q184=0, " ",IF((N184+'[1]1TRI2003'!N184+'[1]2TRI2003 '!N184+'[1]3TRI2003  '!N184)=Q184," ",(Q184-(N184+'[1]1TRI2003'!N184+'[1]2TRI2003 '!N184+'[1]3TRI2003  '!N184))))</f>
        <v>-0.10000000000013642</v>
      </c>
    </row>
    <row r="185" spans="1:20" ht="12.75">
      <c r="A185" s="52"/>
      <c r="B185" s="9"/>
      <c r="C185" s="80"/>
      <c r="D185" s="53"/>
      <c r="E185" s="272"/>
      <c r="F185" s="113"/>
      <c r="G185" s="264"/>
      <c r="H185" s="113"/>
      <c r="I185" s="264"/>
      <c r="J185" s="113"/>
      <c r="K185" s="264"/>
      <c r="L185" s="113"/>
      <c r="M185" s="508"/>
      <c r="N185" s="488"/>
      <c r="O185" s="436"/>
      <c r="P185" s="506"/>
      <c r="Q185" s="513"/>
      <c r="R185" s="507"/>
      <c r="S185" s="483" t="str">
        <f>IF(P185=0, " ",IF((M185+'[1]1TRI2003'!M185+'[1]2TRI2003 '!M185+'[1]3TRI2003  '!M185)=P185," ",(P185-(M185+'[1]1TRI2003'!M185+'[1]2TRI2003 '!M185+'[1]3TRI2003  '!M185))))</f>
        <v xml:space="preserve"> </v>
      </c>
      <c r="T185" s="484" t="str">
        <f>IF(Q185=0, " ",IF((N185+'[1]1TRI2003'!N185+'[1]2TRI2003 '!N185+'[1]3TRI2003  '!N185)=Q185," ",(Q185-(N185+'[1]1TRI2003'!N185+'[1]2TRI2003 '!N185+'[1]3TRI2003  '!N185))))</f>
        <v xml:space="preserve"> </v>
      </c>
    </row>
    <row r="186" spans="1:20" ht="12.75">
      <c r="A186" s="67" t="s">
        <v>126</v>
      </c>
      <c r="B186" s="68"/>
      <c r="C186" s="80"/>
      <c r="D186" s="117" t="s">
        <v>20</v>
      </c>
      <c r="E186" s="171">
        <v>33123</v>
      </c>
      <c r="F186" s="97">
        <v>32785</v>
      </c>
      <c r="G186" s="173">
        <v>34222</v>
      </c>
      <c r="H186" s="97">
        <v>33360</v>
      </c>
      <c r="I186" s="173">
        <v>11137</v>
      </c>
      <c r="J186" s="97">
        <v>11179</v>
      </c>
      <c r="K186" s="173">
        <v>12142</v>
      </c>
      <c r="L186" s="97">
        <v>11866</v>
      </c>
      <c r="M186" s="508">
        <v>117.7</v>
      </c>
      <c r="N186" s="488">
        <v>118.2</v>
      </c>
      <c r="O186" s="74">
        <f>IF(M186-N186=0,"-",(M186-N186)/N186*100)</f>
        <v>-0.4230118443316413</v>
      </c>
      <c r="P186" s="504">
        <v>509.2</v>
      </c>
      <c r="Q186" s="513">
        <v>497.7</v>
      </c>
      <c r="R186" s="491">
        <f>IF(P186-Q186=0,"-",(P186-Q186)/Q186*100)</f>
        <v>2.3106288929073742</v>
      </c>
      <c r="S186" s="483">
        <f>IF(P186=0, " ",IF((M186+'[1]1TRI2003'!M186+'[1]2TRI2003 '!M186+'[1]3TRI2003  '!M186)=P186," ",(P186-(M186+'[1]1TRI2003'!M186+'[1]2TRI2003 '!M186+'[1]3TRI2003  '!M186))))</f>
        <v>0.10000000000002274</v>
      </c>
      <c r="T186" s="484" t="str">
        <f>IF(Q186=0, " ",IF((N186+'[1]1TRI2003'!N186+'[1]2TRI2003 '!N186+'[1]3TRI2003  '!N186)=Q186," ",(Q186-(N186+'[1]1TRI2003'!N186+'[1]2TRI2003 '!N186+'[1]3TRI2003  '!N186))))</f>
        <v xml:space="preserve"> </v>
      </c>
    </row>
    <row r="187" spans="1:20" ht="12.75">
      <c r="A187" s="67" t="s">
        <v>127</v>
      </c>
      <c r="B187" s="68"/>
      <c r="C187" s="80"/>
      <c r="D187" s="117" t="s">
        <v>24</v>
      </c>
      <c r="E187" s="171">
        <v>7228</v>
      </c>
      <c r="F187" s="97">
        <v>6929</v>
      </c>
      <c r="G187" s="173">
        <v>7112</v>
      </c>
      <c r="H187" s="97">
        <v>6782</v>
      </c>
      <c r="I187" s="173">
        <v>2652</v>
      </c>
      <c r="J187" s="97">
        <v>2589</v>
      </c>
      <c r="K187" s="173">
        <v>2655</v>
      </c>
      <c r="L187" s="97">
        <v>2569</v>
      </c>
      <c r="M187" s="508">
        <v>28</v>
      </c>
      <c r="N187" s="488">
        <v>27.4</v>
      </c>
      <c r="O187" s="74">
        <f>IF(M187-N187=0,"-",(M187-N187)/N187*100)</f>
        <v>2.1897810218978155</v>
      </c>
      <c r="P187" s="504">
        <v>111.3</v>
      </c>
      <c r="Q187" s="513">
        <v>107.7</v>
      </c>
      <c r="R187" s="491">
        <f>IF(P187-Q187=0,"-",(P187-Q187)/Q187*100)</f>
        <v>3.342618384401109</v>
      </c>
      <c r="S187" s="483" t="str">
        <f>IF(P187=0, " ",IF((M187+'[1]1TRI2003'!M187+'[1]2TRI2003 '!M187+'[1]3TRI2003  '!M187)=P187," ",(P187-(M187+'[1]1TRI2003'!M187+'[1]2TRI2003 '!M187+'[1]3TRI2003  '!M187))))</f>
        <v xml:space="preserve"> </v>
      </c>
      <c r="T187" s="484">
        <f>IF(Q187=0, " ",IF((N187+'[1]1TRI2003'!N187+'[1]2TRI2003 '!N187+'[1]3TRI2003  '!N187)=Q187," ",(Q187-(N187+'[1]1TRI2003'!N187+'[1]2TRI2003 '!N187+'[1]3TRI2003  '!N187))))</f>
        <v>-0.20000000000000284</v>
      </c>
    </row>
    <row r="188" spans="1:20" ht="12.75">
      <c r="A188" s="78"/>
      <c r="B188" s="79" t="s">
        <v>25</v>
      </c>
      <c r="C188" s="80">
        <v>114.9</v>
      </c>
      <c r="D188" s="117" t="s">
        <v>26</v>
      </c>
      <c r="E188" s="171">
        <f t="shared" ref="E188:N188" si="25">E186+E187</f>
        <v>40351</v>
      </c>
      <c r="F188" s="97">
        <f t="shared" si="25"/>
        <v>39714</v>
      </c>
      <c r="G188" s="173">
        <f t="shared" si="25"/>
        <v>41334</v>
      </c>
      <c r="H188" s="97">
        <f t="shared" si="25"/>
        <v>40142</v>
      </c>
      <c r="I188" s="173">
        <f t="shared" si="25"/>
        <v>13789</v>
      </c>
      <c r="J188" s="97">
        <f t="shared" si="25"/>
        <v>13768</v>
      </c>
      <c r="K188" s="173">
        <f t="shared" si="25"/>
        <v>14797</v>
      </c>
      <c r="L188" s="97">
        <f t="shared" si="25"/>
        <v>14435</v>
      </c>
      <c r="M188" s="508">
        <f t="shared" si="25"/>
        <v>145.69999999999999</v>
      </c>
      <c r="N188" s="488">
        <f t="shared" si="25"/>
        <v>145.6</v>
      </c>
      <c r="O188" s="74">
        <f>IF(M188-N188=0,"-",(M188-N188)/N188*100)</f>
        <v>6.8681318681314787E-2</v>
      </c>
      <c r="P188" s="504">
        <f>P186+P187</f>
        <v>620.5</v>
      </c>
      <c r="Q188" s="513">
        <f>Q186+Q187</f>
        <v>605.4</v>
      </c>
      <c r="R188" s="491">
        <f>IF(P188-Q188=0,"-",(P188-Q188)/Q188*100)</f>
        <v>2.4942186983812396</v>
      </c>
      <c r="S188" s="483">
        <f>IF(P188=0, " ",IF((M188+'[1]1TRI2003'!M188+'[1]2TRI2003 '!M188+'[1]3TRI2003  '!M188)=P188," ",(P188-(M188+'[1]1TRI2003'!M188+'[1]2TRI2003 '!M188+'[1]3TRI2003  '!M188))))</f>
        <v>0.10000000000002274</v>
      </c>
      <c r="T188" s="484">
        <f>IF(Q188=0, " ",IF((N188+'[1]1TRI2003'!N188+'[1]2TRI2003 '!N188+'[1]3TRI2003  '!N188)=Q188," ",(Q188-(N188+'[1]1TRI2003'!N188+'[1]2TRI2003 '!N188+'[1]3TRI2003  '!N188))))</f>
        <v>-0.19999999999993179</v>
      </c>
    </row>
    <row r="189" spans="1:20" ht="12.75">
      <c r="A189" s="52"/>
      <c r="B189" s="9"/>
      <c r="C189" s="80"/>
      <c r="D189" s="53"/>
      <c r="E189" s="272"/>
      <c r="F189" s="113"/>
      <c r="G189" s="264"/>
      <c r="H189" s="113"/>
      <c r="I189" s="264"/>
      <c r="J189" s="113"/>
      <c r="K189" s="264"/>
      <c r="L189" s="113"/>
      <c r="M189" s="508"/>
      <c r="N189" s="488"/>
      <c r="O189" s="436"/>
      <c r="P189" s="506"/>
      <c r="Q189" s="513"/>
      <c r="R189" s="507"/>
      <c r="S189" s="483" t="str">
        <f>IF(P189=0, " ",IF((M189+'[1]1TRI2003'!M189+'[1]2TRI2003 '!M189+'[1]3TRI2003  '!M189)=P189," ",(P189-(M189+'[1]1TRI2003'!M189+'[1]2TRI2003 '!M189+'[1]3TRI2003  '!M189))))</f>
        <v xml:space="preserve"> </v>
      </c>
      <c r="T189" s="484" t="str">
        <f>IF(Q189=0, " ",IF((N189+'[1]1TRI2003'!N189+'[1]2TRI2003 '!N189+'[1]3TRI2003  '!N189)=Q189," ",(Q189-(N189+'[1]1TRI2003'!N189+'[1]2TRI2003 '!N189+'[1]3TRI2003  '!N189))))</f>
        <v xml:space="preserve"> </v>
      </c>
    </row>
    <row r="190" spans="1:20" ht="12.75">
      <c r="A190" s="67" t="s">
        <v>128</v>
      </c>
      <c r="B190" s="68"/>
      <c r="C190" s="80"/>
      <c r="D190" s="117" t="s">
        <v>20</v>
      </c>
      <c r="E190" s="171">
        <v>26905</v>
      </c>
      <c r="F190" s="97">
        <v>26710</v>
      </c>
      <c r="G190" s="173">
        <v>27737</v>
      </c>
      <c r="H190" s="97">
        <v>27063</v>
      </c>
      <c r="I190" s="173">
        <v>9939</v>
      </c>
      <c r="J190" s="97">
        <v>9382</v>
      </c>
      <c r="K190" s="173">
        <v>10474</v>
      </c>
      <c r="L190" s="97">
        <v>9954</v>
      </c>
      <c r="M190" s="508">
        <v>79.599999999999994</v>
      </c>
      <c r="N190" s="488">
        <v>75.099999999999994</v>
      </c>
      <c r="O190" s="74">
        <f>IF(M190-N190=0,"-",(M190-N190)/N190*100)</f>
        <v>5.9920106524633825</v>
      </c>
      <c r="P190" s="504">
        <v>332.6</v>
      </c>
      <c r="Q190" s="513">
        <v>316.10000000000002</v>
      </c>
      <c r="R190" s="491">
        <f>IF(P190-Q190=0,"-",(P190-Q190)/Q190*100)</f>
        <v>5.2198671306548556</v>
      </c>
      <c r="S190" s="483">
        <f>IF(P190=0, " ",IF((M190+'[1]1TRI2003'!M190+'[1]2TRI2003 '!M190+'[1]3TRI2003  '!M190)=P190," ",(P190-(M190+'[1]1TRI2003'!M190+'[1]2TRI2003 '!M190+'[1]3TRI2003  '!M190))))</f>
        <v>-0.10000000000002274</v>
      </c>
      <c r="T190" s="484" t="str">
        <f>IF(Q190=0, " ",IF((N190+'[1]1TRI2003'!N190+'[1]2TRI2003 '!N190+'[1]3TRI2003  '!N190)=Q190," ",(Q190-(N190+'[1]1TRI2003'!N190+'[1]2TRI2003 '!N190+'[1]3TRI2003  '!N190))))</f>
        <v xml:space="preserve"> </v>
      </c>
    </row>
    <row r="191" spans="1:20" ht="12.75">
      <c r="A191" s="67" t="s">
        <v>129</v>
      </c>
      <c r="B191" s="68"/>
      <c r="C191" s="80"/>
      <c r="D191" s="117" t="s">
        <v>24</v>
      </c>
      <c r="E191" s="171">
        <v>4589</v>
      </c>
      <c r="F191" s="97">
        <v>3722</v>
      </c>
      <c r="G191" s="173">
        <v>3997</v>
      </c>
      <c r="H191" s="97">
        <v>3503</v>
      </c>
      <c r="I191" s="173">
        <v>1810</v>
      </c>
      <c r="J191" s="97">
        <v>1515</v>
      </c>
      <c r="K191" s="173">
        <v>1655</v>
      </c>
      <c r="L191" s="97">
        <v>1488</v>
      </c>
      <c r="M191" s="508">
        <v>14.5</v>
      </c>
      <c r="N191" s="488">
        <v>12.1</v>
      </c>
      <c r="O191" s="74">
        <f>IF(M191-N191=0,"-",(M191-N191)/N191*100)</f>
        <v>19.834710743801658</v>
      </c>
      <c r="P191" s="504">
        <v>52.6</v>
      </c>
      <c r="Q191" s="513">
        <v>47.2</v>
      </c>
      <c r="R191" s="491">
        <f>IF(P191-Q191=0,"-",(P191-Q191)/Q191*100)</f>
        <v>11.44067796610169</v>
      </c>
      <c r="S191" s="483">
        <f>IF(P191=0, " ",IF((M191+'[1]1TRI2003'!M191+'[1]2TRI2003 '!M191+'[1]3TRI2003  '!M191)=P191," ",(P191-(M191+'[1]1TRI2003'!M191+'[1]2TRI2003 '!M191+'[1]3TRI2003  '!M191))))</f>
        <v>0.10000000000000142</v>
      </c>
      <c r="T191" s="484">
        <f>IF(Q191=0, " ",IF((N191+'[1]1TRI2003'!N191+'[1]2TRI2003 '!N191+'[1]3TRI2003  '!N191)=Q191," ",(Q191-(N191+'[1]1TRI2003'!N191+'[1]2TRI2003 '!N191+'[1]3TRI2003  '!N191))))</f>
        <v>-9.9999999999994316E-2</v>
      </c>
    </row>
    <row r="192" spans="1:20" ht="12.75">
      <c r="A192" s="78"/>
      <c r="B192" s="79" t="s">
        <v>25</v>
      </c>
      <c r="C192" s="80">
        <v>87</v>
      </c>
      <c r="D192" s="117" t="s">
        <v>26</v>
      </c>
      <c r="E192" s="171">
        <f t="shared" ref="E192:N192" si="26">E190+E191</f>
        <v>31494</v>
      </c>
      <c r="F192" s="97">
        <f t="shared" si="26"/>
        <v>30432</v>
      </c>
      <c r="G192" s="173">
        <f t="shared" si="26"/>
        <v>31734</v>
      </c>
      <c r="H192" s="97">
        <f t="shared" si="26"/>
        <v>30566</v>
      </c>
      <c r="I192" s="173">
        <f t="shared" si="26"/>
        <v>11749</v>
      </c>
      <c r="J192" s="97">
        <f t="shared" si="26"/>
        <v>10897</v>
      </c>
      <c r="K192" s="173">
        <f t="shared" si="26"/>
        <v>12129</v>
      </c>
      <c r="L192" s="97">
        <f t="shared" si="26"/>
        <v>11442</v>
      </c>
      <c r="M192" s="508">
        <f t="shared" si="26"/>
        <v>94.1</v>
      </c>
      <c r="N192" s="488">
        <f t="shared" si="26"/>
        <v>87.199999999999989</v>
      </c>
      <c r="O192" s="74">
        <f>IF(M192-N192=0,"-",(M192-N192)/N192*100)</f>
        <v>7.9128440366972557</v>
      </c>
      <c r="P192" s="504">
        <f>P190+P191</f>
        <v>385.20000000000005</v>
      </c>
      <c r="Q192" s="513">
        <f>Q190+Q191</f>
        <v>363.3</v>
      </c>
      <c r="R192" s="491">
        <f>IF(P192-Q192=0,"-",(P192-Q192)/Q192*100)</f>
        <v>6.0280759702725106</v>
      </c>
      <c r="S192" s="483" t="str">
        <f>IF(P192=0, " ",IF((M192+'[1]1TRI2003'!M192+'[1]2TRI2003 '!M192+'[1]3TRI2003  '!M192)=P192," ",(P192-(M192+'[1]1TRI2003'!M192+'[1]2TRI2003 '!M192+'[1]3TRI2003  '!M192))))</f>
        <v xml:space="preserve"> </v>
      </c>
      <c r="T192" s="484">
        <f>IF(Q192=0, " ",IF((N192+'[1]1TRI2003'!N192+'[1]2TRI2003 '!N192+'[1]3TRI2003  '!N192)=Q192," ",(Q192-(N192+'[1]1TRI2003'!N192+'[1]2TRI2003 '!N192+'[1]3TRI2003  '!N192))))</f>
        <v>-9.9999999999965894E-2</v>
      </c>
    </row>
    <row r="193" spans="1:20" ht="12.75">
      <c r="A193" s="52"/>
      <c r="B193" s="9"/>
      <c r="C193" s="80"/>
      <c r="D193" s="53"/>
      <c r="E193" s="272"/>
      <c r="F193" s="113"/>
      <c r="G193" s="264"/>
      <c r="H193" s="113"/>
      <c r="I193" s="264"/>
      <c r="J193" s="113"/>
      <c r="K193" s="264"/>
      <c r="L193" s="113"/>
      <c r="M193" s="508"/>
      <c r="N193" s="488"/>
      <c r="O193" s="436"/>
      <c r="P193" s="506"/>
      <c r="Q193" s="513"/>
      <c r="R193" s="507"/>
      <c r="S193" s="483" t="str">
        <f>IF(P193=0, " ",IF((M193+'[1]1TRI2003'!M193+'[1]2TRI2003 '!M193+'[1]3TRI2003  '!M193)=P193," ",(P193-(M193+'[1]1TRI2003'!M193+'[1]2TRI2003 '!M193+'[1]3TRI2003  '!M193))))</f>
        <v xml:space="preserve"> </v>
      </c>
      <c r="T193" s="484" t="str">
        <f>IF(Q193=0, " ",IF((N193+'[1]1TRI2003'!N193+'[1]2TRI2003 '!N193+'[1]3TRI2003  '!N193)=Q193," ",(Q193-(N193+'[1]1TRI2003'!N193+'[1]2TRI2003 '!N193+'[1]3TRI2003  '!N193))))</f>
        <v xml:space="preserve"> </v>
      </c>
    </row>
    <row r="194" spans="1:20" ht="12.75">
      <c r="A194" s="67" t="s">
        <v>130</v>
      </c>
      <c r="B194" s="68"/>
      <c r="C194" s="80"/>
      <c r="D194" s="117" t="s">
        <v>20</v>
      </c>
      <c r="E194" s="416">
        <v>71188</v>
      </c>
      <c r="F194" s="85">
        <v>69099</v>
      </c>
      <c r="G194" s="416">
        <v>75194</v>
      </c>
      <c r="H194" s="85">
        <v>72947</v>
      </c>
      <c r="I194" s="416">
        <v>26650</v>
      </c>
      <c r="J194" s="85">
        <v>26221</v>
      </c>
      <c r="K194" s="265">
        <v>30059</v>
      </c>
      <c r="L194" s="85">
        <v>29600</v>
      </c>
      <c r="M194" s="511">
        <v>328.1</v>
      </c>
      <c r="N194" s="509">
        <v>322.8</v>
      </c>
      <c r="O194" s="74">
        <v>1.6</v>
      </c>
      <c r="P194" s="510">
        <v>1468</v>
      </c>
      <c r="Q194" s="514">
        <v>1445.6</v>
      </c>
      <c r="R194" s="491">
        <v>1.5</v>
      </c>
      <c r="S194" s="483" t="str">
        <f>IF(P194=0, " ",IF((M194+'[1]1TRI2003'!M194+'[1]2TRI2003 '!M194+'[1]3TRI2003  '!M194)=P194," ",(P194-(M194+'[1]1TRI2003'!M194+'[1]2TRI2003 '!M194+'[1]3TRI2003  '!M194))))</f>
        <v xml:space="preserve"> </v>
      </c>
      <c r="T194" s="484" t="str">
        <f>IF(Q194=0, " ",IF((N194+'[1]1TRI2003'!N194+'[1]2TRI2003 '!N194+'[1]3TRI2003  '!N194)=Q194," ",(Q194-(N194+'[1]1TRI2003'!N194+'[1]2TRI2003 '!N194+'[1]3TRI2003  '!N194))))</f>
        <v xml:space="preserve"> </v>
      </c>
    </row>
    <row r="195" spans="1:20" ht="12.75">
      <c r="A195" s="52"/>
      <c r="B195" s="9"/>
      <c r="C195" s="80"/>
      <c r="D195" s="117" t="s">
        <v>24</v>
      </c>
      <c r="E195" s="416">
        <v>22620</v>
      </c>
      <c r="F195" s="85">
        <v>22236</v>
      </c>
      <c r="G195" s="416">
        <v>22553</v>
      </c>
      <c r="H195" s="85">
        <v>21993</v>
      </c>
      <c r="I195" s="416">
        <v>11155</v>
      </c>
      <c r="J195" s="85">
        <v>11060</v>
      </c>
      <c r="K195" s="265">
        <v>11193</v>
      </c>
      <c r="L195" s="85">
        <v>11005</v>
      </c>
      <c r="M195" s="511">
        <v>137.30000000000001</v>
      </c>
      <c r="N195" s="509">
        <v>136.1</v>
      </c>
      <c r="O195" s="74">
        <v>0.9</v>
      </c>
      <c r="P195" s="510">
        <v>546.6</v>
      </c>
      <c r="Q195" s="514">
        <v>537.4</v>
      </c>
      <c r="R195" s="491">
        <v>1.7</v>
      </c>
      <c r="S195" s="483" t="str">
        <f>IF(P195=0, " ",IF((M195+'[1]1TRI2003'!M195+'[1]2TRI2003 '!M195+'[1]3TRI2003  '!M195)=P195," ",(P195-(M195+'[1]1TRI2003'!M195+'[1]2TRI2003 '!M195+'[1]3TRI2003  '!M195))))</f>
        <v xml:space="preserve"> </v>
      </c>
      <c r="T195" s="484" t="str">
        <f>IF(Q195=0, " ",IF((N195+'[1]1TRI2003'!N195+'[1]2TRI2003 '!N195+'[1]3TRI2003  '!N195)=Q195," ",(Q195-(N195+'[1]1TRI2003'!N195+'[1]2TRI2003 '!N195+'[1]3TRI2003  '!N195))))</f>
        <v xml:space="preserve"> </v>
      </c>
    </row>
    <row r="196" spans="1:20" ht="12.75">
      <c r="A196" s="67"/>
      <c r="B196" s="79" t="s">
        <v>25</v>
      </c>
      <c r="C196" s="80">
        <v>133.80000000000001</v>
      </c>
      <c r="D196" s="117" t="s">
        <v>26</v>
      </c>
      <c r="E196" s="416">
        <v>93808</v>
      </c>
      <c r="F196" s="85">
        <v>91335</v>
      </c>
      <c r="G196" s="416">
        <v>97747</v>
      </c>
      <c r="H196" s="85">
        <v>94940</v>
      </c>
      <c r="I196" s="416">
        <v>37805</v>
      </c>
      <c r="J196" s="85">
        <v>37281</v>
      </c>
      <c r="K196" s="265">
        <v>41252</v>
      </c>
      <c r="L196" s="85">
        <v>40605</v>
      </c>
      <c r="M196" s="511">
        <v>465.4</v>
      </c>
      <c r="N196" s="510">
        <v>458.9</v>
      </c>
      <c r="O196" s="74">
        <v>1.4</v>
      </c>
      <c r="P196" s="510">
        <v>2014.6</v>
      </c>
      <c r="Q196" s="514">
        <v>1983</v>
      </c>
      <c r="R196" s="491">
        <v>1.6</v>
      </c>
      <c r="S196" s="483" t="str">
        <f>IF(P196=0, " ",IF((M196+'[1]1TRI2003'!M196+'[1]2TRI2003 '!M196+'[1]3TRI2003  '!M196)=P196," ",(P196-(M196+'[1]1TRI2003'!M196+'[1]2TRI2003 '!M196+'[1]3TRI2003  '!M196))))</f>
        <v xml:space="preserve"> </v>
      </c>
      <c r="T196" s="484" t="str">
        <f>IF(Q196=0, " ",IF((N196+'[1]1TRI2003'!N196+'[1]2TRI2003 '!N196+'[1]3TRI2003  '!N196)=Q196," ",(Q196-(N196+'[1]1TRI2003'!N196+'[1]2TRI2003 '!N196+'[1]3TRI2003  '!N196))))</f>
        <v xml:space="preserve"> </v>
      </c>
    </row>
    <row r="197" spans="1:20" ht="12.75">
      <c r="A197" s="52"/>
      <c r="B197" s="9"/>
      <c r="C197" s="80"/>
      <c r="D197" s="53"/>
      <c r="E197" s="416"/>
      <c r="F197" s="85"/>
      <c r="G197" s="416"/>
      <c r="H197" s="85"/>
      <c r="I197" s="416"/>
      <c r="J197" s="85"/>
      <c r="K197" s="265"/>
      <c r="L197" s="85"/>
      <c r="M197" s="511"/>
      <c r="N197" s="509"/>
      <c r="O197" s="436"/>
      <c r="P197" s="510"/>
      <c r="Q197" s="514"/>
      <c r="R197" s="507"/>
      <c r="S197" s="483" t="str">
        <f>IF(P197=0, " ",IF((M197+'[1]1TRI2003'!M197+'[1]2TRI2003 '!M197+'[1]3TRI2003  '!M197)=P197," ",(P197-(M197+'[1]1TRI2003'!M197+'[1]2TRI2003 '!M197+'[1]3TRI2003  '!M197))))</f>
        <v xml:space="preserve"> </v>
      </c>
      <c r="T197" s="484" t="str">
        <f>IF(Q197=0, " ",IF((N197+'[1]1TRI2003'!N197+'[1]2TRI2003 '!N197+'[1]3TRI2003  '!N197)=Q197," ",(Q197-(N197+'[1]1TRI2003'!N197+'[1]2TRI2003 '!N197+'[1]3TRI2003  '!N197))))</f>
        <v xml:space="preserve"> </v>
      </c>
    </row>
    <row r="198" spans="1:20" ht="12.75">
      <c r="A198" s="67" t="s">
        <v>131</v>
      </c>
      <c r="B198" s="68"/>
      <c r="C198" s="80"/>
      <c r="D198" s="117" t="s">
        <v>20</v>
      </c>
      <c r="E198" s="416">
        <v>167175</v>
      </c>
      <c r="F198" s="85">
        <v>157510</v>
      </c>
      <c r="G198" s="416">
        <v>162953</v>
      </c>
      <c r="H198" s="85">
        <v>155727</v>
      </c>
      <c r="I198" s="416">
        <v>49168</v>
      </c>
      <c r="J198" s="85">
        <v>46871</v>
      </c>
      <c r="K198" s="265">
        <v>50368</v>
      </c>
      <c r="L198" s="85">
        <v>48520</v>
      </c>
      <c r="M198" s="511">
        <v>913.7</v>
      </c>
      <c r="N198" s="509">
        <v>871</v>
      </c>
      <c r="O198" s="74">
        <v>4.9000000000000004</v>
      </c>
      <c r="P198" s="510">
        <v>3713.6</v>
      </c>
      <c r="Q198" s="514">
        <v>3577.3</v>
      </c>
      <c r="R198" s="491">
        <v>3.8</v>
      </c>
      <c r="S198" s="483" t="str">
        <f>IF(P198=0, " ",IF((M198+'[1]1TRI2003'!M198+'[1]2TRI2003 '!M198+'[1]3TRI2003  '!M198)=P198," ",(P198-(M198+'[1]1TRI2003'!M198+'[1]2TRI2003 '!M198+'[1]3TRI2003  '!M198))))</f>
        <v xml:space="preserve"> </v>
      </c>
      <c r="T198" s="484">
        <f>IF(Q198=0, " ",IF((N198+'[1]1TRI2003'!N198+'[1]2TRI2003 '!N198+'[1]3TRI2003  '!N198)=Q198," ",(Q198-(N198+'[1]1TRI2003'!N198+'[1]2TRI2003 '!N198+'[1]3TRI2003  '!N198))))</f>
        <v>0.1000000000003638</v>
      </c>
    </row>
    <row r="199" spans="1:20" ht="12.75">
      <c r="A199" s="52"/>
      <c r="B199" s="9"/>
      <c r="C199" s="80"/>
      <c r="D199" s="117" t="s">
        <v>24</v>
      </c>
      <c r="E199" s="416">
        <v>37356</v>
      </c>
      <c r="F199" s="85">
        <v>34840</v>
      </c>
      <c r="G199" s="416">
        <v>35952</v>
      </c>
      <c r="H199" s="85">
        <v>34143</v>
      </c>
      <c r="I199" s="416">
        <v>14149</v>
      </c>
      <c r="J199" s="85">
        <v>13304</v>
      </c>
      <c r="K199" s="265">
        <v>13713</v>
      </c>
      <c r="L199" s="85">
        <v>13114</v>
      </c>
      <c r="M199" s="511">
        <v>262.89999999999998</v>
      </c>
      <c r="N199" s="509">
        <v>247.2</v>
      </c>
      <c r="O199" s="74">
        <v>6.4</v>
      </c>
      <c r="P199" s="510">
        <v>1011.1</v>
      </c>
      <c r="Q199" s="514">
        <v>966.9</v>
      </c>
      <c r="R199" s="491">
        <v>4.5999999999999996</v>
      </c>
      <c r="S199" s="483">
        <f>IF(P199=0, " ",IF((M199+'[1]1TRI2003'!M199+'[1]2TRI2003 '!M199+'[1]3TRI2003  '!M199)=P199," ",(P199-(M199+'[1]1TRI2003'!M199+'[1]2TRI2003 '!M199+'[1]3TRI2003  '!M199))))</f>
        <v>0.10000000000002274</v>
      </c>
      <c r="T199" s="484" t="str">
        <f>IF(Q199=0, " ",IF((N199+'[1]1TRI2003'!N199+'[1]2TRI2003 '!N199+'[1]3TRI2003  '!N199)=Q199," ",(Q199-(N199+'[1]1TRI2003'!N199+'[1]2TRI2003 '!N199+'[1]3TRI2003  '!N199))))</f>
        <v xml:space="preserve"> </v>
      </c>
    </row>
    <row r="200" spans="1:20" ht="12.75">
      <c r="A200" s="67"/>
      <c r="B200" s="79" t="s">
        <v>25</v>
      </c>
      <c r="C200" s="80">
        <v>202</v>
      </c>
      <c r="D200" s="117" t="s">
        <v>26</v>
      </c>
      <c r="E200" s="416">
        <v>204531</v>
      </c>
      <c r="F200" s="85">
        <v>192350</v>
      </c>
      <c r="G200" s="416">
        <v>198905</v>
      </c>
      <c r="H200" s="85">
        <v>189870</v>
      </c>
      <c r="I200" s="416">
        <v>63317</v>
      </c>
      <c r="J200" s="85">
        <v>60175</v>
      </c>
      <c r="K200" s="265">
        <v>64081</v>
      </c>
      <c r="L200" s="85">
        <v>61634</v>
      </c>
      <c r="M200" s="511">
        <v>1176.5999999999999</v>
      </c>
      <c r="N200" s="510">
        <v>1118.2</v>
      </c>
      <c r="O200" s="74">
        <v>5.2</v>
      </c>
      <c r="P200" s="510">
        <v>4724.7</v>
      </c>
      <c r="Q200" s="514">
        <v>4544.2</v>
      </c>
      <c r="R200" s="491">
        <v>4</v>
      </c>
      <c r="S200" s="483">
        <f>IF(P200=0, " ",IF((M200+'[1]1TRI2003'!M200+'[1]2TRI2003 '!M200+'[1]3TRI2003  '!M200)=P200," ",(P200-(M200+'[1]1TRI2003'!M200+'[1]2TRI2003 '!M200+'[1]3TRI2003  '!M200))))</f>
        <v>9.9999999999454303E-2</v>
      </c>
      <c r="T200" s="484">
        <f>IF(Q200=0, " ",IF((N200+'[1]1TRI2003'!N200+'[1]2TRI2003 '!N200+'[1]3TRI2003  '!N200)=Q200," ",(Q200-(N200+'[1]1TRI2003'!N200+'[1]2TRI2003 '!N200+'[1]3TRI2003  '!N200))))</f>
        <v>9.9999999999454303E-2</v>
      </c>
    </row>
    <row r="201" spans="1:20" ht="12.75">
      <c r="A201" s="52"/>
      <c r="B201" s="9"/>
      <c r="C201" s="80"/>
      <c r="D201" s="53"/>
      <c r="E201" s="416"/>
      <c r="F201" s="85"/>
      <c r="G201" s="416"/>
      <c r="H201" s="85"/>
      <c r="I201" s="416"/>
      <c r="J201" s="85"/>
      <c r="K201" s="265"/>
      <c r="L201" s="85"/>
      <c r="M201" s="511"/>
      <c r="N201" s="509"/>
      <c r="O201" s="436"/>
      <c r="P201" s="510"/>
      <c r="Q201" s="514"/>
      <c r="R201" s="507"/>
      <c r="S201" s="483" t="str">
        <f>IF(P201=0, " ",IF((M201+'[1]1TRI2003'!M201+'[1]2TRI2003 '!M201+'[1]3TRI2003  '!M201)=P201," ",(P201-(M201+'[1]1TRI2003'!M201+'[1]2TRI2003 '!M201+'[1]3TRI2003  '!M201))))</f>
        <v xml:space="preserve"> </v>
      </c>
      <c r="T201" s="484" t="str">
        <f>IF(Q201=0, " ",IF((N201+'[1]1TRI2003'!N201+'[1]2TRI2003 '!N201+'[1]3TRI2003  '!N201)=Q201," ",(Q201-(N201+'[1]1TRI2003'!N201+'[1]2TRI2003 '!N201+'[1]3TRI2003  '!N201))))</f>
        <v xml:space="preserve"> </v>
      </c>
    </row>
    <row r="202" spans="1:20" ht="12.75">
      <c r="A202" s="67" t="s">
        <v>133</v>
      </c>
      <c r="B202" s="68"/>
      <c r="C202" s="80"/>
      <c r="D202" s="117" t="s">
        <v>20</v>
      </c>
      <c r="E202" s="416">
        <v>54798</v>
      </c>
      <c r="F202" s="85">
        <v>51900</v>
      </c>
      <c r="G202" s="416">
        <v>55547</v>
      </c>
      <c r="H202" s="85">
        <v>52981</v>
      </c>
      <c r="I202" s="416">
        <v>24105</v>
      </c>
      <c r="J202" s="85">
        <v>22993</v>
      </c>
      <c r="K202" s="265">
        <v>26018</v>
      </c>
      <c r="L202" s="85">
        <v>25019</v>
      </c>
      <c r="M202" s="511">
        <v>122.6</v>
      </c>
      <c r="N202" s="509">
        <v>117</v>
      </c>
      <c r="O202" s="74">
        <v>4.8</v>
      </c>
      <c r="P202" s="510">
        <v>525.20000000000005</v>
      </c>
      <c r="Q202" s="514">
        <v>505</v>
      </c>
      <c r="R202" s="491">
        <v>4</v>
      </c>
      <c r="S202" s="483" t="str">
        <f>IF(P202=0, " ",IF((M202+'[1]1TRI2003'!M202+'[1]2TRI2003 '!M202+'[1]3TRI2003  '!M202)=P202," ",(P202-(M202+'[1]1TRI2003'!M202+'[1]2TRI2003 '!M202+'[1]3TRI2003  '!M202))))</f>
        <v xml:space="preserve"> </v>
      </c>
      <c r="T202" s="484" t="str">
        <f>IF(Q202=0, " ",IF((N202+'[1]1TRI2003'!N202+'[1]2TRI2003 '!N202+'[1]3TRI2003  '!N202)=Q202," ",(Q202-(N202+'[1]1TRI2003'!N202+'[1]2TRI2003 '!N202+'[1]3TRI2003  '!N202))))</f>
        <v xml:space="preserve"> </v>
      </c>
    </row>
    <row r="203" spans="1:20" ht="12.75">
      <c r="A203" s="52"/>
      <c r="B203" s="9"/>
      <c r="C203" s="80"/>
      <c r="D203" s="117" t="s">
        <v>24</v>
      </c>
      <c r="E203" s="416">
        <v>15976</v>
      </c>
      <c r="F203" s="85">
        <v>15294</v>
      </c>
      <c r="G203" s="416">
        <v>15678</v>
      </c>
      <c r="H203" s="85">
        <v>15187</v>
      </c>
      <c r="I203" s="416">
        <v>8442</v>
      </c>
      <c r="J203" s="85">
        <v>8084</v>
      </c>
      <c r="K203" s="265">
        <v>8297</v>
      </c>
      <c r="L203" s="85">
        <v>8117</v>
      </c>
      <c r="M203" s="511">
        <v>43</v>
      </c>
      <c r="N203" s="509">
        <v>41.1</v>
      </c>
      <c r="O203" s="74">
        <v>4.5999999999999996</v>
      </c>
      <c r="P203" s="510">
        <v>167.5</v>
      </c>
      <c r="Q203" s="514">
        <v>163.80000000000001</v>
      </c>
      <c r="R203" s="491">
        <v>2.2000000000000002</v>
      </c>
      <c r="S203" s="483" t="str">
        <f>IF(P203=0, " ",IF((M203+'[1]1TRI2003'!M203+'[1]2TRI2003 '!M203+'[1]3TRI2003  '!M203)=P203," ",(P203-(M203+'[1]1TRI2003'!M203+'[1]2TRI2003 '!M203+'[1]3TRI2003  '!M203))))</f>
        <v xml:space="preserve"> </v>
      </c>
      <c r="T203" s="484" t="str">
        <f>IF(Q203=0, " ",IF((N203+'[1]1TRI2003'!N203+'[1]2TRI2003 '!N203+'[1]3TRI2003  '!N203)=Q203," ",(Q203-(N203+'[1]1TRI2003'!N203+'[1]2TRI2003 '!N203+'[1]3TRI2003  '!N203))))</f>
        <v xml:space="preserve"> </v>
      </c>
    </row>
    <row r="204" spans="1:20" ht="12.75">
      <c r="A204" s="67"/>
      <c r="B204" s="79" t="s">
        <v>25</v>
      </c>
      <c r="C204" s="80">
        <v>55.3</v>
      </c>
      <c r="D204" s="117" t="s">
        <v>26</v>
      </c>
      <c r="E204" s="416">
        <v>70774</v>
      </c>
      <c r="F204" s="85">
        <v>67194</v>
      </c>
      <c r="G204" s="416">
        <v>71225</v>
      </c>
      <c r="H204" s="85">
        <v>68168</v>
      </c>
      <c r="I204" s="416">
        <v>32547</v>
      </c>
      <c r="J204" s="85">
        <v>31077</v>
      </c>
      <c r="K204" s="265">
        <v>34315</v>
      </c>
      <c r="L204" s="85">
        <v>33136</v>
      </c>
      <c r="M204" s="511">
        <v>165.6</v>
      </c>
      <c r="N204" s="510">
        <v>158.1</v>
      </c>
      <c r="O204" s="74">
        <v>4.7</v>
      </c>
      <c r="P204" s="510">
        <v>692.7</v>
      </c>
      <c r="Q204" s="514">
        <v>668.8</v>
      </c>
      <c r="R204" s="491">
        <v>3.6</v>
      </c>
      <c r="S204" s="483" t="str">
        <f>IF(P204=0, " ",IF((M204+'[1]1TRI2003'!M204+'[1]2TRI2003 '!M204+'[1]3TRI2003  '!M204)=P204," ",(P204-(M204+'[1]1TRI2003'!M204+'[1]2TRI2003 '!M204+'[1]3TRI2003  '!M204))))</f>
        <v xml:space="preserve"> </v>
      </c>
      <c r="T204" s="484" t="str">
        <f>IF(Q204=0, " ",IF((N204+'[1]1TRI2003'!N204+'[1]2TRI2003 '!N204+'[1]3TRI2003  '!N204)=Q204," ",(Q204-(N204+'[1]1TRI2003'!N204+'[1]2TRI2003 '!N204+'[1]3TRI2003  '!N204))))</f>
        <v xml:space="preserve"> </v>
      </c>
    </row>
    <row r="205" spans="1:20" ht="12.75">
      <c r="A205" s="52"/>
      <c r="B205" s="79"/>
      <c r="C205" s="80"/>
      <c r="D205" s="53"/>
      <c r="E205" s="416"/>
      <c r="F205" s="85"/>
      <c r="G205" s="416"/>
      <c r="H205" s="85"/>
      <c r="I205" s="416"/>
      <c r="J205" s="85"/>
      <c r="K205" s="265"/>
      <c r="L205" s="85"/>
      <c r="M205" s="511"/>
      <c r="N205" s="509"/>
      <c r="O205" s="436"/>
      <c r="P205" s="510"/>
      <c r="Q205" s="514"/>
      <c r="R205" s="507"/>
      <c r="S205" s="483" t="str">
        <f>IF(P205=0, " ",IF((M205+'[1]1TRI2003'!M205+'[1]2TRI2003 '!M205+'[1]3TRI2003  '!M205)=P205," ",(P205-(M205+'[1]1TRI2003'!M205+'[1]2TRI2003 '!M205+'[1]3TRI2003  '!M205))))</f>
        <v xml:space="preserve"> </v>
      </c>
      <c r="T205" s="484" t="str">
        <f>IF(Q205=0, " ",IF((N205+'[1]1TRI2003'!N205+'[1]2TRI2003 '!N205+'[1]3TRI2003  '!N205)=Q205," ",(Q205-(N205+'[1]1TRI2003'!N205+'[1]2TRI2003 '!N205+'[1]3TRI2003  '!N205))))</f>
        <v xml:space="preserve"> </v>
      </c>
    </row>
    <row r="206" spans="1:20" ht="12.75">
      <c r="A206" s="67" t="s">
        <v>135</v>
      </c>
      <c r="B206" s="68"/>
      <c r="C206" s="80"/>
      <c r="D206" s="117" t="s">
        <v>20</v>
      </c>
      <c r="E206" s="416">
        <v>58465</v>
      </c>
      <c r="F206" s="85">
        <v>56464</v>
      </c>
      <c r="G206" s="416">
        <v>57151</v>
      </c>
      <c r="H206" s="85">
        <v>55687</v>
      </c>
      <c r="I206" s="416">
        <v>17587</v>
      </c>
      <c r="J206" s="85">
        <v>16944</v>
      </c>
      <c r="K206" s="265">
        <v>17532</v>
      </c>
      <c r="L206" s="85">
        <v>17071</v>
      </c>
      <c r="M206" s="511">
        <v>278.8</v>
      </c>
      <c r="N206" s="509">
        <v>268.60000000000002</v>
      </c>
      <c r="O206" s="74">
        <v>3.8</v>
      </c>
      <c r="P206" s="510">
        <v>1102.5999999999999</v>
      </c>
      <c r="Q206" s="514">
        <v>1073.5999999999999</v>
      </c>
      <c r="R206" s="491">
        <v>2.7</v>
      </c>
      <c r="S206" s="483">
        <f>IF(P206=0, " ",IF((M206+'[1]1TRI2003'!M206+'[1]2TRI2003 '!M206+'[1]3TRI2003  '!M206)=P206," ",(P206-(M206+'[1]1TRI2003'!M206+'[1]2TRI2003 '!M206+'[1]3TRI2003  '!M206))))</f>
        <v>-0.10000000000013642</v>
      </c>
      <c r="T206" s="484" t="str">
        <f>IF(Q206=0, " ",IF((N206+'[1]1TRI2003'!N206+'[1]2TRI2003 '!N206+'[1]3TRI2003  '!N206)=Q206," ",(Q206-(N206+'[1]1TRI2003'!N206+'[1]2TRI2003 '!N206+'[1]3TRI2003  '!N206))))</f>
        <v xml:space="preserve"> </v>
      </c>
    </row>
    <row r="207" spans="1:20" ht="12.75">
      <c r="A207" s="52"/>
      <c r="B207" s="9"/>
      <c r="C207" s="80"/>
      <c r="D207" s="117" t="s">
        <v>24</v>
      </c>
      <c r="E207" s="416">
        <v>12345</v>
      </c>
      <c r="F207" s="85">
        <v>11920</v>
      </c>
      <c r="G207" s="416">
        <v>12047</v>
      </c>
      <c r="H207" s="85">
        <v>11654</v>
      </c>
      <c r="I207" s="416">
        <v>4534</v>
      </c>
      <c r="J207" s="85">
        <v>4346</v>
      </c>
      <c r="K207" s="265">
        <v>4427</v>
      </c>
      <c r="L207" s="85">
        <v>4245</v>
      </c>
      <c r="M207" s="511">
        <v>71.900000000000006</v>
      </c>
      <c r="N207" s="509">
        <v>68.900000000000006</v>
      </c>
      <c r="O207" s="74">
        <v>4.4000000000000004</v>
      </c>
      <c r="P207" s="510">
        <v>278.39999999999998</v>
      </c>
      <c r="Q207" s="514">
        <v>267</v>
      </c>
      <c r="R207" s="491">
        <v>4.3</v>
      </c>
      <c r="S207" s="483">
        <f>IF(P207=0, " ",IF((M207+'[1]1TRI2003'!M207+'[1]2TRI2003 '!M207+'[1]3TRI2003  '!M207)=P207," ",(P207-(M207+'[1]1TRI2003'!M207+'[1]2TRI2003 '!M207+'[1]3TRI2003  '!M207))))</f>
        <v>-0.10000000000002274</v>
      </c>
      <c r="T207" s="484">
        <f>IF(Q207=0, " ",IF((N207+'[1]1TRI2003'!N207+'[1]2TRI2003 '!N207+'[1]3TRI2003  '!N207)=Q207," ",(Q207-(N207+'[1]1TRI2003'!N207+'[1]2TRI2003 '!N207+'[1]3TRI2003  '!N207))))</f>
        <v>9.9999999999965894E-2</v>
      </c>
    </row>
    <row r="208" spans="1:20" ht="12.75">
      <c r="A208" s="67"/>
      <c r="B208" s="79" t="s">
        <v>25</v>
      </c>
      <c r="C208" s="80">
        <v>172.3</v>
      </c>
      <c r="D208" s="117" t="s">
        <v>26</v>
      </c>
      <c r="E208" s="416">
        <v>70810</v>
      </c>
      <c r="F208" s="85">
        <v>68384</v>
      </c>
      <c r="G208" s="416">
        <v>69198</v>
      </c>
      <c r="H208" s="85">
        <v>67341</v>
      </c>
      <c r="I208" s="416">
        <v>22121</v>
      </c>
      <c r="J208" s="85">
        <v>21290</v>
      </c>
      <c r="K208" s="265">
        <v>21959</v>
      </c>
      <c r="L208" s="85">
        <v>21316</v>
      </c>
      <c r="M208" s="511">
        <v>350.7</v>
      </c>
      <c r="N208" s="510">
        <v>337.5</v>
      </c>
      <c r="O208" s="74">
        <v>3.9</v>
      </c>
      <c r="P208" s="510">
        <v>1381</v>
      </c>
      <c r="Q208" s="514">
        <v>1340.6</v>
      </c>
      <c r="R208" s="491">
        <v>3</v>
      </c>
      <c r="S208" s="483">
        <f>IF(P208=0, " ",IF((M208+'[1]1TRI2003'!M208+'[1]2TRI2003 '!M208+'[1]3TRI2003  '!M208)=P208," ",(P208-(M208+'[1]1TRI2003'!M208+'[1]2TRI2003 '!M208+'[1]3TRI2003  '!M208))))</f>
        <v>-0.1999999999998181</v>
      </c>
      <c r="T208" s="484">
        <f>IF(Q208=0, " ",IF((N208+'[1]1TRI2003'!N208+'[1]2TRI2003 '!N208+'[1]3TRI2003  '!N208)=Q208," ",(Q208-(N208+'[1]1TRI2003'!N208+'[1]2TRI2003 '!N208+'[1]3TRI2003  '!N208))))</f>
        <v>9.9999999999909051E-2</v>
      </c>
    </row>
    <row r="209" spans="1:20" ht="12.75">
      <c r="A209" s="52"/>
      <c r="B209" s="9"/>
      <c r="C209" s="80"/>
      <c r="D209" s="53"/>
      <c r="E209" s="416"/>
      <c r="F209" s="85"/>
      <c r="G209" s="416"/>
      <c r="H209" s="85"/>
      <c r="I209" s="416"/>
      <c r="J209" s="85"/>
      <c r="K209" s="265"/>
      <c r="L209" s="85"/>
      <c r="M209" s="511"/>
      <c r="N209" s="509"/>
      <c r="O209" s="436"/>
      <c r="P209" s="510"/>
      <c r="Q209" s="514"/>
      <c r="R209" s="507"/>
      <c r="S209" s="483" t="str">
        <f>IF(P209=0, " ",IF((M209+'[1]1TRI2003'!M209+'[1]2TRI2003 '!M209+'[1]3TRI2003  '!M209)=P209," ",(P209-(M209+'[1]1TRI2003'!M209+'[1]2TRI2003 '!M209+'[1]3TRI2003  '!M209))))</f>
        <v xml:space="preserve"> </v>
      </c>
      <c r="T209" s="484" t="str">
        <f>IF(Q209=0, " ",IF((N209+'[1]1TRI2003'!N209+'[1]2TRI2003 '!N209+'[1]3TRI2003  '!N209)=Q209," ",(Q209-(N209+'[1]1TRI2003'!N209+'[1]2TRI2003 '!N209+'[1]3TRI2003  '!N209))))</f>
        <v xml:space="preserve"> </v>
      </c>
    </row>
    <row r="210" spans="1:20" ht="12.75">
      <c r="A210" s="67" t="s">
        <v>136</v>
      </c>
      <c r="B210" s="68"/>
      <c r="C210" s="80"/>
      <c r="D210" s="117" t="s">
        <v>20</v>
      </c>
      <c r="E210" s="416">
        <v>38757</v>
      </c>
      <c r="F210" s="85">
        <v>37820</v>
      </c>
      <c r="G210" s="416">
        <v>41689</v>
      </c>
      <c r="H210" s="85">
        <v>40817</v>
      </c>
      <c r="I210" s="416">
        <v>22963</v>
      </c>
      <c r="J210" s="85">
        <v>22579</v>
      </c>
      <c r="K210" s="265">
        <v>25750</v>
      </c>
      <c r="L210" s="85">
        <v>25407</v>
      </c>
      <c r="M210" s="511">
        <v>105</v>
      </c>
      <c r="N210" s="509">
        <v>103.2</v>
      </c>
      <c r="O210" s="74">
        <v>1.7</v>
      </c>
      <c r="P210" s="510">
        <v>467.1</v>
      </c>
      <c r="Q210" s="514">
        <v>460.9</v>
      </c>
      <c r="R210" s="491">
        <v>1.4</v>
      </c>
      <c r="S210" s="483">
        <f>IF(P210=0, " ",IF((M210+'[1]1TRI2003'!M210+'[1]2TRI2003 '!M210+'[1]3TRI2003  '!M210)=P210," ",(P210-(M210+'[1]1TRI2003'!M210+'[1]2TRI2003 '!M210+'[1]3TRI2003  '!M210))))</f>
        <v>-9.9999999999965894E-2</v>
      </c>
      <c r="T210" s="484" t="str">
        <f>IF(Q210=0, " ",IF((N210+'[1]1TRI2003'!N210+'[1]2TRI2003 '!N210+'[1]3TRI2003  '!N210)=Q210," ",(Q210-(N210+'[1]1TRI2003'!N210+'[1]2TRI2003 '!N210+'[1]3TRI2003  '!N210))))</f>
        <v xml:space="preserve"> </v>
      </c>
    </row>
    <row r="211" spans="1:20" ht="12.75">
      <c r="A211" s="52"/>
      <c r="B211" s="9"/>
      <c r="C211" s="80"/>
      <c r="D211" s="117" t="s">
        <v>24</v>
      </c>
      <c r="E211" s="416">
        <v>13309</v>
      </c>
      <c r="F211" s="85">
        <v>13133</v>
      </c>
      <c r="G211" s="416">
        <v>13277</v>
      </c>
      <c r="H211" s="85">
        <v>13086</v>
      </c>
      <c r="I211" s="416">
        <v>8956</v>
      </c>
      <c r="J211" s="85">
        <v>8876</v>
      </c>
      <c r="K211" s="265">
        <v>8974</v>
      </c>
      <c r="L211" s="85">
        <v>8908</v>
      </c>
      <c r="M211" s="511">
        <v>41</v>
      </c>
      <c r="N211" s="509">
        <v>40.6</v>
      </c>
      <c r="O211" s="74">
        <v>1</v>
      </c>
      <c r="P211" s="510">
        <v>162.80000000000001</v>
      </c>
      <c r="Q211" s="514">
        <v>161.6</v>
      </c>
      <c r="R211" s="491">
        <v>0.7</v>
      </c>
      <c r="S211" s="483">
        <f>IF(P211=0, " ",IF((M211+'[1]1TRI2003'!M211+'[1]2TRI2003 '!M211+'[1]3TRI2003  '!M211)=P211," ",(P211-(M211+'[1]1TRI2003'!M211+'[1]2TRI2003 '!M211+'[1]3TRI2003  '!M211))))</f>
        <v>-9.9999999999965894E-2</v>
      </c>
      <c r="T211" s="484">
        <f>IF(Q211=0, " ",IF((N211+'[1]1TRI2003'!N211+'[1]2TRI2003 '!N211+'[1]3TRI2003  '!N211)=Q211," ",(Q211-(N211+'[1]1TRI2003'!N211+'[1]2TRI2003 '!N211+'[1]3TRI2003  '!N211))))</f>
        <v>-9.9999999999994316E-2</v>
      </c>
    </row>
    <row r="212" spans="1:20" ht="12.75">
      <c r="A212" s="67"/>
      <c r="B212" s="79" t="s">
        <v>25</v>
      </c>
      <c r="C212" s="80">
        <v>49.7</v>
      </c>
      <c r="D212" s="117" t="s">
        <v>26</v>
      </c>
      <c r="E212" s="416">
        <v>52066</v>
      </c>
      <c r="F212" s="85">
        <v>50953</v>
      </c>
      <c r="G212" s="416">
        <v>54966</v>
      </c>
      <c r="H212" s="85">
        <v>53903</v>
      </c>
      <c r="I212" s="416">
        <v>31919</v>
      </c>
      <c r="J212" s="85">
        <v>31455</v>
      </c>
      <c r="K212" s="265">
        <v>34724</v>
      </c>
      <c r="L212" s="85">
        <v>34315</v>
      </c>
      <c r="M212" s="511">
        <v>146</v>
      </c>
      <c r="N212" s="510">
        <v>143.80000000000001</v>
      </c>
      <c r="O212" s="74">
        <v>1.5</v>
      </c>
      <c r="P212" s="510">
        <v>629.9</v>
      </c>
      <c r="Q212" s="514">
        <v>622.5</v>
      </c>
      <c r="R212" s="491">
        <v>1.2</v>
      </c>
      <c r="S212" s="483">
        <f>IF(P212=0, " ",IF((M212+'[1]1TRI2003'!M212+'[1]2TRI2003 '!M212+'[1]3TRI2003  '!M212)=P212," ",(P212-(M212+'[1]1TRI2003'!M212+'[1]2TRI2003 '!M212+'[1]3TRI2003  '!M212))))</f>
        <v>-0.19999999999993179</v>
      </c>
      <c r="T212" s="484">
        <f>IF(Q212=0, " ",IF((N212+'[1]1TRI2003'!N212+'[1]2TRI2003 '!N212+'[1]3TRI2003  '!N212)=Q212," ",(Q212-(N212+'[1]1TRI2003'!N212+'[1]2TRI2003 '!N212+'[1]3TRI2003  '!N212))))</f>
        <v>-0.10000000000002274</v>
      </c>
    </row>
    <row r="213" spans="1:20" ht="12.75">
      <c r="A213" s="52"/>
      <c r="B213" s="9"/>
      <c r="C213" s="80"/>
      <c r="D213" s="53"/>
      <c r="E213" s="416"/>
      <c r="F213" s="85"/>
      <c r="G213" s="416"/>
      <c r="H213" s="85"/>
      <c r="I213" s="416"/>
      <c r="J213" s="85"/>
      <c r="K213" s="265"/>
      <c r="L213" s="85"/>
      <c r="M213" s="511"/>
      <c r="N213" s="509"/>
      <c r="O213" s="436"/>
      <c r="P213" s="510"/>
      <c r="Q213" s="514"/>
      <c r="R213" s="507"/>
      <c r="S213" s="483" t="str">
        <f>IF(P213=0, " ",IF((M213+'[1]1TRI2003'!M213+'[1]2TRI2003 '!M213+'[1]3TRI2003  '!M213)=P213," ",(P213-(M213+'[1]1TRI2003'!M213+'[1]2TRI2003 '!M213+'[1]3TRI2003  '!M213))))</f>
        <v xml:space="preserve"> </v>
      </c>
      <c r="T213" s="484" t="str">
        <f>IF(Q213=0, " ",IF((N213+'[1]1TRI2003'!N213+'[1]2TRI2003 '!N213+'[1]3TRI2003  '!N213)=Q213," ",(Q213-(N213+'[1]1TRI2003'!N213+'[1]2TRI2003 '!N213+'[1]3TRI2003  '!N213))))</f>
        <v xml:space="preserve"> </v>
      </c>
    </row>
    <row r="214" spans="1:20" ht="12.75">
      <c r="A214" s="67" t="s">
        <v>137</v>
      </c>
      <c r="B214" s="68"/>
      <c r="C214" s="80"/>
      <c r="D214" s="117" t="s">
        <v>20</v>
      </c>
      <c r="E214" s="416">
        <v>28211</v>
      </c>
      <c r="F214" s="85">
        <v>27221</v>
      </c>
      <c r="G214" s="416">
        <v>31934</v>
      </c>
      <c r="H214" s="85">
        <v>30999</v>
      </c>
      <c r="I214" s="416">
        <v>11645</v>
      </c>
      <c r="J214" s="85">
        <v>11384</v>
      </c>
      <c r="K214" s="265">
        <v>14250</v>
      </c>
      <c r="L214" s="85">
        <v>14023</v>
      </c>
      <c r="M214" s="511">
        <v>203.1</v>
      </c>
      <c r="N214" s="509">
        <v>198.6</v>
      </c>
      <c r="O214" s="74">
        <v>2.2999999999999998</v>
      </c>
      <c r="P214" s="510">
        <v>986.2</v>
      </c>
      <c r="Q214" s="514">
        <v>970.5</v>
      </c>
      <c r="R214" s="491">
        <v>1.6</v>
      </c>
      <c r="S214" s="483">
        <f>IF(P214=0, " ",IF((M214+'[1]1TRI2003'!M214+'[1]2TRI2003 '!M214+'[1]3TRI2003  '!M214)=P214," ",(P214-(M214+'[1]1TRI2003'!M214+'[1]2TRI2003 '!M214+'[1]3TRI2003  '!M214))))</f>
        <v>0.10000000000002274</v>
      </c>
      <c r="T214" s="484" t="str">
        <f>IF(Q214=0, " ",IF((N214+'[1]1TRI2003'!N214+'[1]2TRI2003 '!N214+'[1]3TRI2003  '!N214)=Q214," ",(Q214-(N214+'[1]1TRI2003'!N214+'[1]2TRI2003 '!N214+'[1]3TRI2003  '!N214))))</f>
        <v xml:space="preserve"> </v>
      </c>
    </row>
    <row r="215" spans="1:20" ht="12.75">
      <c r="A215" s="52"/>
      <c r="B215" s="9"/>
      <c r="C215" s="80"/>
      <c r="D215" s="117" t="s">
        <v>24</v>
      </c>
      <c r="E215" s="416">
        <v>10321</v>
      </c>
      <c r="F215" s="85">
        <v>10064</v>
      </c>
      <c r="G215" s="416">
        <v>10322</v>
      </c>
      <c r="H215" s="85">
        <v>10086</v>
      </c>
      <c r="I215" s="416">
        <v>4950</v>
      </c>
      <c r="J215" s="85">
        <v>4779</v>
      </c>
      <c r="K215" s="265">
        <v>4925</v>
      </c>
      <c r="L215" s="85">
        <v>4798</v>
      </c>
      <c r="M215" s="511">
        <v>86.3</v>
      </c>
      <c r="N215" s="509">
        <v>83.4</v>
      </c>
      <c r="O215" s="74">
        <v>3.5</v>
      </c>
      <c r="P215" s="510">
        <v>340.8</v>
      </c>
      <c r="Q215" s="514">
        <v>332</v>
      </c>
      <c r="R215" s="491">
        <v>2.7</v>
      </c>
      <c r="S215" s="483" t="str">
        <f>IF(P215=0, " ",IF((M215+'[1]1TRI2003'!M215+'[1]2TRI2003 '!M215+'[1]3TRI2003  '!M215)=P215," ",(P215-(M215+'[1]1TRI2003'!M215+'[1]2TRI2003 '!M215+'[1]3TRI2003  '!M215))))</f>
        <v xml:space="preserve"> </v>
      </c>
      <c r="T215" s="484" t="str">
        <f>IF(Q215=0, " ",IF((N215+'[1]1TRI2003'!N215+'[1]2TRI2003 '!N215+'[1]3TRI2003  '!N215)=Q215," ",(Q215-(N215+'[1]1TRI2003'!N215+'[1]2TRI2003 '!N215+'[1]3TRI2003  '!N215))))</f>
        <v xml:space="preserve"> </v>
      </c>
    </row>
    <row r="216" spans="1:20" ht="12.75">
      <c r="A216" s="67"/>
      <c r="B216" s="79" t="s">
        <v>25</v>
      </c>
      <c r="C216" s="80">
        <v>189.6</v>
      </c>
      <c r="D216" s="117" t="s">
        <v>26</v>
      </c>
      <c r="E216" s="416">
        <v>38532</v>
      </c>
      <c r="F216" s="85">
        <v>37285</v>
      </c>
      <c r="G216" s="416">
        <v>42256</v>
      </c>
      <c r="H216" s="85">
        <v>41085</v>
      </c>
      <c r="I216" s="416">
        <v>16595</v>
      </c>
      <c r="J216" s="85">
        <v>16163</v>
      </c>
      <c r="K216" s="265">
        <v>19175</v>
      </c>
      <c r="L216" s="85">
        <v>18821</v>
      </c>
      <c r="M216" s="511">
        <v>289.39999999999998</v>
      </c>
      <c r="N216" s="510">
        <v>282</v>
      </c>
      <c r="O216" s="74">
        <v>2.6</v>
      </c>
      <c r="P216" s="510">
        <v>1327</v>
      </c>
      <c r="Q216" s="514">
        <v>1302.5</v>
      </c>
      <c r="R216" s="491">
        <v>1.9</v>
      </c>
      <c r="S216" s="483">
        <f>IF(P216=0, " ",IF((M216+'[1]1TRI2003'!M216+'[1]2TRI2003 '!M216+'[1]3TRI2003  '!M216)=P216," ",(P216-(M216+'[1]1TRI2003'!M216+'[1]2TRI2003 '!M216+'[1]3TRI2003  '!M216))))</f>
        <v>9.9999999999909051E-2</v>
      </c>
      <c r="T216" s="484" t="str">
        <f>IF(Q216=0, " ",IF((N216+'[1]1TRI2003'!N216+'[1]2TRI2003 '!N216+'[1]3TRI2003  '!N216)=Q216," ",(Q216-(N216+'[1]1TRI2003'!N216+'[1]2TRI2003 '!N216+'[1]3TRI2003  '!N216))))</f>
        <v xml:space="preserve"> </v>
      </c>
    </row>
    <row r="217" spans="1:20" ht="12.75">
      <c r="A217" s="52"/>
      <c r="B217" s="9"/>
      <c r="C217" s="80"/>
      <c r="D217" s="53"/>
      <c r="E217" s="416"/>
      <c r="F217" s="85"/>
      <c r="G217" s="416"/>
      <c r="H217" s="85"/>
      <c r="I217" s="416"/>
      <c r="J217" s="85"/>
      <c r="K217" s="265"/>
      <c r="L217" s="85"/>
      <c r="M217" s="511"/>
      <c r="N217" s="509"/>
      <c r="O217" s="436"/>
      <c r="P217" s="510"/>
      <c r="Q217" s="514"/>
      <c r="R217" s="507"/>
      <c r="S217" s="483" t="str">
        <f>IF(P217=0, " ",IF((M217+'[1]1TRI2003'!M217+'[1]2TRI2003 '!M217+'[1]3TRI2003  '!M217)=P217," ",(P217-(M217+'[1]1TRI2003'!M217+'[1]2TRI2003 '!M217+'[1]3TRI2003  '!M217))))</f>
        <v xml:space="preserve"> </v>
      </c>
      <c r="T217" s="484" t="str">
        <f>IF(Q217=0, " ",IF((N217+'[1]1TRI2003'!N217+'[1]2TRI2003 '!N217+'[1]3TRI2003  '!N217)=Q217," ",(Q217-(N217+'[1]1TRI2003'!N217+'[1]2TRI2003 '!N217+'[1]3TRI2003  '!N217))))</f>
        <v xml:space="preserve"> </v>
      </c>
    </row>
    <row r="218" spans="1:20" ht="12.75">
      <c r="A218" s="67" t="s">
        <v>138</v>
      </c>
      <c r="B218" s="68"/>
      <c r="C218" s="80"/>
      <c r="D218" s="117" t="s">
        <v>20</v>
      </c>
      <c r="E218" s="416">
        <v>23857</v>
      </c>
      <c r="F218" s="85">
        <v>23373</v>
      </c>
      <c r="G218" s="416">
        <v>25909</v>
      </c>
      <c r="H218" s="85">
        <v>25038</v>
      </c>
      <c r="I218" s="416">
        <v>11122</v>
      </c>
      <c r="J218" s="85">
        <v>10818</v>
      </c>
      <c r="K218" s="265">
        <v>12555</v>
      </c>
      <c r="L218" s="85">
        <v>12298</v>
      </c>
      <c r="M218" s="511">
        <v>146.30000000000001</v>
      </c>
      <c r="N218" s="509">
        <v>142.30000000000001</v>
      </c>
      <c r="O218" s="74">
        <v>2.8</v>
      </c>
      <c r="P218" s="510">
        <v>655.29999999999995</v>
      </c>
      <c r="Q218" s="514">
        <v>641.9</v>
      </c>
      <c r="R218" s="491">
        <v>2.1</v>
      </c>
      <c r="S218" s="483" t="str">
        <f>IF(P218=0, " ",IF((M218+'[1]1TRI2003'!M218+'[1]2TRI2003 '!M218+'[1]3TRI2003  '!M218)=P218," ",(P218-(M218+'[1]1TRI2003'!M218+'[1]2TRI2003 '!M218+'[1]3TRI2003  '!M218))))</f>
        <v xml:space="preserve"> </v>
      </c>
      <c r="T218" s="484" t="str">
        <f>IF(Q218=0, " ",IF((N218+'[1]1TRI2003'!N218+'[1]2TRI2003 '!N218+'[1]3TRI2003  '!N218)=Q218," ",(Q218-(N218+'[1]1TRI2003'!N218+'[1]2TRI2003 '!N218+'[1]3TRI2003  '!N218))))</f>
        <v xml:space="preserve"> </v>
      </c>
    </row>
    <row r="219" spans="1:20" ht="12.75">
      <c r="A219" s="52"/>
      <c r="B219" s="9"/>
      <c r="C219" s="80"/>
      <c r="D219" s="117" t="s">
        <v>24</v>
      </c>
      <c r="E219" s="416">
        <v>6898</v>
      </c>
      <c r="F219" s="85">
        <v>6617</v>
      </c>
      <c r="G219" s="416">
        <v>6672</v>
      </c>
      <c r="H219" s="85">
        <v>6371</v>
      </c>
      <c r="I219" s="416">
        <v>3305</v>
      </c>
      <c r="J219" s="85">
        <v>3205</v>
      </c>
      <c r="K219" s="265">
        <v>3259</v>
      </c>
      <c r="L219" s="85">
        <v>3146</v>
      </c>
      <c r="M219" s="511">
        <v>43.5</v>
      </c>
      <c r="N219" s="509">
        <v>42.2</v>
      </c>
      <c r="O219" s="74">
        <v>3.1</v>
      </c>
      <c r="P219" s="510">
        <v>170.1</v>
      </c>
      <c r="Q219" s="514">
        <v>164.2</v>
      </c>
      <c r="R219" s="491">
        <v>3.6</v>
      </c>
      <c r="S219" s="483" t="str">
        <f>IF(P219=0, " ",IF((M219+'[1]1TRI2003'!M219+'[1]2TRI2003 '!M219+'[1]3TRI2003  '!M219)=P219," ",(P219-(M219+'[1]1TRI2003'!M219+'[1]2TRI2003 '!M219+'[1]3TRI2003  '!M219))))</f>
        <v xml:space="preserve"> </v>
      </c>
      <c r="T219" s="484" t="str">
        <f>IF(Q219=0, " ",IF((N219+'[1]1TRI2003'!N219+'[1]2TRI2003 '!N219+'[1]3TRI2003  '!N219)=Q219," ",(Q219-(N219+'[1]1TRI2003'!N219+'[1]2TRI2003 '!N219+'[1]3TRI2003  '!N219))))</f>
        <v xml:space="preserve"> </v>
      </c>
    </row>
    <row r="220" spans="1:20" ht="12.75">
      <c r="A220" s="67"/>
      <c r="B220" s="79" t="s">
        <v>25</v>
      </c>
      <c r="C220" s="80">
        <v>143</v>
      </c>
      <c r="D220" s="117" t="s">
        <v>26</v>
      </c>
      <c r="E220" s="416">
        <v>30755</v>
      </c>
      <c r="F220" s="85">
        <v>29990</v>
      </c>
      <c r="G220" s="416">
        <v>32581</v>
      </c>
      <c r="H220" s="85">
        <v>31409</v>
      </c>
      <c r="I220" s="416">
        <v>14427</v>
      </c>
      <c r="J220" s="85">
        <v>14023</v>
      </c>
      <c r="K220" s="265">
        <v>15814</v>
      </c>
      <c r="L220" s="85">
        <v>15444</v>
      </c>
      <c r="M220" s="511">
        <v>189.8</v>
      </c>
      <c r="N220" s="510">
        <v>184.5</v>
      </c>
      <c r="O220" s="74">
        <v>2.9</v>
      </c>
      <c r="P220" s="510">
        <v>825.4</v>
      </c>
      <c r="Q220" s="514">
        <v>806.1</v>
      </c>
      <c r="R220" s="491">
        <v>2.4</v>
      </c>
      <c r="S220" s="483" t="str">
        <f>IF(P220=0, " ",IF((M220+'[1]1TRI2003'!M220+'[1]2TRI2003 '!M220+'[1]3TRI2003  '!M220)=P220," ",(P220-(M220+'[1]1TRI2003'!M220+'[1]2TRI2003 '!M220+'[1]3TRI2003  '!M220))))</f>
        <v xml:space="preserve"> </v>
      </c>
      <c r="T220" s="484" t="str">
        <f>IF(Q220=0, " ",IF((N220+'[1]1TRI2003'!N220+'[1]2TRI2003 '!N220+'[1]3TRI2003  '!N220)=Q220," ",(Q220-(N220+'[1]1TRI2003'!N220+'[1]2TRI2003 '!N220+'[1]3TRI2003  '!N220))))</f>
        <v xml:space="preserve"> </v>
      </c>
    </row>
    <row r="221" spans="1:20" ht="12.75">
      <c r="A221" s="52"/>
      <c r="B221" s="9"/>
      <c r="C221" s="80"/>
      <c r="D221" s="53"/>
      <c r="E221" s="272"/>
      <c r="F221" s="113"/>
      <c r="G221" s="264"/>
      <c r="H221" s="113"/>
      <c r="I221" s="264"/>
      <c r="J221" s="113"/>
      <c r="K221" s="264"/>
      <c r="L221" s="113"/>
      <c r="M221" s="508"/>
      <c r="N221" s="488"/>
      <c r="O221" s="436"/>
      <c r="P221" s="506"/>
      <c r="Q221" s="513"/>
      <c r="R221" s="507"/>
      <c r="S221" s="483" t="str">
        <f>IF(P221=0, " ",IF((M221+'[1]1TRI2003'!M221+'[1]2TRI2003 '!M221+'[1]3TRI2003  '!M221)=P221," ",(P221-(M221+'[1]1TRI2003'!M221+'[1]2TRI2003 '!M221+'[1]3TRI2003  '!M221))))</f>
        <v xml:space="preserve"> </v>
      </c>
      <c r="T221" s="484" t="str">
        <f>IF(Q221=0, " ",IF((N221+'[1]1TRI2003'!N221+'[1]2TRI2003 '!N221+'[1]3TRI2003  '!N221)=Q221," ",(Q221-(N221+'[1]1TRI2003'!N221+'[1]2TRI2003 '!N221+'[1]3TRI2003  '!N221))))</f>
        <v xml:space="preserve"> </v>
      </c>
    </row>
    <row r="222" spans="1:20" ht="12.75">
      <c r="A222" s="67" t="s">
        <v>140</v>
      </c>
      <c r="B222" s="68"/>
      <c r="C222" s="80"/>
      <c r="D222" s="117" t="s">
        <v>20</v>
      </c>
      <c r="E222" s="171">
        <v>242313</v>
      </c>
      <c r="F222" s="97">
        <v>240744</v>
      </c>
      <c r="G222" s="173">
        <v>235873</v>
      </c>
      <c r="H222" s="97">
        <v>233443</v>
      </c>
      <c r="I222" s="173">
        <v>130514</v>
      </c>
      <c r="J222" s="97">
        <v>129178</v>
      </c>
      <c r="K222" s="173">
        <v>127034</v>
      </c>
      <c r="L222" s="97">
        <v>125261</v>
      </c>
      <c r="M222" s="508">
        <v>242.6</v>
      </c>
      <c r="N222" s="488">
        <v>241</v>
      </c>
      <c r="O222" s="74">
        <f>IF(M222-N222=0,"-",(M222-N222)/N222*100)</f>
        <v>0.66390041493775698</v>
      </c>
      <c r="P222" s="504">
        <v>936.7</v>
      </c>
      <c r="Q222" s="513">
        <v>927.1</v>
      </c>
      <c r="R222" s="491">
        <f>IF(P222-Q222=0,"-",(P222-Q222)/Q222*100)</f>
        <v>1.0354870024808567</v>
      </c>
      <c r="S222" s="483" t="str">
        <f>IF(P222=0, " ",IF((M222+'[1]1TRI2003'!M222+'[1]2TRI2003 '!M222+'[1]3TRI2003  '!M222)=P222," ",(P222-(M222+'[1]1TRI2003'!M222+'[1]2TRI2003 '!M222+'[1]3TRI2003  '!M222))))</f>
        <v xml:space="preserve"> </v>
      </c>
      <c r="T222" s="484" t="str">
        <f>IF(Q222=0, " ",IF((N222+'[1]1TRI2003'!N222+'[1]2TRI2003 '!N222+'[1]3TRI2003  '!N222)=Q222," ",(Q222-(N222+'[1]1TRI2003'!N222+'[1]2TRI2003 '!N222+'[1]3TRI2003  '!N222))))</f>
        <v xml:space="preserve"> </v>
      </c>
    </row>
    <row r="223" spans="1:20" ht="12.75">
      <c r="A223" s="52"/>
      <c r="B223" s="9"/>
      <c r="C223" s="80"/>
      <c r="D223" s="117" t="s">
        <v>24</v>
      </c>
      <c r="E223" s="171">
        <v>21932</v>
      </c>
      <c r="F223" s="97">
        <v>21790</v>
      </c>
      <c r="G223" s="173">
        <v>21349</v>
      </c>
      <c r="H223" s="97">
        <v>21129</v>
      </c>
      <c r="I223" s="173">
        <v>11813</v>
      </c>
      <c r="J223" s="97">
        <v>11693</v>
      </c>
      <c r="K223" s="173">
        <v>11498</v>
      </c>
      <c r="L223" s="97">
        <v>11337</v>
      </c>
      <c r="M223" s="508">
        <v>21.9</v>
      </c>
      <c r="N223" s="488">
        <v>21.8</v>
      </c>
      <c r="O223" s="74">
        <f>IF(M223-N223=0,"-",(M223-N223)/N223*100)</f>
        <v>0.45871559633026543</v>
      </c>
      <c r="P223" s="504">
        <v>84.7</v>
      </c>
      <c r="Q223" s="513">
        <v>83.8</v>
      </c>
      <c r="R223" s="491">
        <f>IF(P223-Q223=0,"-",(P223-Q223)/Q223*100)</f>
        <v>1.0739856801909375</v>
      </c>
      <c r="S223" s="483" t="str">
        <f>IF(P223=0, " ",IF((M223+'[1]1TRI2003'!M223+'[1]2TRI2003 '!M223+'[1]3TRI2003  '!M223)=P223," ",(P223-(M223+'[1]1TRI2003'!M223+'[1]2TRI2003 '!M223+'[1]3TRI2003  '!M223))))</f>
        <v xml:space="preserve"> </v>
      </c>
      <c r="T223" s="484" t="str">
        <f>IF(Q223=0, " ",IF((N223+'[1]1TRI2003'!N223+'[1]2TRI2003 '!N223+'[1]3TRI2003  '!N223)=Q223," ",(Q223-(N223+'[1]1TRI2003'!N223+'[1]2TRI2003 '!N223+'[1]3TRI2003  '!N223))))</f>
        <v xml:space="preserve"> </v>
      </c>
    </row>
    <row r="224" spans="1:20" ht="12.75">
      <c r="A224" s="78"/>
      <c r="B224" s="79" t="s">
        <v>25</v>
      </c>
      <c r="C224" s="80">
        <v>20.2</v>
      </c>
      <c r="D224" s="117" t="s">
        <v>26</v>
      </c>
      <c r="E224" s="171">
        <f t="shared" ref="E224:N224" si="27">E222+E223</f>
        <v>264245</v>
      </c>
      <c r="F224" s="97">
        <f t="shared" si="27"/>
        <v>262534</v>
      </c>
      <c r="G224" s="173">
        <f t="shared" si="27"/>
        <v>257222</v>
      </c>
      <c r="H224" s="97">
        <f t="shared" si="27"/>
        <v>254572</v>
      </c>
      <c r="I224" s="173">
        <f t="shared" si="27"/>
        <v>142327</v>
      </c>
      <c r="J224" s="97">
        <f t="shared" si="27"/>
        <v>140871</v>
      </c>
      <c r="K224" s="173">
        <f t="shared" si="27"/>
        <v>138532</v>
      </c>
      <c r="L224" s="97">
        <f t="shared" si="27"/>
        <v>136598</v>
      </c>
      <c r="M224" s="508">
        <f t="shared" si="27"/>
        <v>264.5</v>
      </c>
      <c r="N224" s="488">
        <f t="shared" si="27"/>
        <v>262.8</v>
      </c>
      <c r="O224" s="74">
        <f>IF(M224-N224=0,"-",(M224-N224)/N224*100)</f>
        <v>0.64687975646879314</v>
      </c>
      <c r="P224" s="504">
        <f>P222+P223</f>
        <v>1021.4000000000001</v>
      </c>
      <c r="Q224" s="513">
        <f>Q222+Q223</f>
        <v>1010.9</v>
      </c>
      <c r="R224" s="491">
        <f>IF(P224-Q224=0,"-",(P224-Q224)/Q224*100)</f>
        <v>1.0386784053813547</v>
      </c>
      <c r="S224" s="483" t="str">
        <f>IF(P224=0, " ",IF((M224+'[1]1TRI2003'!M224+'[1]2TRI2003 '!M224+'[1]3TRI2003  '!M224)=P224," ",(P224-(M224+'[1]1TRI2003'!M224+'[1]2TRI2003 '!M224+'[1]3TRI2003  '!M224))))</f>
        <v xml:space="preserve"> </v>
      </c>
      <c r="T224" s="484" t="str">
        <f>IF(Q224=0, " ",IF((N224+'[1]1TRI2003'!N224+'[1]2TRI2003 '!N224+'[1]3TRI2003  '!N224)=Q224," ",(Q224-(N224+'[1]1TRI2003'!N224+'[1]2TRI2003 '!N224+'[1]3TRI2003  '!N224))))</f>
        <v xml:space="preserve"> </v>
      </c>
    </row>
    <row r="225" spans="1:20" ht="12.75">
      <c r="A225" s="52"/>
      <c r="B225" s="9"/>
      <c r="C225" s="80"/>
      <c r="D225" s="53"/>
      <c r="E225" s="272"/>
      <c r="F225" s="113"/>
      <c r="G225" s="264"/>
      <c r="H225" s="113"/>
      <c r="I225" s="264"/>
      <c r="J225" s="113"/>
      <c r="K225" s="264"/>
      <c r="L225" s="113"/>
      <c r="M225" s="508"/>
      <c r="N225" s="488"/>
      <c r="O225" s="436"/>
      <c r="P225" s="506"/>
      <c r="Q225" s="513"/>
      <c r="R225" s="507"/>
      <c r="S225" s="483" t="str">
        <f>IF(P225=0, " ",IF((M225+'[1]1TRI2003'!M225+'[1]2TRI2003 '!M225+'[1]3TRI2003  '!M225)=P225," ",(P225-(M225+'[1]1TRI2003'!M225+'[1]2TRI2003 '!M225+'[1]3TRI2003  '!M225))))</f>
        <v xml:space="preserve"> </v>
      </c>
      <c r="T225" s="484" t="str">
        <f>IF(Q225=0, " ",IF((N225+'[1]1TRI2003'!N225+'[1]2TRI2003 '!N225+'[1]3TRI2003  '!N225)=Q225," ",(Q225-(N225+'[1]1TRI2003'!N225+'[1]2TRI2003 '!N225+'[1]3TRI2003  '!N225))))</f>
        <v xml:space="preserve"> </v>
      </c>
    </row>
    <row r="226" spans="1:20" ht="12.75">
      <c r="A226" s="67" t="s">
        <v>142</v>
      </c>
      <c r="B226" s="68"/>
      <c r="C226" s="80"/>
      <c r="D226" s="117" t="s">
        <v>20</v>
      </c>
      <c r="E226" s="171">
        <v>137695</v>
      </c>
      <c r="F226" s="97">
        <v>138989</v>
      </c>
      <c r="G226" s="173">
        <v>138549</v>
      </c>
      <c r="H226" s="97">
        <v>138667</v>
      </c>
      <c r="I226" s="173">
        <v>72050</v>
      </c>
      <c r="J226" s="97">
        <v>72727</v>
      </c>
      <c r="K226" s="173">
        <v>72497</v>
      </c>
      <c r="L226" s="97">
        <v>72558</v>
      </c>
      <c r="M226" s="508">
        <v>342</v>
      </c>
      <c r="N226" s="488">
        <v>345.2</v>
      </c>
      <c r="O226" s="74">
        <f>IF(M226-N226=0,"-",(M226-N226)/N226*100)</f>
        <v>-0.92699884125144516</v>
      </c>
      <c r="P226" s="504">
        <v>1369.1</v>
      </c>
      <c r="Q226" s="513">
        <v>1366.6</v>
      </c>
      <c r="R226" s="491">
        <f>IF(P226-Q226=0,"-",(P226-Q226)/Q226*100)</f>
        <v>0.18293575296355921</v>
      </c>
      <c r="S226" s="483">
        <f>IF(P226=0, " ",IF((M226+'[1]1TRI2003'!M226+'[1]2TRI2003 '!M226+'[1]3TRI2003  '!M226)=P226," ",(P226-(M226+'[1]1TRI2003'!M226+'[1]2TRI2003 '!M226+'[1]3TRI2003  '!M226))))</f>
        <v>-0.3000000000001819</v>
      </c>
      <c r="T226" s="484">
        <f>IF(Q226=0, " ",IF((N226+'[1]1TRI2003'!N226+'[1]2TRI2003 '!N226+'[1]3TRI2003  '!N226)=Q226," ",(Q226-(N226+'[1]1TRI2003'!N226+'[1]2TRI2003 '!N226+'[1]3TRI2003  '!N226))))</f>
        <v>9.9999999999909051E-2</v>
      </c>
    </row>
    <row r="227" spans="1:20" ht="12.75">
      <c r="A227" s="52"/>
      <c r="B227" s="9"/>
      <c r="C227" s="80"/>
      <c r="D227" s="117" t="s">
        <v>24</v>
      </c>
      <c r="E227" s="171">
        <v>14723</v>
      </c>
      <c r="F227" s="97">
        <v>14151</v>
      </c>
      <c r="G227" s="173">
        <v>14528</v>
      </c>
      <c r="H227" s="97">
        <v>14190</v>
      </c>
      <c r="I227" s="173">
        <v>8628</v>
      </c>
      <c r="J227" s="97">
        <v>8292</v>
      </c>
      <c r="K227" s="173">
        <v>8515</v>
      </c>
      <c r="L227" s="97">
        <v>8316</v>
      </c>
      <c r="M227" s="508">
        <v>41</v>
      </c>
      <c r="N227" s="488">
        <v>39.4</v>
      </c>
      <c r="O227" s="74">
        <f>IF(M227-N227=0,"-",(M227-N227)/N227*100)</f>
        <v>4.0609137055837605</v>
      </c>
      <c r="P227" s="504">
        <v>160.80000000000001</v>
      </c>
      <c r="Q227" s="513">
        <v>156.6</v>
      </c>
      <c r="R227" s="491">
        <f>IF(P227-Q227=0,"-",(P227-Q227)/Q227*100)</f>
        <v>2.6819923371647616</v>
      </c>
      <c r="S227" s="483">
        <f>IF(P227=0, " ",IF((M227+'[1]1TRI2003'!M227+'[1]2TRI2003 '!M227+'[1]3TRI2003  '!M227)=P227," ",(P227-(M227+'[1]1TRI2003'!M227+'[1]2TRI2003 '!M227+'[1]3TRI2003  '!M227))))</f>
        <v>0.30000000000001137</v>
      </c>
      <c r="T227" s="484" t="str">
        <f>IF(Q227=0, " ",IF((N227+'[1]1TRI2003'!N227+'[1]2TRI2003 '!N227+'[1]3TRI2003  '!N227)=Q227," ",(Q227-(N227+'[1]1TRI2003'!N227+'[1]2TRI2003 '!N227+'[1]3TRI2003  '!N227))))</f>
        <v xml:space="preserve"> </v>
      </c>
    </row>
    <row r="228" spans="1:20" ht="12.75">
      <c r="A228" s="78"/>
      <c r="B228" s="79" t="s">
        <v>25</v>
      </c>
      <c r="C228" s="80">
        <v>51.6</v>
      </c>
      <c r="D228" s="117" t="s">
        <v>26</v>
      </c>
      <c r="E228" s="171">
        <f t="shared" ref="E228:N228" si="28">E226+E227</f>
        <v>152418</v>
      </c>
      <c r="F228" s="97">
        <f t="shared" si="28"/>
        <v>153140</v>
      </c>
      <c r="G228" s="173">
        <f t="shared" si="28"/>
        <v>153077</v>
      </c>
      <c r="H228" s="97">
        <f t="shared" si="28"/>
        <v>152857</v>
      </c>
      <c r="I228" s="173">
        <f t="shared" si="28"/>
        <v>80678</v>
      </c>
      <c r="J228" s="97">
        <f t="shared" si="28"/>
        <v>81019</v>
      </c>
      <c r="K228" s="173">
        <f t="shared" si="28"/>
        <v>81012</v>
      </c>
      <c r="L228" s="97">
        <f t="shared" si="28"/>
        <v>80874</v>
      </c>
      <c r="M228" s="504">
        <f t="shared" si="28"/>
        <v>383</v>
      </c>
      <c r="N228" s="494">
        <f t="shared" si="28"/>
        <v>384.59999999999997</v>
      </c>
      <c r="O228" s="74">
        <f>IF(M228-N228=0,"-",(M228-N228)/N228*100)</f>
        <v>-0.41601664066561783</v>
      </c>
      <c r="P228" s="504">
        <f>P226+P227</f>
        <v>1529.8999999999999</v>
      </c>
      <c r="Q228" s="513">
        <f>Q226+Q227</f>
        <v>1523.1999999999998</v>
      </c>
      <c r="R228" s="491">
        <f>IF(P228-Q228=0,"-",(P228-Q228)/Q228*100)</f>
        <v>0.43986344537815431</v>
      </c>
      <c r="S228" s="483" t="str">
        <f>IF(P228=0, " ",IF((M228+'[1]1TRI2003'!M228+'[1]2TRI2003 '!M228+'[1]3TRI2003  '!M228)=P228," ",(P228-(M228+'[1]1TRI2003'!M228+'[1]2TRI2003 '!M228+'[1]3TRI2003  '!M228))))</f>
        <v xml:space="preserve"> </v>
      </c>
      <c r="T228" s="484">
        <f>IF(Q228=0, " ",IF((N228+'[1]1TRI2003'!N228+'[1]2TRI2003 '!N228+'[1]3TRI2003  '!N228)=Q228," ",(Q228-(N228+'[1]1TRI2003'!N228+'[1]2TRI2003 '!N228+'[1]3TRI2003  '!N228))))</f>
        <v>9.9999999999909051E-2</v>
      </c>
    </row>
    <row r="229" spans="1:20" ht="12.75">
      <c r="A229" s="52"/>
      <c r="B229" s="9"/>
      <c r="C229" s="80"/>
      <c r="D229" s="53"/>
      <c r="E229" s="272"/>
      <c r="F229" s="113"/>
      <c r="G229" s="264"/>
      <c r="H229" s="113"/>
      <c r="I229" s="264"/>
      <c r="J229" s="113"/>
      <c r="K229" s="264"/>
      <c r="L229" s="113"/>
      <c r="M229" s="504"/>
      <c r="N229" s="494"/>
      <c r="O229" s="436"/>
      <c r="P229" s="506"/>
      <c r="Q229" s="513"/>
      <c r="R229" s="507"/>
      <c r="S229" s="483" t="str">
        <f>IF(P229=0, " ",IF((M229+'[1]1TRI2003'!M229+'[1]2TRI2003 '!M229+'[1]3TRI2003  '!M229)=P229," ",(P229-(M229+'[1]1TRI2003'!M229+'[1]2TRI2003 '!M229+'[1]3TRI2003  '!M229))))</f>
        <v xml:space="preserve"> </v>
      </c>
      <c r="T229" s="484" t="str">
        <f>IF(Q229=0, " ",IF((N229+'[1]1TRI2003'!N229+'[1]2TRI2003 '!N229+'[1]3TRI2003  '!N229)=Q229," ",(Q229-(N229+'[1]1TRI2003'!N229+'[1]2TRI2003 '!N229+'[1]3TRI2003  '!N229))))</f>
        <v xml:space="preserve"> </v>
      </c>
    </row>
    <row r="230" spans="1:20" ht="12.75">
      <c r="A230" s="67" t="s">
        <v>144</v>
      </c>
      <c r="B230" s="68"/>
      <c r="C230" s="80"/>
      <c r="D230" s="117" t="s">
        <v>20</v>
      </c>
      <c r="E230" s="171">
        <v>63265</v>
      </c>
      <c r="F230" s="97">
        <v>60168</v>
      </c>
      <c r="G230" s="173">
        <v>68151</v>
      </c>
      <c r="H230" s="97">
        <v>64490</v>
      </c>
      <c r="I230" s="173">
        <v>22283</v>
      </c>
      <c r="J230" s="97">
        <v>21302</v>
      </c>
      <c r="K230" s="173">
        <v>25088</v>
      </c>
      <c r="L230" s="97">
        <v>23925</v>
      </c>
      <c r="M230" s="504">
        <v>160.5</v>
      </c>
      <c r="N230" s="494">
        <v>153.4</v>
      </c>
      <c r="O230" s="74">
        <f>IF(M230-N230=0,"-",(M230-N230)/N230*100)</f>
        <v>4.62842242503259</v>
      </c>
      <c r="P230" s="504">
        <v>716.8</v>
      </c>
      <c r="Q230" s="513">
        <v>683.6</v>
      </c>
      <c r="R230" s="491">
        <f>IF(P230-Q230=0,"-",(P230-Q230)/Q230*100)</f>
        <v>4.8566413107080066</v>
      </c>
      <c r="S230" s="483">
        <f>IF(P230=0, " ",IF((M230+'[1]1TRI2003'!M230+'[1]2TRI2003 '!M230+'[1]3TRI2003  '!M230)=P230," ",(P230-(M230+'[1]1TRI2003'!M230+'[1]2TRI2003 '!M230+'[1]3TRI2003  '!M230))))</f>
        <v>-0.10000000000013642</v>
      </c>
      <c r="T230" s="484">
        <f>IF(Q230=0, " ",IF((N230+'[1]1TRI2003'!N230+'[1]2TRI2003 '!N230+'[1]3TRI2003  '!N230)=Q230," ",(Q230-(N230+'[1]1TRI2003'!N230+'[1]2TRI2003 '!N230+'[1]3TRI2003  '!N230))))</f>
        <v>0.10000000000002274</v>
      </c>
    </row>
    <row r="231" spans="1:20" ht="12.75">
      <c r="A231" s="67" t="s">
        <v>23</v>
      </c>
      <c r="B231" s="68"/>
      <c r="C231" s="80"/>
      <c r="D231" s="117" t="s">
        <v>24</v>
      </c>
      <c r="E231" s="171">
        <v>8326</v>
      </c>
      <c r="F231" s="97">
        <v>8009</v>
      </c>
      <c r="G231" s="173">
        <v>8548</v>
      </c>
      <c r="H231" s="97">
        <v>8172</v>
      </c>
      <c r="I231" s="173">
        <v>4405</v>
      </c>
      <c r="J231" s="97">
        <v>4387</v>
      </c>
      <c r="K231" s="173">
        <v>4576</v>
      </c>
      <c r="L231" s="97">
        <v>4486</v>
      </c>
      <c r="M231" s="504">
        <v>31.7</v>
      </c>
      <c r="N231" s="494">
        <v>31.6</v>
      </c>
      <c r="O231" s="74">
        <f>IF(M231-N231=0,"-",(M231-N231)/N231*100)</f>
        <v>0.31645569620252489</v>
      </c>
      <c r="P231" s="504">
        <v>130.69999999999999</v>
      </c>
      <c r="Q231" s="513">
        <v>128.19999999999999</v>
      </c>
      <c r="R231" s="491">
        <f>IF(P231-Q231=0,"-",(P231-Q231)/Q231*100)</f>
        <v>1.9500780031201248</v>
      </c>
      <c r="S231" s="483" t="str">
        <f>IF(P231=0, " ",IF((M231+'[1]1TRI2003'!M231+'[1]2TRI2003 '!M231+'[1]3TRI2003  '!M231)=P231," ",(P231-(M231+'[1]1TRI2003'!M231+'[1]2TRI2003 '!M231+'[1]3TRI2003  '!M231))))</f>
        <v xml:space="preserve"> </v>
      </c>
      <c r="T231" s="484" t="str">
        <f>IF(Q231=0, " ",IF((N231+'[1]1TRI2003'!N231+'[1]2TRI2003 '!N231+'[1]3TRI2003  '!N231)=Q231," ",(Q231-(N231+'[1]1TRI2003'!N231+'[1]2TRI2003 '!N231+'[1]3TRI2003  '!N231))))</f>
        <v xml:space="preserve"> </v>
      </c>
    </row>
    <row r="232" spans="1:20" ht="12.75">
      <c r="A232" s="78"/>
      <c r="B232" s="79" t="s">
        <v>25</v>
      </c>
      <c r="C232" s="80">
        <v>76.8</v>
      </c>
      <c r="D232" s="117" t="s">
        <v>26</v>
      </c>
      <c r="E232" s="171">
        <f t="shared" ref="E232:N232" si="29">E230+E231</f>
        <v>71591</v>
      </c>
      <c r="F232" s="97">
        <f t="shared" si="29"/>
        <v>68177</v>
      </c>
      <c r="G232" s="173">
        <f t="shared" si="29"/>
        <v>76699</v>
      </c>
      <c r="H232" s="97">
        <f t="shared" si="29"/>
        <v>72662</v>
      </c>
      <c r="I232" s="173">
        <f t="shared" si="29"/>
        <v>26688</v>
      </c>
      <c r="J232" s="97">
        <f t="shared" si="29"/>
        <v>25689</v>
      </c>
      <c r="K232" s="173">
        <f t="shared" si="29"/>
        <v>29664</v>
      </c>
      <c r="L232" s="97">
        <f t="shared" si="29"/>
        <v>28411</v>
      </c>
      <c r="M232" s="504">
        <f t="shared" si="29"/>
        <v>192.2</v>
      </c>
      <c r="N232" s="494">
        <f t="shared" si="29"/>
        <v>185</v>
      </c>
      <c r="O232" s="74">
        <f>IF(M232-N232=0,"-",(M232-N232)/N232*100)</f>
        <v>3.8918918918918854</v>
      </c>
      <c r="P232" s="504">
        <f>P230+P231</f>
        <v>847.5</v>
      </c>
      <c r="Q232" s="513">
        <f>Q230+Q231</f>
        <v>811.8</v>
      </c>
      <c r="R232" s="491">
        <f>IF(P232-Q232=0,"-",(P232-Q232)/Q232*100)</f>
        <v>4.3976348854397687</v>
      </c>
      <c r="S232" s="483">
        <f>IF(P232=0, " ",IF((M232+'[1]1TRI2003'!M232+'[1]2TRI2003 '!M232+'[1]3TRI2003  '!M232)=P232," ",(P232-(M232+'[1]1TRI2003'!M232+'[1]2TRI2003 '!M232+'[1]3TRI2003  '!M232))))</f>
        <v>-0.10000000000002274</v>
      </c>
      <c r="T232" s="484">
        <f>IF(Q232=0, " ",IF((N232+'[1]1TRI2003'!N232+'[1]2TRI2003 '!N232+'[1]3TRI2003  '!N232)=Q232," ",(Q232-(N232+'[1]1TRI2003'!N232+'[1]2TRI2003 '!N232+'[1]3TRI2003  '!N232))))</f>
        <v>0.10000000000002274</v>
      </c>
    </row>
    <row r="233" spans="1:20" ht="12.75">
      <c r="A233" s="52"/>
      <c r="B233" s="9"/>
      <c r="C233" s="80"/>
      <c r="D233" s="53"/>
      <c r="E233" s="272"/>
      <c r="F233" s="113"/>
      <c r="G233" s="264"/>
      <c r="H233" s="113"/>
      <c r="I233" s="264"/>
      <c r="J233" s="113"/>
      <c r="K233" s="264"/>
      <c r="L233" s="113"/>
      <c r="M233" s="504"/>
      <c r="N233" s="494"/>
      <c r="O233" s="436"/>
      <c r="P233" s="506"/>
      <c r="Q233" s="513"/>
      <c r="R233" s="507"/>
      <c r="S233" s="483" t="str">
        <f>IF(P233=0, " ",IF((M233+'[1]1TRI2003'!M233+'[1]2TRI2003 '!M233+'[1]3TRI2003  '!M233)=P233," ",(P233-(M233+'[1]1TRI2003'!M233+'[1]2TRI2003 '!M233+'[1]3TRI2003  '!M233))))</f>
        <v xml:space="preserve"> </v>
      </c>
      <c r="T233" s="484" t="str">
        <f>IF(Q233=0, " ",IF((N233+'[1]1TRI2003'!N233+'[1]2TRI2003 '!N233+'[1]3TRI2003  '!N233)=Q233," ",(Q233-(N233+'[1]1TRI2003'!N233+'[1]2TRI2003 '!N233+'[1]3TRI2003  '!N233))))</f>
        <v xml:space="preserve"> </v>
      </c>
    </row>
    <row r="234" spans="1:20" ht="12.75">
      <c r="A234" s="67" t="s">
        <v>225</v>
      </c>
      <c r="B234" s="68"/>
      <c r="C234" s="80"/>
      <c r="D234" s="117" t="s">
        <v>20</v>
      </c>
      <c r="E234" s="171">
        <v>41893</v>
      </c>
      <c r="F234" s="97">
        <v>39549</v>
      </c>
      <c r="G234" s="173">
        <v>45782</v>
      </c>
      <c r="H234" s="97">
        <v>43587</v>
      </c>
      <c r="I234" s="173">
        <v>10936</v>
      </c>
      <c r="J234" s="97">
        <v>10376</v>
      </c>
      <c r="K234" s="173">
        <v>11892</v>
      </c>
      <c r="L234" s="97">
        <v>11448</v>
      </c>
      <c r="M234" s="504">
        <v>127.1</v>
      </c>
      <c r="N234" s="494">
        <v>120.6</v>
      </c>
      <c r="O234" s="74">
        <f>IF(M234-N234=0,"-",(M234-N234)/N234*100)</f>
        <v>5.3897180762852406</v>
      </c>
      <c r="P234" s="504">
        <v>548.20000000000005</v>
      </c>
      <c r="Q234" s="513">
        <v>527.79999999999995</v>
      </c>
      <c r="R234" s="491">
        <f>IF(P234-Q234=0,"-",(P234-Q234)/Q234*100)</f>
        <v>3.8651004168245726</v>
      </c>
      <c r="S234" s="483">
        <f>IF(P234=0, " ",IF((M234+'[1]1TRI2003'!M234+'[1]2TRI2003 '!M234+'[1]3TRI2003  '!M234)=P234," ",(P234-(M234+'[1]1TRI2003'!M234+'[1]2TRI2003 '!M234+'[1]3TRI2003  '!M234))))</f>
        <v>-9.9999999999909051E-2</v>
      </c>
      <c r="T234" s="484" t="str">
        <f>IF(Q234=0, " ",IF((N234+'[1]1TRI2003'!N234+'[1]2TRI2003 '!N234+'[1]3TRI2003  '!N234)=Q234," ",(Q234-(N234+'[1]1TRI2003'!N234+'[1]2TRI2003 '!N234+'[1]3TRI2003  '!N234))))</f>
        <v xml:space="preserve"> </v>
      </c>
    </row>
    <row r="235" spans="1:20" ht="12.75">
      <c r="A235" s="67" t="s">
        <v>226</v>
      </c>
      <c r="B235" s="68"/>
      <c r="C235" s="80"/>
      <c r="D235" s="117" t="s">
        <v>24</v>
      </c>
      <c r="E235" s="171">
        <v>5828</v>
      </c>
      <c r="F235" s="97">
        <v>5516</v>
      </c>
      <c r="G235" s="173">
        <v>5970</v>
      </c>
      <c r="H235" s="97">
        <v>5748</v>
      </c>
      <c r="I235" s="173">
        <v>1870</v>
      </c>
      <c r="J235" s="97">
        <v>1769</v>
      </c>
      <c r="K235" s="173">
        <v>1916</v>
      </c>
      <c r="L235" s="97">
        <v>1855</v>
      </c>
      <c r="M235" s="504">
        <v>21.7</v>
      </c>
      <c r="N235" s="494">
        <v>20.6</v>
      </c>
      <c r="O235" s="74">
        <f>IF(M235-N235=0,"-",(M235-N235)/N235*100)</f>
        <v>5.3398058252427081</v>
      </c>
      <c r="P235" s="504">
        <v>88.3</v>
      </c>
      <c r="Q235" s="513">
        <v>85.5</v>
      </c>
      <c r="R235" s="491">
        <f>IF(P235-Q235=0,"-",(P235-Q235)/Q235*100)</f>
        <v>3.2748538011695874</v>
      </c>
      <c r="S235" s="483">
        <f>IF(P235=0, " ",IF((M235+'[1]1TRI2003'!M235+'[1]2TRI2003 '!M235+'[1]3TRI2003  '!M235)=P235," ",(P235-(M235+'[1]1TRI2003'!M235+'[1]2TRI2003 '!M235+'[1]3TRI2003  '!M235))))</f>
        <v>0.10000000000000853</v>
      </c>
      <c r="T235" s="484">
        <f>IF(Q235=0, " ",IF((N235+'[1]1TRI2003'!N235+'[1]2TRI2003 '!N235+'[1]3TRI2003  '!N235)=Q235," ",(Q235-(N235+'[1]1TRI2003'!N235+'[1]2TRI2003 '!N235+'[1]3TRI2003  '!N235))))</f>
        <v>-0.10000000000000853</v>
      </c>
    </row>
    <row r="236" spans="1:20" ht="12.75">
      <c r="A236" s="67" t="s">
        <v>227</v>
      </c>
      <c r="B236" s="79" t="s">
        <v>25</v>
      </c>
      <c r="C236" s="80">
        <v>114.8</v>
      </c>
      <c r="D236" s="117" t="s">
        <v>26</v>
      </c>
      <c r="E236" s="171">
        <f t="shared" ref="E236:L236" si="30">E234+E235</f>
        <v>47721</v>
      </c>
      <c r="F236" s="97">
        <f t="shared" si="30"/>
        <v>45065</v>
      </c>
      <c r="G236" s="173">
        <f t="shared" si="30"/>
        <v>51752</v>
      </c>
      <c r="H236" s="97">
        <f t="shared" si="30"/>
        <v>49335</v>
      </c>
      <c r="I236" s="173">
        <f t="shared" si="30"/>
        <v>12806</v>
      </c>
      <c r="J236" s="97">
        <f t="shared" si="30"/>
        <v>12145</v>
      </c>
      <c r="K236" s="250">
        <f t="shared" si="30"/>
        <v>13808</v>
      </c>
      <c r="L236" s="296">
        <f t="shared" si="30"/>
        <v>13303</v>
      </c>
      <c r="M236" s="504">
        <f>M235+M234</f>
        <v>148.79999999999998</v>
      </c>
      <c r="N236" s="505">
        <f>N235+N234</f>
        <v>141.19999999999999</v>
      </c>
      <c r="O236" s="195">
        <f>IF(M236-N236=0,"-",(M236-N236)/N236*100)</f>
        <v>5.3824362606232263</v>
      </c>
      <c r="P236" s="504">
        <f>P235+P234</f>
        <v>636.5</v>
      </c>
      <c r="Q236" s="513">
        <f>Q235+Q234</f>
        <v>613.29999999999995</v>
      </c>
      <c r="R236" s="491">
        <f>IF(P236-Q236=0,"-",(P236-Q236)/Q236*100)</f>
        <v>3.7828142833849743</v>
      </c>
      <c r="S236" s="483" t="str">
        <f>IF(P236=0, " ",IF((M236+'[1]1TRI2003'!M236+'[1]2TRI2003 '!M236+'[1]3TRI2003  '!M236)=P236," ",(P236-(M236+'[1]1TRI2003'!M236+'[1]2TRI2003 '!M236+'[1]3TRI2003  '!M236))))</f>
        <v xml:space="preserve"> </v>
      </c>
      <c r="T236" s="484">
        <f>IF(Q236=0, " ",IF((N236+'[1]1TRI2003'!N236+'[1]2TRI2003 '!N236+'[1]3TRI2003  '!N236)=Q236," ",(Q236-(N236+'[1]1TRI2003'!N236+'[1]2TRI2003 '!N236+'[1]3TRI2003  '!N236))))</f>
        <v>-0.10000000000002274</v>
      </c>
    </row>
    <row r="237" spans="1:20" ht="12.75">
      <c r="A237" s="52"/>
      <c r="B237" s="9"/>
      <c r="C237" s="80"/>
      <c r="D237" s="53"/>
      <c r="E237" s="272"/>
      <c r="F237" s="113"/>
      <c r="G237" s="264"/>
      <c r="H237" s="113"/>
      <c r="I237" s="264"/>
      <c r="J237" s="113"/>
      <c r="K237" s="303"/>
      <c r="L237" s="310"/>
      <c r="M237" s="504"/>
      <c r="N237" s="505"/>
      <c r="O237" s="441"/>
      <c r="P237" s="506"/>
      <c r="Q237" s="513"/>
      <c r="R237" s="507"/>
      <c r="S237" s="483" t="str">
        <f>IF(P237=0, " ",IF((M237+'[1]1TRI2003'!M237+'[1]2TRI2003 '!M237+'[1]3TRI2003  '!M237)=P237," ",(P237-(M237+'[1]1TRI2003'!M237+'[1]2TRI2003 '!M237+'[1]3TRI2003  '!M237))))</f>
        <v xml:space="preserve"> </v>
      </c>
      <c r="T237" s="484" t="str">
        <f>IF(Q237=0, " ",IF((N237+'[1]1TRI2003'!N237+'[1]2TRI2003 '!N237+'[1]3TRI2003  '!N237)=Q237," ",(Q237-(N237+'[1]1TRI2003'!N237+'[1]2TRI2003 '!N237+'[1]3TRI2003  '!N237))))</f>
        <v xml:space="preserve"> </v>
      </c>
    </row>
    <row r="238" spans="1:20" ht="12.75">
      <c r="A238" s="67" t="s">
        <v>225</v>
      </c>
      <c r="B238" s="68"/>
      <c r="C238" s="80"/>
      <c r="D238" s="117" t="s">
        <v>20</v>
      </c>
      <c r="E238" s="171">
        <v>4526</v>
      </c>
      <c r="F238" s="97">
        <v>4782</v>
      </c>
      <c r="G238" s="171">
        <v>5789</v>
      </c>
      <c r="H238" s="97">
        <v>5571</v>
      </c>
      <c r="I238" s="171">
        <v>4526</v>
      </c>
      <c r="J238" s="97">
        <v>4782</v>
      </c>
      <c r="K238" s="171">
        <v>5789</v>
      </c>
      <c r="L238" s="97">
        <v>5571</v>
      </c>
      <c r="M238" s="504">
        <v>10.199999999999999</v>
      </c>
      <c r="N238" s="505">
        <v>10.8</v>
      </c>
      <c r="O238" s="195">
        <f>IF(M238-N238=0,"-",(M238-N238)/N238*100)</f>
        <v>-5.5555555555555687</v>
      </c>
      <c r="P238" s="504">
        <v>51.7</v>
      </c>
      <c r="Q238" s="513">
        <v>49.8</v>
      </c>
      <c r="R238" s="491">
        <f>IF(P238-Q238=0,"-",(P238-Q238)/Q238*100)</f>
        <v>3.8152610441767183</v>
      </c>
      <c r="S238" s="483" t="str">
        <f>IF(P238=0, " ",IF((M238+'[1]1TRI2003'!M238+'[1]2TRI2003 '!M238+'[1]3TRI2003  '!M238)=P238," ",(P238-(M238+'[1]1TRI2003'!M238+'[1]2TRI2003 '!M238+'[1]3TRI2003  '!M238))))</f>
        <v xml:space="preserve"> </v>
      </c>
      <c r="T238" s="484" t="str">
        <f>IF(Q238=0, " ",IF((N238+'[1]1TRI2003'!N238+'[1]2TRI2003 '!N238+'[1]3TRI2003  '!N238)=Q238," ",(Q238-(N238+'[1]1TRI2003'!N238+'[1]2TRI2003 '!N238+'[1]3TRI2003  '!N238))))</f>
        <v xml:space="preserve"> </v>
      </c>
    </row>
    <row r="239" spans="1:20" ht="12.75">
      <c r="A239" s="67" t="s">
        <v>228</v>
      </c>
      <c r="B239" s="68"/>
      <c r="C239" s="80"/>
      <c r="D239" s="117" t="s">
        <v>24</v>
      </c>
      <c r="E239" s="171">
        <v>966</v>
      </c>
      <c r="F239" s="97">
        <v>1006</v>
      </c>
      <c r="G239" s="171">
        <v>1004</v>
      </c>
      <c r="H239" s="97">
        <v>1024</v>
      </c>
      <c r="I239" s="171">
        <v>966</v>
      </c>
      <c r="J239" s="97">
        <v>1006</v>
      </c>
      <c r="K239" s="171">
        <v>1004</v>
      </c>
      <c r="L239" s="97">
        <v>1024</v>
      </c>
      <c r="M239" s="504">
        <v>2.1</v>
      </c>
      <c r="N239" s="505">
        <v>2.2999999999999998</v>
      </c>
      <c r="O239" s="195">
        <f>IF(M239-N239=0,"-",(M239-N239)/N239*100)</f>
        <v>-8.6956521739130324</v>
      </c>
      <c r="P239" s="504">
        <v>9</v>
      </c>
      <c r="Q239" s="513">
        <v>9.1</v>
      </c>
      <c r="R239" s="491">
        <f>IF(P239-Q239=0,"-",(P239-Q239)/Q239*100)</f>
        <v>-1.098901098901095</v>
      </c>
      <c r="S239" s="483">
        <f>IF(P239=0, " ",IF((M239+'[1]1TRI2003'!M239+'[1]2TRI2003 '!M239+'[1]3TRI2003  '!M239)=P239," ",(P239-(M239+'[1]1TRI2003'!M239+'[1]2TRI2003 '!M239+'[1]3TRI2003  '!M239))))</f>
        <v>9.9999999999999645E-2</v>
      </c>
      <c r="T239" s="484">
        <f>IF(Q239=0, " ",IF((N239+'[1]1TRI2003'!N239+'[1]2TRI2003 '!N239+'[1]3TRI2003  '!N239)=Q239," ",(Q239-(N239+'[1]1TRI2003'!N239+'[1]2TRI2003 '!N239+'[1]3TRI2003  '!N239))))</f>
        <v>-9.9999999999999645E-2</v>
      </c>
    </row>
    <row r="240" spans="1:20" ht="12.75">
      <c r="A240" s="78"/>
      <c r="B240" s="79" t="s">
        <v>25</v>
      </c>
      <c r="C240" s="80">
        <v>25.8</v>
      </c>
      <c r="D240" s="117" t="s">
        <v>26</v>
      </c>
      <c r="E240" s="171">
        <f t="shared" ref="E240:N240" si="31">E238+E239</f>
        <v>5492</v>
      </c>
      <c r="F240" s="97">
        <f t="shared" si="31"/>
        <v>5788</v>
      </c>
      <c r="G240" s="173">
        <f t="shared" si="31"/>
        <v>6793</v>
      </c>
      <c r="H240" s="97">
        <f t="shared" si="31"/>
        <v>6595</v>
      </c>
      <c r="I240" s="173">
        <f t="shared" si="31"/>
        <v>5492</v>
      </c>
      <c r="J240" s="97">
        <f t="shared" si="31"/>
        <v>5788</v>
      </c>
      <c r="K240" s="82">
        <f t="shared" si="31"/>
        <v>6793</v>
      </c>
      <c r="L240" s="296">
        <f t="shared" si="31"/>
        <v>6595</v>
      </c>
      <c r="M240" s="504">
        <f t="shared" si="31"/>
        <v>12.299999999999999</v>
      </c>
      <c r="N240" s="505">
        <f t="shared" si="31"/>
        <v>13.100000000000001</v>
      </c>
      <c r="O240" s="195">
        <f>IF(M240-N240=0,"-",(M240-N240)/N240*100)</f>
        <v>-6.1068702290076518</v>
      </c>
      <c r="P240" s="504">
        <f>P238+P239</f>
        <v>60.7</v>
      </c>
      <c r="Q240" s="513">
        <f>Q238+Q239</f>
        <v>58.9</v>
      </c>
      <c r="R240" s="491">
        <f>IF(P240-Q240=0,"-",(P240-Q240)/Q240*100)</f>
        <v>3.0560271646859158</v>
      </c>
      <c r="S240" s="483">
        <f>IF(P240=0, " ",IF((M240+'[1]1TRI2003'!M240+'[1]2TRI2003 '!M240+'[1]3TRI2003  '!M240)=P240," ",(P240-(M240+'[1]1TRI2003'!M240+'[1]2TRI2003 '!M240+'[1]3TRI2003  '!M240))))</f>
        <v>0.10000000000000853</v>
      </c>
      <c r="T240" s="484">
        <f>IF(Q240=0, " ",IF((N240+'[1]1TRI2003'!N240+'[1]2TRI2003 '!N240+'[1]3TRI2003  '!N240)=Q240," ",(Q240-(N240+'[1]1TRI2003'!N240+'[1]2TRI2003 '!N240+'[1]3TRI2003  '!N240))))</f>
        <v>-0.10000000000000142</v>
      </c>
    </row>
    <row r="241" spans="1:20" ht="13.5" thickBot="1">
      <c r="A241" s="78"/>
      <c r="B241" s="79"/>
      <c r="C241" s="80"/>
      <c r="D241" s="117"/>
      <c r="E241" s="272"/>
      <c r="F241" s="113"/>
      <c r="G241" s="264"/>
      <c r="H241" s="113"/>
      <c r="I241" s="264"/>
      <c r="J241" s="113"/>
      <c r="K241" s="442"/>
      <c r="L241" s="310"/>
      <c r="M241" s="504"/>
      <c r="N241" s="505"/>
      <c r="O241" s="195"/>
      <c r="P241" s="506"/>
      <c r="Q241" s="513"/>
      <c r="R241" s="435"/>
      <c r="S241" s="483" t="str">
        <f>IF(P241=0, " ",IF((M241+'[1]1TRI2003'!M241+'[1]2TRI2003 '!M241+'[1]3TRI2003  '!M241)=P241," ",(P241-(M241+'[1]1TRI2003'!M241+'[1]2TRI2003 '!M241+'[1]3TRI2003  '!M241))))</f>
        <v xml:space="preserve"> </v>
      </c>
      <c r="T241" s="484" t="str">
        <f>IF(Q241=0, " ",IF((N241+'[1]1TRI2003'!N241+'[1]2TRI2003 '!N241+'[1]3TRI2003  '!N241)=Q241," ",(Q241-(N241+'[1]1TRI2003'!N241+'[1]2TRI2003 '!N241+'[1]3TRI2003  '!N241))))</f>
        <v xml:space="preserve"> </v>
      </c>
    </row>
    <row r="242" spans="1:20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f>(M242*1000)/($C$244*92)*1000</f>
        <v>27286.544648758045</v>
      </c>
      <c r="J242" s="183">
        <f>(N242*1000)/(5387.9*92)*1000</f>
        <v>26480.229047858447</v>
      </c>
      <c r="K242" s="444">
        <f>(P242*1000)/($C$244*365)*1000</f>
        <v>30041.933129206038</v>
      </c>
      <c r="L242" s="183">
        <f>(Q242*1000)/(5387.9*365)*1000</f>
        <v>29179.157660989225</v>
      </c>
      <c r="M242" s="515">
        <f>M10+M14+M18+M22+M26+M30+M34+M38+M42+M46+M50+M54+M58+M62+M66+M70+M74+M78+M82+M86+M90+M94+M98+M102+M106+M110+M114+M118+M122+M126+M130+M134+M138+M142+M146+M150+M154+M158+M162+M166+M170+M174+M178+M182+M186+M190+M194+M198+M202+M206+M210+M214+M218+M222+M226+M230+M234+M238+M253</f>
        <v>13525.580000000004</v>
      </c>
      <c r="N242" s="516">
        <f>N10+N14+N18+N22+N26+N30+N34+N38+N42+N46+N50+N54+N58+N62+N66+N70+N74+N78+N82+N86+N90+N94+N98+N102+N106+N110+N114+N118+N122+N126+N130+N134+N138+N142+N146+N150+N154+N158+N162+N166+N170+N174+N178+N182+N186+N190+N194+N198+N202+N206+N210+N214+N218+N222+N226+N230+N234+N238+N253</f>
        <v>13125.9</v>
      </c>
      <c r="O242" s="185">
        <f>IF(M242-N242=0,"-",(M242-N242)/N242*100)</f>
        <v>3.0449721542904027</v>
      </c>
      <c r="P242" s="515">
        <f>P10+P14+P18+P22+P26+P30+P34+P38+P42+P46+P50+P54+P58+P62+P66+P70+P74+P78+P82+P86+P90+P94+P98+P102+P106+P110+P114+P118+P122+P126+P130+P134+P138+P142+P146+P150+P154+P158+P162+P166+P170+P174+P178+P182+P186+P190+P194+P198+P202+P206+P210+P214+P218+P222+P226+P230+P234+P238+P253</f>
        <v>59079.969999999972</v>
      </c>
      <c r="Q242" s="517">
        <f>Q10+Q14+Q18+Q22+Q26+Q30+Q34+Q38+Q42+Q46+Q50+Q54+Q58+Q62+Q66+Q70+Q74+Q78+Q82+Q86+Q90+Q94+Q98+Q102+Q106+Q110+Q114+Q118+Q122+Q126+Q130+Q134+Q138+Q142+Q146+Q150+Q154+Q158+Q162+Q166+Q170+Q174+Q178+Q182+Q186+Q190+Q194+Q198+Q202+Q206+Q210+Q214+Q218+Q222+Q226+Q230+Q234+Q238+Q253</f>
        <v>57383.25</v>
      </c>
      <c r="R242" s="518">
        <f>IF(P242-Q242=0,"-",(P242-Q242)/Q242*100)</f>
        <v>2.9568210235564769</v>
      </c>
      <c r="S242" s="519" t="e">
        <f>S10+S14+S18+S22+S26+S30+S34+S38+S42+S46+S50+S54+S58+S62+S66+S70+S74+S78+S82+S86+S90+S94+S98+S102+S106+S110+S114+S118+S122+S126+S130+S134+S138+S142+S146+S150+S154+S158+S162+S166+S170+S174+S178+S182+S186+S190+S194+S198+S202+S206+S210+S214+S218+S222+S226+S230+S234+S238+S253</f>
        <v>#VALUE!</v>
      </c>
      <c r="T242" s="520" t="e">
        <f>T10+T14+T18+T22+T26+T30+T34+T38+T42+T46+T50+T54+T58+T62+T66+T70+T74+T78+T82+T86+T90+T94+T98+T102+T106+T110+T114+T118+T122+T126+T130+T134+T138+T142+T146+T150+T154+T158+T162+T166+T170+T174+T178+T182+T186+T190+T194+T198+T202+T206+T210+T214+T218+T222+T226+T230+T234+T238+T253</f>
        <v>#VALUE!</v>
      </c>
    </row>
    <row r="243" spans="1:20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f>(M243*1000)/($C$244*92)*1000</f>
        <v>9341.1807617229242</v>
      </c>
      <c r="J243" s="193">
        <f>(N243*1000)/(5387.9*92)*1000</f>
        <v>9001.0869766957676</v>
      </c>
      <c r="K243" s="446">
        <f>(P243*1000)/($C$244*365)*1000</f>
        <v>9334.070991646171</v>
      </c>
      <c r="L243" s="193">
        <f>(Q243*1000)/(5387.9*365)*1000</f>
        <v>9070.4208593227777</v>
      </c>
      <c r="M243" s="521">
        <f>M11+M15+M19+M23+M27+M31+M35+M39+M43+M47+M51+M55+M59+M63+M67+M71+M75+M79+M83+M87+M91+M95+M99+M103+M107+M111+M115+M119+M123+M127+M131+M135+M139+M143+M147+M151+M155+M159+M163+M167+M171+M175+M179+M183+M187+M191+M195+M199+M203+M207+M211+M215+M219+M223+M227+M231+M235+M239+M254</f>
        <v>4630.3</v>
      </c>
      <c r="N243" s="522">
        <f>N11+N15+N19+N23+N27+N31+N35+N39+N43+N47+N51+N55+N59+N63+N67+N71+N75+N79+N83+N87+N91+N95+N99+N103+N107+N111+N115+N119+N123+N127+N131+N135+N139+N143+N147+N151+N155+N159+N163+N167+N171+N175+N179+N183+N187+N191+N195+N199+N203+N207+N211+N215+N219+N223+N227+N231+N235+N239+N254</f>
        <v>4461.7199999999993</v>
      </c>
      <c r="O243" s="195">
        <f>IF(M243-N243=0,"-",(M243-N243)/N243*100)</f>
        <v>3.7783635010713552</v>
      </c>
      <c r="P243" s="521">
        <f>P11+P15+P19+P23+P27+P31+P35+P39+P43+P47+P51+P55+P59+P63+P67+P71+P75+P79+P83+P87+P91+P95+P99+P103+P107+P111+P115+P119+P123+P127+P131+P135+P139+P143+P147+P151+P155+P159+P163+P167+P171+P175+P179+P183+P187+P191+P195+P199+P203+P207+P211+P215+P219+P223+P227+P231+P235+P239+P254</f>
        <v>18356.23</v>
      </c>
      <c r="Q243" s="523">
        <f>Q11+Q15+Q19+Q23+Q27+Q31+Q35+Q39+Q43+Q47+Q51+Q55+Q59+Q63+Q67+Q71+Q75+Q79+Q83+Q87+Q91+Q95+Q99+Q103+Q107+Q111+Q115+Q119+Q123+Q127+Q131+Q135+Q139+Q143+Q147+Q151+Q155+Q159+Q163+Q167+Q171+Q175+Q179+Q183+Q187+Q191+Q195+Q199+Q203+Q207+Q211+Q215+Q219+Q223+Q227+Q231+Q235+Q239+Q254</f>
        <v>17837.739999999994</v>
      </c>
      <c r="R243" s="491">
        <f>IF(P243-Q243=0,"-",(P243-Q243)/Q243*100)</f>
        <v>2.9067023064581354</v>
      </c>
      <c r="S243" s="524" t="e">
        <f>S11+S15+S19+S23+S27+S31+S35+S39+S43+S47+S51+S55+S59+S63+S67+S71+S75+S79+S83+S87+S91+S95+S99+S103+S107+S111+S115+S119+S123+S127+S131+S135+S139+S143+S147+S151+S155+S159+S163+S167+S171+S175+S179+S183+S187+S191+S195+S199+S203+S207+S211+S215+S219+S223+S227+S231+S235+S239+S254</f>
        <v>#VALUE!</v>
      </c>
      <c r="T243" s="525" t="e">
        <f>T11+T15+T19+T23+T27+T31+T35+T39+T43+T47+T51+T55+T59+T63+T67+T71+T75+T79+T83+T87+T91+T95+T99+T103+T107+T111+T115+T119+T123+T127+T131+T135+T139+T143+T147+T151+T155+T159+T163+T167+T171+T175+T179+T183+T187+T191+T195+T199+T203+T207+T211+T215+T219+T223+T227+T231+T235+T239+T254</f>
        <v>#VALUE!</v>
      </c>
    </row>
    <row r="244" spans="1:20" ht="13.5" thickBot="1">
      <c r="A244" s="196"/>
      <c r="B244" s="197" t="s">
        <v>25</v>
      </c>
      <c r="C244" s="321">
        <f>SUM(C11:C240)</f>
        <v>5387.9000000000015</v>
      </c>
      <c r="D244" s="199" t="s">
        <v>26</v>
      </c>
      <c r="E244" s="200"/>
      <c r="F244" s="200"/>
      <c r="G244" s="200"/>
      <c r="H244" s="200"/>
      <c r="I244" s="447">
        <f>I242+I243</f>
        <v>36627.725410480969</v>
      </c>
      <c r="J244" s="448">
        <f>J242+J243</f>
        <v>35481.316024554217</v>
      </c>
      <c r="K244" s="447">
        <f>K242+K243</f>
        <v>39376.004120852209</v>
      </c>
      <c r="L244" s="205">
        <f>L242+L243</f>
        <v>38249.578520312003</v>
      </c>
      <c r="M244" s="526">
        <f>SUM(M242:M243)</f>
        <v>18155.880000000005</v>
      </c>
      <c r="N244" s="527">
        <f>SUM(N242:N243)</f>
        <v>17587.62</v>
      </c>
      <c r="O244" s="208">
        <f>IF(M244-N244=0,"-",(M244-N244)/N244*100)</f>
        <v>3.2310227307617847</v>
      </c>
      <c r="P244" s="528">
        <f>SUM(P242:P243)</f>
        <v>77436.199999999968</v>
      </c>
      <c r="Q244" s="529">
        <f>SUM(Q242:Q243)</f>
        <v>75220.989999999991</v>
      </c>
      <c r="R244" s="530">
        <f>IF(P244-Q244=0,"-",(P244-Q244)/Q244*100)</f>
        <v>2.9449359812998708</v>
      </c>
      <c r="S244" s="531" t="e">
        <f>SUM(S242:S243)</f>
        <v>#VALUE!</v>
      </c>
      <c r="T244" s="532" t="e">
        <f>SUM(T242:T243)</f>
        <v>#VALUE!</v>
      </c>
    </row>
    <row r="245" spans="1:20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2"/>
      <c r="N245" s="212"/>
      <c r="O245" s="216"/>
      <c r="P245" s="533"/>
      <c r="Q245" s="533"/>
      <c r="R245" s="216"/>
      <c r="S245" s="533"/>
      <c r="T245" s="533"/>
    </row>
    <row r="246" spans="1:20" ht="12.75">
      <c r="A246" s="234"/>
      <c r="B246" s="9"/>
      <c r="C246" s="8"/>
      <c r="D246" s="8"/>
      <c r="E246" s="8"/>
      <c r="F246" s="8"/>
      <c r="G246" s="8"/>
      <c r="H246" s="8"/>
      <c r="I246" s="8">
        <f>+P244/2854.6/365*100</f>
        <v>7.4320035242324556</v>
      </c>
      <c r="J246" s="8"/>
      <c r="K246" s="8"/>
      <c r="L246" s="69"/>
      <c r="M246" s="534"/>
      <c r="N246" s="534"/>
      <c r="O246" s="216"/>
      <c r="P246" s="534"/>
      <c r="Q246" s="534"/>
      <c r="R246" s="216"/>
      <c r="S246" s="534"/>
      <c r="T246" s="534"/>
    </row>
    <row r="247" spans="1:20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11"/>
      <c r="P247" s="8"/>
      <c r="Q247" s="8"/>
      <c r="R247" s="11"/>
      <c r="S247" s="8"/>
      <c r="T247" s="8"/>
    </row>
    <row r="248" spans="1:20" ht="12.75">
      <c r="A248" s="234"/>
      <c r="B248" s="9"/>
      <c r="C248" s="235" t="s">
        <v>152</v>
      </c>
      <c r="D248" s="246" t="s">
        <v>20</v>
      </c>
      <c r="E248" s="428">
        <v>1804467</v>
      </c>
      <c r="F248" s="428">
        <v>1741145</v>
      </c>
      <c r="G248" s="428">
        <v>1833709</v>
      </c>
      <c r="H248" s="428">
        <v>1774031</v>
      </c>
      <c r="I248" s="428">
        <v>30590</v>
      </c>
      <c r="J248" s="428">
        <v>29613</v>
      </c>
      <c r="K248" s="428">
        <v>33464</v>
      </c>
      <c r="L248" s="428">
        <v>32581</v>
      </c>
      <c r="M248" s="449">
        <v>8033.7</v>
      </c>
      <c r="N248" s="449">
        <v>7776.9</v>
      </c>
      <c r="O248" s="535">
        <v>3.3</v>
      </c>
      <c r="P248" s="536">
        <v>34867.5</v>
      </c>
      <c r="Q248" s="536">
        <v>33946.6</v>
      </c>
      <c r="R248" s="535">
        <v>2.7</v>
      </c>
      <c r="S248" s="536"/>
      <c r="T248" s="536"/>
    </row>
    <row r="249" spans="1:20" ht="12.75">
      <c r="A249" s="234"/>
      <c r="B249" s="9"/>
      <c r="C249" s="239" t="s">
        <v>153</v>
      </c>
      <c r="D249" s="246" t="s">
        <v>24</v>
      </c>
      <c r="E249" s="428">
        <v>456779</v>
      </c>
      <c r="F249" s="428">
        <v>438492</v>
      </c>
      <c r="G249" s="428">
        <v>449539</v>
      </c>
      <c r="H249" s="428">
        <v>433345</v>
      </c>
      <c r="I249" s="428">
        <v>10644</v>
      </c>
      <c r="J249" s="428">
        <v>10225</v>
      </c>
      <c r="K249" s="428">
        <v>10549</v>
      </c>
      <c r="L249" s="428">
        <v>10228</v>
      </c>
      <c r="M249" s="449">
        <v>2795.5</v>
      </c>
      <c r="N249" s="449">
        <v>2685.3</v>
      </c>
      <c r="O249" s="535">
        <v>4.0999999999999996</v>
      </c>
      <c r="P249" s="536">
        <v>10991.1</v>
      </c>
      <c r="Q249" s="536">
        <v>10656.7</v>
      </c>
      <c r="R249" s="535">
        <v>3.1</v>
      </c>
      <c r="S249" s="536"/>
      <c r="T249" s="536"/>
    </row>
    <row r="250" spans="1:20" ht="12.75">
      <c r="A250" s="234"/>
      <c r="B250" s="9"/>
      <c r="C250" s="239" t="s">
        <v>154</v>
      </c>
      <c r="D250" s="239" t="s">
        <v>26</v>
      </c>
      <c r="E250" s="428">
        <v>2261246</v>
      </c>
      <c r="F250" s="428">
        <v>2179637</v>
      </c>
      <c r="G250" s="428">
        <v>2283249</v>
      </c>
      <c r="H250" s="428">
        <v>2207376</v>
      </c>
      <c r="I250" s="428">
        <v>41235</v>
      </c>
      <c r="J250" s="428">
        <v>39837</v>
      </c>
      <c r="K250" s="428">
        <v>44013</v>
      </c>
      <c r="L250" s="428">
        <v>42808</v>
      </c>
      <c r="M250" s="449">
        <v>10829.2</v>
      </c>
      <c r="N250" s="449">
        <v>10462.200000000001</v>
      </c>
      <c r="O250" s="535">
        <v>3.5</v>
      </c>
      <c r="P250" s="536">
        <v>45858.6</v>
      </c>
      <c r="Q250" s="536">
        <v>44603.3</v>
      </c>
      <c r="R250" s="535">
        <v>2.8</v>
      </c>
      <c r="S250" s="536"/>
      <c r="T250" s="536"/>
    </row>
    <row r="251" spans="1:20" ht="15">
      <c r="A251" s="234"/>
      <c r="B251" s="9"/>
      <c r="C251" s="239" t="s">
        <v>155</v>
      </c>
      <c r="D251" s="244"/>
      <c r="E251" s="428"/>
      <c r="F251" s="428"/>
      <c r="G251" s="428"/>
      <c r="H251" s="428"/>
      <c r="I251" s="428"/>
      <c r="J251" s="428"/>
      <c r="K251" s="428"/>
      <c r="L251" s="428"/>
      <c r="M251" s="449"/>
      <c r="N251" s="449"/>
      <c r="O251" s="247"/>
      <c r="P251" s="449"/>
      <c r="Q251" s="449"/>
      <c r="R251" s="537"/>
      <c r="S251" s="449"/>
      <c r="T251" s="449"/>
    </row>
    <row r="252" spans="1:20" ht="15">
      <c r="A252" s="234"/>
      <c r="B252" s="9"/>
      <c r="C252" s="244"/>
      <c r="D252" s="244"/>
      <c r="E252" s="428"/>
      <c r="F252" s="428"/>
      <c r="G252" s="428"/>
      <c r="H252" s="428"/>
      <c r="I252" s="428"/>
      <c r="J252" s="428"/>
      <c r="K252" s="428"/>
      <c r="L252" s="248"/>
      <c r="M252" s="319"/>
      <c r="N252" s="319"/>
      <c r="O252" s="247"/>
      <c r="P252" s="319"/>
      <c r="Q252" s="319"/>
      <c r="R252" s="537"/>
      <c r="S252" s="319"/>
      <c r="T252" s="319"/>
    </row>
    <row r="253" spans="1:20" ht="15">
      <c r="A253" s="234"/>
      <c r="B253" s="9"/>
      <c r="C253" s="239" t="s">
        <v>155</v>
      </c>
      <c r="D253" s="246" t="s">
        <v>20</v>
      </c>
      <c r="E253" s="428">
        <v>85973</v>
      </c>
      <c r="F253" s="428">
        <v>80592</v>
      </c>
      <c r="G253" s="428">
        <v>90733</v>
      </c>
      <c r="H253" s="428">
        <v>87789</v>
      </c>
      <c r="I253" s="428"/>
      <c r="J253" s="428"/>
      <c r="K253" s="428"/>
      <c r="L253" s="538"/>
      <c r="M253" s="449">
        <v>15.4</v>
      </c>
      <c r="N253" s="449">
        <v>14.5</v>
      </c>
      <c r="O253" s="539"/>
      <c r="P253" s="449">
        <v>64.599999999999994</v>
      </c>
      <c r="Q253" s="449">
        <v>62.5</v>
      </c>
      <c r="R253" s="537"/>
      <c r="S253" s="449"/>
      <c r="T253" s="449"/>
    </row>
    <row r="254" spans="1:20" ht="15">
      <c r="A254" s="234"/>
      <c r="B254" s="9"/>
      <c r="C254" s="244"/>
      <c r="D254" s="246" t="s">
        <v>24</v>
      </c>
      <c r="E254" s="428">
        <v>35189</v>
      </c>
      <c r="F254" s="428">
        <v>33571</v>
      </c>
      <c r="G254" s="428">
        <v>35008</v>
      </c>
      <c r="H254" s="428">
        <v>34118</v>
      </c>
      <c r="I254" s="428"/>
      <c r="J254" s="428"/>
      <c r="K254" s="428"/>
      <c r="L254" s="428"/>
      <c r="M254" s="449">
        <v>6.3</v>
      </c>
      <c r="N254" s="449">
        <v>6</v>
      </c>
      <c r="O254" s="539"/>
      <c r="P254" s="449">
        <v>24.7</v>
      </c>
      <c r="Q254" s="449">
        <v>24.1</v>
      </c>
      <c r="R254" s="537"/>
      <c r="S254" s="449"/>
      <c r="T254" s="449"/>
    </row>
    <row r="255" spans="1:20" ht="15">
      <c r="A255" s="234"/>
      <c r="B255" s="9"/>
      <c r="C255" s="247"/>
      <c r="D255" s="239" t="s">
        <v>26</v>
      </c>
      <c r="E255" s="540">
        <v>121162</v>
      </c>
      <c r="F255" s="540">
        <v>114163</v>
      </c>
      <c r="G255" s="540">
        <v>125741</v>
      </c>
      <c r="H255" s="540">
        <v>121907</v>
      </c>
      <c r="I255" s="248"/>
      <c r="J255" s="248"/>
      <c r="K255" s="248"/>
      <c r="L255" s="248"/>
      <c r="M255" s="449">
        <v>21.7</v>
      </c>
      <c r="N255" s="449">
        <v>20.5</v>
      </c>
      <c r="O255" s="539"/>
      <c r="P255" s="449">
        <v>89.3</v>
      </c>
      <c r="Q255" s="449">
        <v>86.6</v>
      </c>
      <c r="R255" s="247"/>
      <c r="S255" s="449"/>
      <c r="T255" s="449"/>
    </row>
    <row r="256" spans="1:20" ht="15">
      <c r="A256" s="234"/>
      <c r="B256" s="9"/>
      <c r="C256" s="451"/>
      <c r="D256" s="451"/>
      <c r="E256" s="451"/>
      <c r="F256" s="451"/>
      <c r="G256" s="451"/>
      <c r="H256" s="451"/>
      <c r="I256" s="451"/>
      <c r="J256" s="451"/>
      <c r="K256" s="451"/>
      <c r="L256" s="451"/>
      <c r="M256" s="451"/>
      <c r="N256" s="451"/>
      <c r="O256" s="451"/>
      <c r="P256" s="451"/>
      <c r="Q256" s="451"/>
      <c r="R256" s="451"/>
      <c r="S256" s="451"/>
      <c r="T256" s="451"/>
    </row>
  </sheetData>
  <mergeCells count="2">
    <mergeCell ref="S4:T4"/>
    <mergeCell ref="S5:T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</sheetPr>
  <dimension ref="A1:S256"/>
  <sheetViews>
    <sheetView workbookViewId="0">
      <selection activeCell="I242" sqref="I242:R244"/>
    </sheetView>
  </sheetViews>
  <sheetFormatPr defaultRowHeight="12"/>
  <sheetData>
    <row r="1" spans="1:19" ht="15.75">
      <c r="A1" s="2" t="s">
        <v>234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  <c r="S1" s="541"/>
    </row>
    <row r="2" spans="1:19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  <c r="S2" s="1"/>
    </row>
    <row r="3" spans="1:19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  <c r="S3" s="8"/>
    </row>
    <row r="4" spans="1:19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23"/>
      <c r="S4" s="8"/>
    </row>
    <row r="5" spans="1:19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1546" t="s">
        <v>5</v>
      </c>
      <c r="N5" s="1548"/>
      <c r="O5" s="1547"/>
      <c r="P5" s="1546" t="s">
        <v>7</v>
      </c>
      <c r="Q5" s="1548"/>
      <c r="R5" s="1547"/>
      <c r="S5" s="8"/>
    </row>
    <row r="6" spans="1:19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36" t="s">
        <v>8</v>
      </c>
      <c r="N6" s="35" t="s">
        <v>9</v>
      </c>
      <c r="O6" s="37"/>
      <c r="P6" s="36"/>
      <c r="Q6" s="36"/>
      <c r="R6" s="37"/>
      <c r="S6" s="8"/>
    </row>
    <row r="7" spans="1:19" ht="15">
      <c r="A7" s="30"/>
      <c r="B7" s="31"/>
      <c r="C7" s="32"/>
      <c r="D7" s="33"/>
      <c r="E7" s="38" t="s">
        <v>11</v>
      </c>
      <c r="F7" s="35" t="s">
        <v>8</v>
      </c>
      <c r="G7" s="920">
        <v>2002</v>
      </c>
      <c r="H7" s="920">
        <v>2001</v>
      </c>
      <c r="I7" s="38" t="s">
        <v>11</v>
      </c>
      <c r="J7" s="35" t="s">
        <v>8</v>
      </c>
      <c r="K7" s="920">
        <v>2002</v>
      </c>
      <c r="L7" s="920">
        <v>2001</v>
      </c>
      <c r="M7" s="38" t="s">
        <v>11</v>
      </c>
      <c r="N7" s="35" t="s">
        <v>8</v>
      </c>
      <c r="O7" s="39" t="s">
        <v>12</v>
      </c>
      <c r="P7" s="920">
        <v>2002</v>
      </c>
      <c r="Q7" s="920">
        <v>2001</v>
      </c>
      <c r="R7" s="40" t="s">
        <v>12</v>
      </c>
      <c r="S7" s="41"/>
    </row>
    <row r="8" spans="1:19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49" t="s">
        <v>14</v>
      </c>
      <c r="N8" s="48" t="s">
        <v>15</v>
      </c>
      <c r="O8" s="50" t="s">
        <v>16</v>
      </c>
      <c r="P8" s="49"/>
      <c r="Q8" s="49"/>
      <c r="R8" s="50" t="s">
        <v>16</v>
      </c>
      <c r="S8" s="41"/>
    </row>
    <row r="9" spans="1:19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472"/>
      <c r="N9" s="473"/>
      <c r="O9" s="61"/>
      <c r="P9" s="474"/>
      <c r="Q9" s="473"/>
      <c r="R9" s="63"/>
      <c r="S9" s="41"/>
    </row>
    <row r="10" spans="1:19" ht="12.75">
      <c r="A10" s="67" t="s">
        <v>19</v>
      </c>
      <c r="B10" s="68"/>
      <c r="C10" s="8"/>
      <c r="D10" s="117" t="s">
        <v>20</v>
      </c>
      <c r="E10" s="542">
        <v>2003</v>
      </c>
      <c r="F10" s="543" t="s">
        <v>59</v>
      </c>
      <c r="G10" s="542">
        <v>2952</v>
      </c>
      <c r="H10" s="543" t="s">
        <v>59</v>
      </c>
      <c r="I10" s="542">
        <v>2003</v>
      </c>
      <c r="J10" s="543" t="s">
        <v>59</v>
      </c>
      <c r="K10" s="542">
        <v>2952</v>
      </c>
      <c r="L10" s="543" t="s">
        <v>59</v>
      </c>
      <c r="M10" s="544">
        <v>2.14</v>
      </c>
      <c r="N10" s="545" t="s">
        <v>59</v>
      </c>
      <c r="O10" s="546" t="s">
        <v>59</v>
      </c>
      <c r="P10" s="544">
        <v>10.210000000000001</v>
      </c>
      <c r="Q10" s="545" t="s">
        <v>59</v>
      </c>
      <c r="R10" s="546" t="s">
        <v>59</v>
      </c>
      <c r="S10" s="41"/>
    </row>
    <row r="11" spans="1:19" ht="12.75">
      <c r="A11" s="67" t="s">
        <v>235</v>
      </c>
      <c r="B11" s="68"/>
      <c r="C11" s="485" t="s">
        <v>23</v>
      </c>
      <c r="D11" s="117" t="s">
        <v>24</v>
      </c>
      <c r="E11" s="542">
        <v>598</v>
      </c>
      <c r="F11" s="543" t="s">
        <v>59</v>
      </c>
      <c r="G11" s="542">
        <v>476</v>
      </c>
      <c r="H11" s="543" t="s">
        <v>59</v>
      </c>
      <c r="I11" s="542">
        <v>598</v>
      </c>
      <c r="J11" s="543" t="s">
        <v>59</v>
      </c>
      <c r="K11" s="542">
        <v>476</v>
      </c>
      <c r="L11" s="543" t="s">
        <v>59</v>
      </c>
      <c r="M11" s="544">
        <v>0.64</v>
      </c>
      <c r="N11" s="545" t="s">
        <v>59</v>
      </c>
      <c r="O11" s="546" t="s">
        <v>59</v>
      </c>
      <c r="P11" s="544">
        <v>1.65</v>
      </c>
      <c r="Q11" s="545" t="s">
        <v>59</v>
      </c>
      <c r="R11" s="546" t="s">
        <v>59</v>
      </c>
      <c r="S11" s="41"/>
    </row>
    <row r="12" spans="1:19" ht="12.75">
      <c r="A12" s="78" t="s">
        <v>23</v>
      </c>
      <c r="B12" s="79" t="s">
        <v>25</v>
      </c>
      <c r="C12" s="80">
        <v>5.8</v>
      </c>
      <c r="D12" s="117" t="s">
        <v>26</v>
      </c>
      <c r="E12" s="542">
        <f>E10+E11</f>
        <v>2601</v>
      </c>
      <c r="F12" s="547" t="s">
        <v>59</v>
      </c>
      <c r="G12" s="542">
        <f>G10+G11</f>
        <v>3428</v>
      </c>
      <c r="H12" s="547" t="s">
        <v>59</v>
      </c>
      <c r="I12" s="542">
        <f>I10+I11</f>
        <v>2601</v>
      </c>
      <c r="J12" s="547" t="s">
        <v>59</v>
      </c>
      <c r="K12" s="542">
        <f>K10+K11</f>
        <v>3428</v>
      </c>
      <c r="L12" s="547" t="s">
        <v>59</v>
      </c>
      <c r="M12" s="544">
        <f>M11+M10</f>
        <v>2.7800000000000002</v>
      </c>
      <c r="N12" s="545" t="s">
        <v>59</v>
      </c>
      <c r="O12" s="546" t="s">
        <v>59</v>
      </c>
      <c r="P12" s="544">
        <f>P11+P10</f>
        <v>11.860000000000001</v>
      </c>
      <c r="Q12" s="545" t="s">
        <v>59</v>
      </c>
      <c r="R12" s="546" t="s">
        <v>59</v>
      </c>
      <c r="S12" s="41"/>
    </row>
    <row r="13" spans="1:19" ht="12.75">
      <c r="A13" s="52"/>
      <c r="B13" s="9"/>
      <c r="C13" s="80"/>
      <c r="D13" s="53"/>
      <c r="E13" s="548"/>
      <c r="F13" s="549"/>
      <c r="G13" s="550"/>
      <c r="H13" s="551"/>
      <c r="I13" s="57"/>
      <c r="J13" s="55"/>
      <c r="K13" s="58"/>
      <c r="L13" s="55"/>
      <c r="M13" s="552"/>
      <c r="N13" s="553"/>
      <c r="O13" s="195"/>
      <c r="P13" s="554"/>
      <c r="Q13" s="555"/>
      <c r="R13" s="195"/>
      <c r="S13" s="41"/>
    </row>
    <row r="14" spans="1:19" ht="12.75">
      <c r="A14" s="67" t="s">
        <v>19</v>
      </c>
      <c r="B14" s="68"/>
      <c r="C14" s="80"/>
      <c r="D14" s="117" t="s">
        <v>20</v>
      </c>
      <c r="E14" s="542">
        <v>1149</v>
      </c>
      <c r="F14" s="551">
        <v>1693</v>
      </c>
      <c r="G14" s="550">
        <v>1610</v>
      </c>
      <c r="H14" s="551">
        <v>1994</v>
      </c>
      <c r="I14" s="542">
        <v>1149</v>
      </c>
      <c r="J14" s="556">
        <v>1693</v>
      </c>
      <c r="K14" s="557">
        <v>1610</v>
      </c>
      <c r="L14" s="558">
        <v>1994</v>
      </c>
      <c r="M14" s="544">
        <v>1.36</v>
      </c>
      <c r="N14" s="559">
        <v>2</v>
      </c>
      <c r="O14" s="195">
        <f>IF(M14-N14=0,"-",(M14-N14)/N14*100)</f>
        <v>-31.999999999999996</v>
      </c>
      <c r="P14" s="560">
        <v>7.54</v>
      </c>
      <c r="Q14" s="561">
        <v>9.34</v>
      </c>
      <c r="R14" s="195">
        <f>IF(P14-Q14=0,"-",(P14-Q14)/Q14*100)</f>
        <v>-19.271948608137045</v>
      </c>
      <c r="S14" s="41"/>
    </row>
    <row r="15" spans="1:19" ht="12.75">
      <c r="A15" s="67" t="s">
        <v>28</v>
      </c>
      <c r="B15" s="68"/>
      <c r="C15" s="80"/>
      <c r="D15" s="117" t="s">
        <v>24</v>
      </c>
      <c r="E15" s="542">
        <v>284</v>
      </c>
      <c r="F15" s="551">
        <v>290</v>
      </c>
      <c r="G15" s="550">
        <v>298</v>
      </c>
      <c r="H15" s="551">
        <v>231</v>
      </c>
      <c r="I15" s="542">
        <v>284</v>
      </c>
      <c r="J15" s="556">
        <v>290</v>
      </c>
      <c r="K15" s="557">
        <v>298</v>
      </c>
      <c r="L15" s="558">
        <v>231</v>
      </c>
      <c r="M15" s="544">
        <v>0.33</v>
      </c>
      <c r="N15" s="562">
        <v>0.34</v>
      </c>
      <c r="O15" s="195">
        <f>IF(M15-N15=0,"-",(M15-N15)/N15*100)</f>
        <v>-2.9411764705882377</v>
      </c>
      <c r="P15" s="560">
        <v>1.39</v>
      </c>
      <c r="Q15" s="555">
        <v>1.08</v>
      </c>
      <c r="R15" s="195">
        <f>IF(P15-Q15=0,"-",(P15-Q15)/Q15*100)</f>
        <v>28.703703703703688</v>
      </c>
      <c r="S15" s="41"/>
    </row>
    <row r="16" spans="1:19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0">E14+E15</f>
        <v>1433</v>
      </c>
      <c r="F16" s="551">
        <f t="shared" si="0"/>
        <v>1983</v>
      </c>
      <c r="G16" s="550">
        <f t="shared" si="0"/>
        <v>1908</v>
      </c>
      <c r="H16" s="551">
        <f t="shared" si="0"/>
        <v>2225</v>
      </c>
      <c r="I16" s="550">
        <f t="shared" si="0"/>
        <v>1433</v>
      </c>
      <c r="J16" s="556">
        <f t="shared" si="0"/>
        <v>1983</v>
      </c>
      <c r="K16" s="557">
        <f t="shared" si="0"/>
        <v>1908</v>
      </c>
      <c r="L16" s="558">
        <f t="shared" si="0"/>
        <v>2225</v>
      </c>
      <c r="M16" s="544">
        <f>M15+M14</f>
        <v>1.6900000000000002</v>
      </c>
      <c r="N16" s="562">
        <f>N15+N14</f>
        <v>2.34</v>
      </c>
      <c r="O16" s="195">
        <f>IF(M16-N16=0,"-",(M16-N16)/N16*100)</f>
        <v>-27.777777777777768</v>
      </c>
      <c r="P16" s="563">
        <f>P15+P14</f>
        <v>8.93</v>
      </c>
      <c r="Q16" s="555">
        <f>Q15+Q14</f>
        <v>10.42</v>
      </c>
      <c r="R16" s="195">
        <f>IF(P16-Q16=0,"-",(P16-Q16)/Q16*100)</f>
        <v>-14.299424184261039</v>
      </c>
      <c r="S16" s="41"/>
    </row>
    <row r="17" spans="1:19" ht="12.75">
      <c r="A17" s="52"/>
      <c r="B17" s="9"/>
      <c r="C17" s="80"/>
      <c r="D17" s="53"/>
      <c r="E17" s="564"/>
      <c r="F17" s="549"/>
      <c r="G17" s="550"/>
      <c r="H17" s="551"/>
      <c r="I17" s="56"/>
      <c r="J17" s="565"/>
      <c r="K17" s="58"/>
      <c r="L17" s="566"/>
      <c r="M17" s="567"/>
      <c r="N17" s="522"/>
      <c r="O17" s="195"/>
      <c r="P17" s="554"/>
      <c r="Q17" s="555"/>
      <c r="R17" s="195"/>
      <c r="S17" s="41"/>
    </row>
    <row r="18" spans="1:19" ht="12.75">
      <c r="A18" s="67" t="s">
        <v>30</v>
      </c>
      <c r="B18" s="68"/>
      <c r="C18" s="101" t="s">
        <v>23</v>
      </c>
      <c r="D18" s="117" t="s">
        <v>20</v>
      </c>
      <c r="E18" s="542">
        <v>2033</v>
      </c>
      <c r="F18" s="551">
        <v>2453</v>
      </c>
      <c r="G18" s="550">
        <v>2611</v>
      </c>
      <c r="H18" s="551">
        <v>3074</v>
      </c>
      <c r="I18" s="542">
        <v>2033</v>
      </c>
      <c r="J18" s="556">
        <v>2453</v>
      </c>
      <c r="K18" s="557">
        <v>2611</v>
      </c>
      <c r="L18" s="558">
        <v>3074</v>
      </c>
      <c r="M18" s="568">
        <v>1.27</v>
      </c>
      <c r="N18" s="561">
        <v>1.53</v>
      </c>
      <c r="O18" s="195">
        <f>IF(M18-N18=0,"-",(M18-N18)/N18*100)</f>
        <v>-16.993464052287582</v>
      </c>
      <c r="P18" s="560">
        <v>4.8499999999999996</v>
      </c>
      <c r="Q18" s="561">
        <v>5.71</v>
      </c>
      <c r="R18" s="195">
        <f>IF(P18-Q18=0,"-",(P18-Q18)/Q18*100)</f>
        <v>-15.061295971978991</v>
      </c>
      <c r="S18" s="41"/>
    </row>
    <row r="19" spans="1:19" ht="12.75">
      <c r="A19" s="52"/>
      <c r="B19" s="9"/>
      <c r="C19" s="80"/>
      <c r="D19" s="117" t="s">
        <v>24</v>
      </c>
      <c r="E19" s="542">
        <v>3784</v>
      </c>
      <c r="F19" s="551">
        <v>4259</v>
      </c>
      <c r="G19" s="550">
        <v>4043</v>
      </c>
      <c r="H19" s="551">
        <v>4243</v>
      </c>
      <c r="I19" s="542">
        <v>3784</v>
      </c>
      <c r="J19" s="556">
        <v>4259</v>
      </c>
      <c r="K19" s="557">
        <v>4043</v>
      </c>
      <c r="L19" s="558">
        <v>4243</v>
      </c>
      <c r="M19" s="568">
        <v>2.37</v>
      </c>
      <c r="N19" s="555">
        <v>2.66</v>
      </c>
      <c r="O19" s="195">
        <f>IF(M19-N19=0,"-",(M19-N19)/N19*100)</f>
        <v>-10.902255639097746</v>
      </c>
      <c r="P19" s="560">
        <v>7.51</v>
      </c>
      <c r="Q19" s="555">
        <v>7.88</v>
      </c>
      <c r="R19" s="195">
        <f>IF(P19-Q19=0,"-",(P19-Q19)/Q19*100)</f>
        <v>-4.6954314720812196</v>
      </c>
      <c r="S19" s="41"/>
    </row>
    <row r="20" spans="1:19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">E18+E19</f>
        <v>5817</v>
      </c>
      <c r="F20" s="551">
        <f t="shared" si="1"/>
        <v>6712</v>
      </c>
      <c r="G20" s="550">
        <f t="shared" si="1"/>
        <v>6654</v>
      </c>
      <c r="H20" s="551">
        <f t="shared" si="1"/>
        <v>7317</v>
      </c>
      <c r="I20" s="550">
        <f t="shared" si="1"/>
        <v>5817</v>
      </c>
      <c r="J20" s="556">
        <f t="shared" si="1"/>
        <v>6712</v>
      </c>
      <c r="K20" s="557">
        <f t="shared" si="1"/>
        <v>6654</v>
      </c>
      <c r="L20" s="558">
        <f t="shared" si="1"/>
        <v>7317</v>
      </c>
      <c r="M20" s="569">
        <f>M19+M18</f>
        <v>3.64</v>
      </c>
      <c r="N20" s="555">
        <f>N19+N18</f>
        <v>4.1900000000000004</v>
      </c>
      <c r="O20" s="195">
        <f>IF(M20-N20=0,"-",(M20-N20)/N20*100)</f>
        <v>-13.126491646778049</v>
      </c>
      <c r="P20" s="563">
        <f>P19+P18</f>
        <v>12.36</v>
      </c>
      <c r="Q20" s="555">
        <f>Q19+Q18</f>
        <v>13.59</v>
      </c>
      <c r="R20" s="195">
        <f>IF(P20-Q20=0,"-",(P20-Q20)/Q20*100)</f>
        <v>-9.05077262693157</v>
      </c>
      <c r="S20" s="41"/>
    </row>
    <row r="21" spans="1:19" ht="12.75">
      <c r="A21" s="52"/>
      <c r="B21" s="9"/>
      <c r="C21" s="80"/>
      <c r="D21" s="53"/>
      <c r="E21" s="564"/>
      <c r="F21" s="570"/>
      <c r="G21" s="557"/>
      <c r="H21" s="558"/>
      <c r="I21" s="58"/>
      <c r="J21" s="56"/>
      <c r="K21" s="58"/>
      <c r="L21" s="566"/>
      <c r="M21" s="567"/>
      <c r="N21" s="522"/>
      <c r="O21" s="195"/>
      <c r="P21" s="554"/>
      <c r="Q21" s="555"/>
      <c r="R21" s="195"/>
      <c r="S21" s="41"/>
    </row>
    <row r="22" spans="1:19" ht="12.75">
      <c r="A22" s="67" t="s">
        <v>207</v>
      </c>
      <c r="B22" s="68"/>
      <c r="C22" s="8"/>
      <c r="D22" s="117" t="s">
        <v>20</v>
      </c>
      <c r="E22" s="571">
        <v>4872</v>
      </c>
      <c r="F22" s="572">
        <v>3238</v>
      </c>
      <c r="G22" s="573">
        <v>6026</v>
      </c>
      <c r="H22" s="574">
        <v>4226</v>
      </c>
      <c r="I22" s="573">
        <v>4849</v>
      </c>
      <c r="J22" s="574">
        <v>2818</v>
      </c>
      <c r="K22" s="573">
        <v>5519</v>
      </c>
      <c r="L22" s="575">
        <v>3831</v>
      </c>
      <c r="M22" s="576">
        <v>12</v>
      </c>
      <c r="N22" s="577">
        <v>7</v>
      </c>
      <c r="O22" s="195">
        <f>IF(M22-N22=0,"-",(M22-N22)/N22*100)</f>
        <v>71.428571428571431</v>
      </c>
      <c r="P22" s="578">
        <v>54.4</v>
      </c>
      <c r="Q22" s="577">
        <v>32.9</v>
      </c>
      <c r="R22" s="195">
        <f>IF(P22-Q22=0,"-",(P22-Q22)/Q22*100)</f>
        <v>65.349544072948333</v>
      </c>
      <c r="S22" s="8"/>
    </row>
    <row r="23" spans="1:19" ht="12.75">
      <c r="A23" s="67" t="s">
        <v>208</v>
      </c>
      <c r="B23" s="68"/>
      <c r="C23" s="8"/>
      <c r="D23" s="117" t="s">
        <v>24</v>
      </c>
      <c r="E23" s="571">
        <v>1126</v>
      </c>
      <c r="F23" s="572">
        <v>530</v>
      </c>
      <c r="G23" s="573">
        <v>936</v>
      </c>
      <c r="H23" s="574">
        <v>570</v>
      </c>
      <c r="I23" s="573">
        <v>1123</v>
      </c>
      <c r="J23" s="574">
        <v>467</v>
      </c>
      <c r="K23" s="573">
        <v>873</v>
      </c>
      <c r="L23" s="575">
        <v>467</v>
      </c>
      <c r="M23" s="576">
        <v>2.8</v>
      </c>
      <c r="N23" s="577">
        <v>1.2</v>
      </c>
      <c r="O23" s="195">
        <f>IF(M23-N23=0,"-",(M23-N23)/N23*100)</f>
        <v>133.33333333333331</v>
      </c>
      <c r="P23" s="578">
        <v>8.6</v>
      </c>
      <c r="Q23" s="577">
        <v>4.4000000000000004</v>
      </c>
      <c r="R23" s="195">
        <f>IF(P23-Q23=0,"-",(P23-Q23)/Q23*100)</f>
        <v>95.454545454545425</v>
      </c>
      <c r="S23" s="8"/>
    </row>
    <row r="24" spans="1:19" ht="12.75">
      <c r="A24" s="78" t="s">
        <v>23</v>
      </c>
      <c r="B24" s="79" t="s">
        <v>25</v>
      </c>
      <c r="C24" s="402">
        <v>27</v>
      </c>
      <c r="D24" s="117" t="s">
        <v>26</v>
      </c>
      <c r="E24" s="571">
        <f t="shared" ref="E24:N24" si="2">E22+E23</f>
        <v>5998</v>
      </c>
      <c r="F24" s="572">
        <f t="shared" si="2"/>
        <v>3768</v>
      </c>
      <c r="G24" s="573">
        <f t="shared" si="2"/>
        <v>6962</v>
      </c>
      <c r="H24" s="574">
        <f t="shared" si="2"/>
        <v>4796</v>
      </c>
      <c r="I24" s="573">
        <f t="shared" si="2"/>
        <v>5972</v>
      </c>
      <c r="J24" s="574">
        <f t="shared" si="2"/>
        <v>3285</v>
      </c>
      <c r="K24" s="573">
        <f t="shared" si="2"/>
        <v>6392</v>
      </c>
      <c r="L24" s="575">
        <f t="shared" si="2"/>
        <v>4298</v>
      </c>
      <c r="M24" s="567">
        <f t="shared" si="2"/>
        <v>14.8</v>
      </c>
      <c r="N24" s="522">
        <f t="shared" si="2"/>
        <v>8.1999999999999993</v>
      </c>
      <c r="O24" s="195">
        <f>IF(M24-N24=0,"-",(M24-N24)/N24*100)</f>
        <v>80.487804878048806</v>
      </c>
      <c r="P24" s="521">
        <f>P22+P23</f>
        <v>63</v>
      </c>
      <c r="Q24" s="522">
        <f>Q22+Q23</f>
        <v>37.299999999999997</v>
      </c>
      <c r="R24" s="195">
        <f>IF(P24-Q24=0,"-",(P24-Q24)/Q24*100)</f>
        <v>68.900804289544254</v>
      </c>
      <c r="S24" s="8"/>
    </row>
    <row r="25" spans="1:19" ht="12.75">
      <c r="A25" s="52"/>
      <c r="B25" s="9"/>
      <c r="C25" s="8"/>
      <c r="D25" s="53"/>
      <c r="E25" s="579"/>
      <c r="F25" s="580"/>
      <c r="G25" s="581"/>
      <c r="H25" s="582"/>
      <c r="I25" s="581"/>
      <c r="J25" s="582"/>
      <c r="K25" s="581"/>
      <c r="L25" s="583"/>
      <c r="M25" s="567"/>
      <c r="N25" s="522"/>
      <c r="O25" s="441"/>
      <c r="P25" s="584"/>
      <c r="Q25" s="522"/>
      <c r="R25" s="441"/>
      <c r="S25" s="8"/>
    </row>
    <row r="26" spans="1:19" ht="12.75">
      <c r="A26" s="67" t="s">
        <v>34</v>
      </c>
      <c r="B26" s="68"/>
      <c r="C26" s="101"/>
      <c r="D26" s="117" t="s">
        <v>20</v>
      </c>
      <c r="E26" s="571">
        <v>13564</v>
      </c>
      <c r="F26" s="572">
        <v>12382</v>
      </c>
      <c r="G26" s="573">
        <v>15154</v>
      </c>
      <c r="H26" s="574">
        <v>15483</v>
      </c>
      <c r="I26" s="573">
        <v>13564</v>
      </c>
      <c r="J26" s="574">
        <v>12382</v>
      </c>
      <c r="K26" s="573">
        <v>15154</v>
      </c>
      <c r="L26" s="575">
        <v>15483</v>
      </c>
      <c r="M26" s="567">
        <v>45.2</v>
      </c>
      <c r="N26" s="522">
        <v>41.2</v>
      </c>
      <c r="O26" s="195">
        <f>IF(M26-N26=0,"-",(M26-N26)/N26*100)</f>
        <v>9.7087378640776691</v>
      </c>
      <c r="P26" s="585">
        <v>200.2</v>
      </c>
      <c r="Q26" s="522">
        <v>204.5</v>
      </c>
      <c r="R26" s="195">
        <f>IF(P26-Q26=0,"-",(P26-Q26)/Q26*100)</f>
        <v>-2.1026894865525727</v>
      </c>
      <c r="S26" s="8"/>
    </row>
    <row r="27" spans="1:19" ht="12.75">
      <c r="A27" s="52"/>
      <c r="B27" s="79"/>
      <c r="C27" s="80"/>
      <c r="D27" s="117" t="s">
        <v>24</v>
      </c>
      <c r="E27" s="571">
        <v>9224</v>
      </c>
      <c r="F27" s="572">
        <v>10416</v>
      </c>
      <c r="G27" s="573">
        <v>10122</v>
      </c>
      <c r="H27" s="574">
        <v>10530</v>
      </c>
      <c r="I27" s="573">
        <v>9224</v>
      </c>
      <c r="J27" s="574">
        <v>10416</v>
      </c>
      <c r="K27" s="573">
        <v>10122</v>
      </c>
      <c r="L27" s="575">
        <v>10530</v>
      </c>
      <c r="M27" s="567">
        <v>30.7</v>
      </c>
      <c r="N27" s="522">
        <v>34.700000000000003</v>
      </c>
      <c r="O27" s="195">
        <f>IF(M27-N27=0,"-",(M27-N27)/N27*100)</f>
        <v>-11.527377521613841</v>
      </c>
      <c r="P27" s="585">
        <v>133.69999999999999</v>
      </c>
      <c r="Q27" s="522">
        <v>139.1</v>
      </c>
      <c r="R27" s="195">
        <f>IF(P27-Q27=0,"-",(P27-Q27)/Q27*100)</f>
        <v>-3.8820992092020177</v>
      </c>
      <c r="S27" s="8"/>
    </row>
    <row r="28" spans="1:19" ht="12.75">
      <c r="A28" s="78"/>
      <c r="B28" s="79" t="s">
        <v>25</v>
      </c>
      <c r="C28" s="80">
        <v>72.400000000000006</v>
      </c>
      <c r="D28" s="117" t="s">
        <v>26</v>
      </c>
      <c r="E28" s="571">
        <f t="shared" ref="E28:N28" si="3">E27+E26</f>
        <v>22788</v>
      </c>
      <c r="F28" s="572">
        <f t="shared" si="3"/>
        <v>22798</v>
      </c>
      <c r="G28" s="573">
        <f t="shared" si="3"/>
        <v>25276</v>
      </c>
      <c r="H28" s="574">
        <f t="shared" si="3"/>
        <v>26013</v>
      </c>
      <c r="I28" s="573">
        <f t="shared" si="3"/>
        <v>22788</v>
      </c>
      <c r="J28" s="574">
        <f t="shared" si="3"/>
        <v>22798</v>
      </c>
      <c r="K28" s="573">
        <f t="shared" si="3"/>
        <v>25276</v>
      </c>
      <c r="L28" s="575">
        <f t="shared" si="3"/>
        <v>26013</v>
      </c>
      <c r="M28" s="567">
        <f t="shared" si="3"/>
        <v>75.900000000000006</v>
      </c>
      <c r="N28" s="522">
        <f t="shared" si="3"/>
        <v>75.900000000000006</v>
      </c>
      <c r="O28" s="195" t="str">
        <f>IF(M28-N28=0,"-",(M28-N28)/N28*100)</f>
        <v>-</v>
      </c>
      <c r="P28" s="521">
        <f>P27+P26</f>
        <v>333.9</v>
      </c>
      <c r="Q28" s="522">
        <f>Q27+Q26</f>
        <v>343.6</v>
      </c>
      <c r="R28" s="195">
        <f>IF(P28-Q28=0,"-",(P28-Q28)/Q28*100)</f>
        <v>-2.8230500582072309</v>
      </c>
      <c r="S28" s="8"/>
    </row>
    <row r="29" spans="1:19" ht="12.75">
      <c r="A29" s="52"/>
      <c r="B29" s="9"/>
      <c r="C29" s="80"/>
      <c r="D29" s="53"/>
      <c r="E29" s="579"/>
      <c r="F29" s="580"/>
      <c r="G29" s="581"/>
      <c r="H29" s="582"/>
      <c r="I29" s="581"/>
      <c r="J29" s="582"/>
      <c r="K29" s="581"/>
      <c r="L29" s="583"/>
      <c r="M29" s="567"/>
      <c r="N29" s="522"/>
      <c r="O29" s="441"/>
      <c r="P29" s="584"/>
      <c r="Q29" s="522"/>
      <c r="R29" s="441"/>
      <c r="S29" s="8"/>
    </row>
    <row r="30" spans="1:19" ht="12.75">
      <c r="A30" s="67" t="s">
        <v>35</v>
      </c>
      <c r="B30" s="68"/>
      <c r="C30" s="80"/>
      <c r="D30" s="117" t="s">
        <v>20</v>
      </c>
      <c r="E30" s="571">
        <v>21477</v>
      </c>
      <c r="F30" s="572">
        <v>19962</v>
      </c>
      <c r="G30" s="573">
        <v>23997</v>
      </c>
      <c r="H30" s="574">
        <v>22557</v>
      </c>
      <c r="I30" s="573">
        <v>12757</v>
      </c>
      <c r="J30" s="574">
        <v>11383</v>
      </c>
      <c r="K30" s="573">
        <v>13571</v>
      </c>
      <c r="L30" s="575">
        <v>12874</v>
      </c>
      <c r="M30" s="567">
        <v>69.8</v>
      </c>
      <c r="N30" s="522">
        <v>62.3</v>
      </c>
      <c r="O30" s="195">
        <f>IF(M30-N30=0,"-",(M30-N30)/N30*100)</f>
        <v>12.038523274478331</v>
      </c>
      <c r="P30" s="585">
        <v>317.5</v>
      </c>
      <c r="Q30" s="522">
        <v>279.60000000000002</v>
      </c>
      <c r="R30" s="195">
        <f>IF(P30-Q30=0,"-",(P30-Q30)/Q30*100)</f>
        <v>13.55507868383404</v>
      </c>
      <c r="S30" s="41"/>
    </row>
    <row r="31" spans="1:19" ht="12.75">
      <c r="A31" s="67" t="s">
        <v>23</v>
      </c>
      <c r="B31" s="68"/>
      <c r="C31" s="80"/>
      <c r="D31" s="117" t="s">
        <v>24</v>
      </c>
      <c r="E31" s="571">
        <v>3936</v>
      </c>
      <c r="F31" s="572">
        <v>3440</v>
      </c>
      <c r="G31" s="573">
        <v>3870</v>
      </c>
      <c r="H31" s="574">
        <v>3459</v>
      </c>
      <c r="I31" s="573">
        <v>2522</v>
      </c>
      <c r="J31" s="574">
        <v>2007</v>
      </c>
      <c r="K31" s="573">
        <v>2264</v>
      </c>
      <c r="L31" s="575">
        <v>1979</v>
      </c>
      <c r="M31" s="567">
        <v>13.8</v>
      </c>
      <c r="N31" s="522">
        <v>11</v>
      </c>
      <c r="O31" s="195">
        <f>IF(M31-N31=0,"-",(M31-N31)/N31*100)</f>
        <v>25.454545454545464</v>
      </c>
      <c r="P31" s="585">
        <v>52.7</v>
      </c>
      <c r="Q31" s="522">
        <v>43</v>
      </c>
      <c r="R31" s="195">
        <f>IF(P31-Q31=0,"-",(P31-Q31)/Q31*100)</f>
        <v>22.558139534883729</v>
      </c>
      <c r="S31" s="41"/>
    </row>
    <row r="32" spans="1:19" ht="12.75">
      <c r="A32" s="78"/>
      <c r="B32" s="79" t="s">
        <v>25</v>
      </c>
      <c r="C32" s="80">
        <v>59.5</v>
      </c>
      <c r="D32" s="117" t="s">
        <v>26</v>
      </c>
      <c r="E32" s="571">
        <f t="shared" ref="E32:N32" si="4">E30+E31</f>
        <v>25413</v>
      </c>
      <c r="F32" s="572">
        <f t="shared" si="4"/>
        <v>23402</v>
      </c>
      <c r="G32" s="573">
        <f t="shared" si="4"/>
        <v>27867</v>
      </c>
      <c r="H32" s="574">
        <f t="shared" si="4"/>
        <v>26016</v>
      </c>
      <c r="I32" s="573">
        <f t="shared" si="4"/>
        <v>15279</v>
      </c>
      <c r="J32" s="574">
        <f t="shared" si="4"/>
        <v>13390</v>
      </c>
      <c r="K32" s="573">
        <f t="shared" si="4"/>
        <v>15835</v>
      </c>
      <c r="L32" s="575">
        <f t="shared" si="4"/>
        <v>14853</v>
      </c>
      <c r="M32" s="567">
        <f t="shared" si="4"/>
        <v>83.6</v>
      </c>
      <c r="N32" s="522">
        <f t="shared" si="4"/>
        <v>73.3</v>
      </c>
      <c r="O32" s="195">
        <f>IF(M32-N32=0,"-",(M32-N32)/N32*100)</f>
        <v>14.051841746248291</v>
      </c>
      <c r="P32" s="521">
        <f>P30+P31</f>
        <v>370.2</v>
      </c>
      <c r="Q32" s="522">
        <f>Q30+Q31</f>
        <v>322.60000000000002</v>
      </c>
      <c r="R32" s="195">
        <f>IF(P32-Q32=0,"-",(P32-Q32)/Q32*100)</f>
        <v>14.755114693118401</v>
      </c>
      <c r="S32" s="41"/>
    </row>
    <row r="33" spans="1:19" ht="12.75">
      <c r="A33" s="52"/>
      <c r="B33" s="9"/>
      <c r="C33" s="80"/>
      <c r="D33" s="53"/>
      <c r="E33" s="571"/>
      <c r="F33" s="572"/>
      <c r="G33" s="573"/>
      <c r="H33" s="574"/>
      <c r="I33" s="573"/>
      <c r="J33" s="574"/>
      <c r="K33" s="573"/>
      <c r="L33" s="575"/>
      <c r="M33" s="567"/>
      <c r="N33" s="522"/>
      <c r="O33" s="441"/>
      <c r="P33" s="584"/>
      <c r="Q33" s="522"/>
      <c r="R33" s="441"/>
      <c r="S33" s="41"/>
    </row>
    <row r="34" spans="1:19" ht="12.75">
      <c r="A34" s="67" t="s">
        <v>36</v>
      </c>
      <c r="B34" s="68" t="s">
        <v>23</v>
      </c>
      <c r="C34" s="101" t="s">
        <v>23</v>
      </c>
      <c r="D34" s="117" t="s">
        <v>20</v>
      </c>
      <c r="E34" s="571">
        <v>31421</v>
      </c>
      <c r="F34" s="572">
        <v>29129</v>
      </c>
      <c r="G34" s="573">
        <v>33062</v>
      </c>
      <c r="H34" s="574">
        <v>31148</v>
      </c>
      <c r="I34" s="573">
        <v>15114</v>
      </c>
      <c r="J34" s="574">
        <v>14255</v>
      </c>
      <c r="K34" s="573">
        <v>15880</v>
      </c>
      <c r="L34" s="575">
        <v>15085</v>
      </c>
      <c r="M34" s="567">
        <v>76.5</v>
      </c>
      <c r="N34" s="522">
        <v>72.099999999999994</v>
      </c>
      <c r="O34" s="195">
        <f>IF(M34-N34=0,"-",(M34-N34)/N34*100)</f>
        <v>6.102635228848829</v>
      </c>
      <c r="P34" s="585">
        <v>318.8</v>
      </c>
      <c r="Q34" s="522">
        <v>302.8</v>
      </c>
      <c r="R34" s="195">
        <f>IF(P34-Q34=0,"-",(P34-Q34)/Q34*100)</f>
        <v>5.2840158520475553</v>
      </c>
      <c r="S34" s="41"/>
    </row>
    <row r="35" spans="1:19" ht="12.75">
      <c r="A35" s="67" t="s">
        <v>37</v>
      </c>
      <c r="B35" s="68"/>
      <c r="C35" s="80"/>
      <c r="D35" s="117" t="s">
        <v>24</v>
      </c>
      <c r="E35" s="571">
        <v>6121</v>
      </c>
      <c r="F35" s="572">
        <v>5397</v>
      </c>
      <c r="G35" s="573">
        <v>5897</v>
      </c>
      <c r="H35" s="574">
        <v>5458</v>
      </c>
      <c r="I35" s="573">
        <v>2719</v>
      </c>
      <c r="J35" s="574">
        <v>2479</v>
      </c>
      <c r="K35" s="573">
        <v>2659</v>
      </c>
      <c r="L35" s="575">
        <v>2481</v>
      </c>
      <c r="M35" s="567">
        <v>13.8</v>
      </c>
      <c r="N35" s="522">
        <v>12.5</v>
      </c>
      <c r="O35" s="195">
        <f>IF(M35-N35=0,"-",(M35-N35)/N35*100)</f>
        <v>10.400000000000006</v>
      </c>
      <c r="P35" s="585">
        <v>53.4</v>
      </c>
      <c r="Q35" s="522">
        <v>49.8</v>
      </c>
      <c r="R35" s="195">
        <f>IF(P35-Q35=0,"-",(P35-Q35)/Q35*100)</f>
        <v>7.2289156626506061</v>
      </c>
      <c r="S35" s="41"/>
    </row>
    <row r="36" spans="1:19" ht="12.75">
      <c r="A36" s="78"/>
      <c r="B36" s="79" t="s">
        <v>25</v>
      </c>
      <c r="C36" s="80">
        <v>51.2</v>
      </c>
      <c r="D36" s="117" t="s">
        <v>26</v>
      </c>
      <c r="E36" s="572">
        <f t="shared" ref="E36:N36" si="5">E34+E35</f>
        <v>37542</v>
      </c>
      <c r="F36" s="572">
        <f t="shared" si="5"/>
        <v>34526</v>
      </c>
      <c r="G36" s="573">
        <f t="shared" si="5"/>
        <v>38959</v>
      </c>
      <c r="H36" s="574">
        <f t="shared" si="5"/>
        <v>36606</v>
      </c>
      <c r="I36" s="573">
        <f t="shared" si="5"/>
        <v>17833</v>
      </c>
      <c r="J36" s="574">
        <f t="shared" si="5"/>
        <v>16734</v>
      </c>
      <c r="K36" s="573">
        <f t="shared" si="5"/>
        <v>18539</v>
      </c>
      <c r="L36" s="575">
        <f t="shared" si="5"/>
        <v>17566</v>
      </c>
      <c r="M36" s="567">
        <f t="shared" si="5"/>
        <v>90.3</v>
      </c>
      <c r="N36" s="586">
        <f t="shared" si="5"/>
        <v>84.6</v>
      </c>
      <c r="O36" s="74">
        <f>IF(M36-N36=0,"-",(M36-N36)/N36*100)</f>
        <v>6.7375886524822732</v>
      </c>
      <c r="P36" s="585">
        <f>P34+P35</f>
        <v>372.2</v>
      </c>
      <c r="Q36" s="522">
        <f>Q34+Q35</f>
        <v>352.6</v>
      </c>
      <c r="R36" s="195">
        <f>IF(P36-Q36=0,"-",(P36-Q36)/Q36*100)</f>
        <v>5.5587067498581861</v>
      </c>
      <c r="S36" s="41"/>
    </row>
    <row r="37" spans="1:19" ht="12.75">
      <c r="A37" s="52"/>
      <c r="B37" s="9"/>
      <c r="C37" s="80"/>
      <c r="D37" s="53"/>
      <c r="E37" s="571"/>
      <c r="F37" s="572"/>
      <c r="G37" s="573"/>
      <c r="H37" s="574"/>
      <c r="I37" s="573"/>
      <c r="J37" s="574"/>
      <c r="K37" s="573"/>
      <c r="L37" s="575"/>
      <c r="M37" s="567"/>
      <c r="N37" s="586"/>
      <c r="O37" s="436"/>
      <c r="P37" s="584"/>
      <c r="Q37" s="522"/>
      <c r="R37" s="441"/>
      <c r="S37" s="41"/>
    </row>
    <row r="38" spans="1:19" ht="12.75">
      <c r="A38" s="67" t="s">
        <v>39</v>
      </c>
      <c r="B38" s="68" t="s">
        <v>23</v>
      </c>
      <c r="C38" s="101" t="s">
        <v>23</v>
      </c>
      <c r="D38" s="117" t="s">
        <v>20</v>
      </c>
      <c r="E38" s="571">
        <v>12138</v>
      </c>
      <c r="F38" s="572">
        <v>10596</v>
      </c>
      <c r="G38" s="573">
        <v>14084</v>
      </c>
      <c r="H38" s="574">
        <v>12664</v>
      </c>
      <c r="I38" s="573">
        <v>4751</v>
      </c>
      <c r="J38" s="574">
        <v>9456</v>
      </c>
      <c r="K38" s="573">
        <v>12853</v>
      </c>
      <c r="L38" s="575">
        <v>5014</v>
      </c>
      <c r="M38" s="567">
        <v>24</v>
      </c>
      <c r="N38" s="586">
        <v>20.9</v>
      </c>
      <c r="O38" s="74">
        <f>IF(M38-N38=0,"-",(M38-N38)/N38*100)</f>
        <v>14.832535885167472</v>
      </c>
      <c r="P38" s="585">
        <v>112.8</v>
      </c>
      <c r="Q38" s="522">
        <v>100.9</v>
      </c>
      <c r="R38" s="195">
        <f>IF(P38-Q38=0,"-",(P38-Q38)/Q38*100)</f>
        <v>11.793855302279475</v>
      </c>
      <c r="S38" s="41"/>
    </row>
    <row r="39" spans="1:19" ht="12.75">
      <c r="A39" s="52"/>
      <c r="B39" s="9"/>
      <c r="C39" s="80"/>
      <c r="D39" s="117" t="s">
        <v>24</v>
      </c>
      <c r="E39" s="571">
        <v>2607</v>
      </c>
      <c r="F39" s="572">
        <v>2065</v>
      </c>
      <c r="G39" s="573">
        <v>2500</v>
      </c>
      <c r="H39" s="574">
        <v>2112</v>
      </c>
      <c r="I39" s="573">
        <v>1009</v>
      </c>
      <c r="J39" s="574">
        <v>1800</v>
      </c>
      <c r="K39" s="573">
        <v>2219</v>
      </c>
      <c r="L39" s="575">
        <v>809</v>
      </c>
      <c r="M39" s="567">
        <v>5.0999999999999996</v>
      </c>
      <c r="N39" s="586">
        <v>4</v>
      </c>
      <c r="O39" s="74">
        <f>IF(M39-N39=0,"-",(M39-N39)/N39*100)</f>
        <v>27.499999999999993</v>
      </c>
      <c r="P39" s="585">
        <v>19.399999999999999</v>
      </c>
      <c r="Q39" s="522">
        <v>16.3</v>
      </c>
      <c r="R39" s="195">
        <f>IF(P39-Q39=0,"-",(P39-Q39)/Q39*100)</f>
        <v>19.018404907975448</v>
      </c>
      <c r="S39" s="41"/>
    </row>
    <row r="40" spans="1:19" ht="12.75">
      <c r="A40" s="78"/>
      <c r="B40" s="79" t="s">
        <v>25</v>
      </c>
      <c r="C40" s="80">
        <v>23.6</v>
      </c>
      <c r="D40" s="117" t="s">
        <v>26</v>
      </c>
      <c r="E40" s="571">
        <f t="shared" ref="E40:N40" si="6">E38+E39</f>
        <v>14745</v>
      </c>
      <c r="F40" s="572">
        <f t="shared" si="6"/>
        <v>12661</v>
      </c>
      <c r="G40" s="573">
        <f t="shared" si="6"/>
        <v>16584</v>
      </c>
      <c r="H40" s="574">
        <f t="shared" si="6"/>
        <v>14776</v>
      </c>
      <c r="I40" s="573">
        <f t="shared" si="6"/>
        <v>5760</v>
      </c>
      <c r="J40" s="574">
        <f t="shared" si="6"/>
        <v>11256</v>
      </c>
      <c r="K40" s="573">
        <f t="shared" si="6"/>
        <v>15072</v>
      </c>
      <c r="L40" s="575">
        <f t="shared" si="6"/>
        <v>5823</v>
      </c>
      <c r="M40" s="567">
        <f t="shared" si="6"/>
        <v>29.1</v>
      </c>
      <c r="N40" s="586">
        <f t="shared" si="6"/>
        <v>24.9</v>
      </c>
      <c r="O40" s="74">
        <f>IF(M40-N40=0,"-",(M40-N40)/N40*100)</f>
        <v>16.867469879518087</v>
      </c>
      <c r="P40" s="585">
        <f>P38+P39</f>
        <v>132.19999999999999</v>
      </c>
      <c r="Q40" s="522">
        <f>Q38+Q39</f>
        <v>117.2</v>
      </c>
      <c r="R40" s="195">
        <f>IF(P40-Q40=0,"-",(P40-Q40)/Q40*100)</f>
        <v>12.798634812286677</v>
      </c>
      <c r="S40" s="41"/>
    </row>
    <row r="41" spans="1:19" ht="12.75">
      <c r="A41" s="52"/>
      <c r="B41" s="9"/>
      <c r="C41" s="80"/>
      <c r="D41" s="53"/>
      <c r="E41" s="571"/>
      <c r="F41" s="572"/>
      <c r="G41" s="573"/>
      <c r="H41" s="574"/>
      <c r="I41" s="573"/>
      <c r="J41" s="574"/>
      <c r="K41" s="573"/>
      <c r="L41" s="574"/>
      <c r="M41" s="587"/>
      <c r="N41" s="585"/>
      <c r="O41" s="436"/>
      <c r="P41" s="584"/>
      <c r="Q41" s="522"/>
      <c r="R41" s="441"/>
      <c r="S41" s="41"/>
    </row>
    <row r="42" spans="1:19" ht="12.75">
      <c r="A42" s="67" t="s">
        <v>44</v>
      </c>
      <c r="B42" s="68"/>
      <c r="C42" s="101" t="s">
        <v>23</v>
      </c>
      <c r="D42" s="117" t="s">
        <v>20</v>
      </c>
      <c r="E42" s="571">
        <v>34025</v>
      </c>
      <c r="F42" s="572">
        <v>33126</v>
      </c>
      <c r="G42" s="573">
        <v>37220</v>
      </c>
      <c r="H42" s="574">
        <v>36193</v>
      </c>
      <c r="I42" s="573">
        <v>11625</v>
      </c>
      <c r="J42" s="574">
        <v>11142</v>
      </c>
      <c r="K42" s="573">
        <v>14316</v>
      </c>
      <c r="L42" s="574">
        <v>13626</v>
      </c>
      <c r="M42" s="587">
        <v>140.1</v>
      </c>
      <c r="N42" s="585">
        <v>134.19999999999999</v>
      </c>
      <c r="O42" s="74">
        <f>IF(M42-N42=0,"-",(M42-N42)/N42*100)</f>
        <v>4.3964232488822699</v>
      </c>
      <c r="P42" s="585">
        <v>684.3</v>
      </c>
      <c r="Q42" s="522">
        <v>651.4</v>
      </c>
      <c r="R42" s="195">
        <f>IF(P42-Q42=0,"-",(P42-Q42)/Q42*100)</f>
        <v>5.0506601166717804</v>
      </c>
      <c r="S42" s="41"/>
    </row>
    <row r="43" spans="1:19" ht="12.75">
      <c r="A43" s="52"/>
      <c r="B43" s="9"/>
      <c r="C43" s="80"/>
      <c r="D43" s="117" t="s">
        <v>24</v>
      </c>
      <c r="E43" s="571">
        <v>8249</v>
      </c>
      <c r="F43" s="572">
        <v>7871</v>
      </c>
      <c r="G43" s="573">
        <v>8132</v>
      </c>
      <c r="H43" s="574">
        <v>7782</v>
      </c>
      <c r="I43" s="573">
        <v>2956</v>
      </c>
      <c r="J43" s="574">
        <v>2752</v>
      </c>
      <c r="K43" s="573">
        <v>2943</v>
      </c>
      <c r="L43" s="574">
        <v>2786</v>
      </c>
      <c r="M43" s="587">
        <v>35.6</v>
      </c>
      <c r="N43" s="585">
        <v>33.200000000000003</v>
      </c>
      <c r="O43" s="74">
        <f>IF(M43-N43=0,"-",(M43-N43)/N43*100)</f>
        <v>7.2289156626505982</v>
      </c>
      <c r="P43" s="585">
        <v>140.69999999999999</v>
      </c>
      <c r="Q43" s="522">
        <v>133.19999999999999</v>
      </c>
      <c r="R43" s="195">
        <f>IF(P43-Q43=0,"-",(P43-Q43)/Q43*100)</f>
        <v>5.6306306306306313</v>
      </c>
      <c r="S43" s="41"/>
    </row>
    <row r="44" spans="1:19" ht="12.75">
      <c r="A44" s="78"/>
      <c r="B44" s="79" t="s">
        <v>25</v>
      </c>
      <c r="C44" s="80">
        <v>130.9</v>
      </c>
      <c r="D44" s="117" t="s">
        <v>26</v>
      </c>
      <c r="E44" s="571">
        <f t="shared" ref="E44:N44" si="7">E42+E43</f>
        <v>42274</v>
      </c>
      <c r="F44" s="572">
        <f t="shared" si="7"/>
        <v>40997</v>
      </c>
      <c r="G44" s="573">
        <f t="shared" si="7"/>
        <v>45352</v>
      </c>
      <c r="H44" s="574">
        <f t="shared" si="7"/>
        <v>43975</v>
      </c>
      <c r="I44" s="573">
        <f t="shared" si="7"/>
        <v>14581</v>
      </c>
      <c r="J44" s="574">
        <f t="shared" si="7"/>
        <v>13894</v>
      </c>
      <c r="K44" s="573">
        <f t="shared" si="7"/>
        <v>17259</v>
      </c>
      <c r="L44" s="574">
        <f t="shared" si="7"/>
        <v>16412</v>
      </c>
      <c r="M44" s="587">
        <f t="shared" si="7"/>
        <v>175.7</v>
      </c>
      <c r="N44" s="585">
        <f t="shared" si="7"/>
        <v>167.39999999999998</v>
      </c>
      <c r="O44" s="74">
        <f>IF(M44-N44=0,"-",(M44-N44)/N44*100)</f>
        <v>4.9581839904420626</v>
      </c>
      <c r="P44" s="585">
        <f>P42+P43</f>
        <v>825</v>
      </c>
      <c r="Q44" s="522">
        <f>Q42+Q43</f>
        <v>784.59999999999991</v>
      </c>
      <c r="R44" s="195">
        <f>IF(P44-Q44=0,"-",(P44-Q44)/Q44*100)</f>
        <v>5.1491205709915997</v>
      </c>
      <c r="S44" s="41"/>
    </row>
    <row r="45" spans="1:19" ht="12.75">
      <c r="A45" s="52"/>
      <c r="B45" s="9"/>
      <c r="C45" s="80"/>
      <c r="D45" s="53"/>
      <c r="E45" s="588"/>
      <c r="F45" s="589"/>
      <c r="G45" s="590"/>
      <c r="H45" s="591"/>
      <c r="I45" s="590"/>
      <c r="J45" s="591"/>
      <c r="K45" s="590"/>
      <c r="L45" s="591"/>
      <c r="M45" s="587"/>
      <c r="N45" s="585"/>
      <c r="O45" s="436"/>
      <c r="P45" s="584"/>
      <c r="Q45" s="522"/>
      <c r="R45" s="441"/>
      <c r="S45" s="41"/>
    </row>
    <row r="46" spans="1:19" ht="12.75">
      <c r="A46" s="67" t="s">
        <v>46</v>
      </c>
      <c r="B46" s="68"/>
      <c r="C46" s="80"/>
      <c r="D46" s="117" t="s">
        <v>20</v>
      </c>
      <c r="E46" s="428">
        <v>36946</v>
      </c>
      <c r="F46" s="592">
        <v>36238</v>
      </c>
      <c r="G46" s="426">
        <v>45126</v>
      </c>
      <c r="H46" s="593">
        <v>44472</v>
      </c>
      <c r="I46" s="426">
        <v>19598</v>
      </c>
      <c r="J46" s="428">
        <v>19038</v>
      </c>
      <c r="K46" s="426">
        <v>25713.53</v>
      </c>
      <c r="L46" s="428">
        <v>25038</v>
      </c>
      <c r="M46" s="429">
        <v>150.9</v>
      </c>
      <c r="N46" s="594">
        <v>146.6</v>
      </c>
      <c r="O46" s="74">
        <v>2.9</v>
      </c>
      <c r="P46" s="595">
        <v>785.6</v>
      </c>
      <c r="Q46" s="596">
        <v>764.9</v>
      </c>
      <c r="R46" s="74">
        <v>2.7</v>
      </c>
      <c r="S46" s="41"/>
    </row>
    <row r="47" spans="1:19" ht="12.75">
      <c r="A47" s="67" t="s">
        <v>47</v>
      </c>
      <c r="B47" s="68"/>
      <c r="C47" s="80"/>
      <c r="D47" s="117" t="s">
        <v>24</v>
      </c>
      <c r="E47" s="428">
        <v>11841</v>
      </c>
      <c r="F47" s="592">
        <v>11179</v>
      </c>
      <c r="G47" s="426">
        <v>12020</v>
      </c>
      <c r="H47" s="593">
        <v>11505</v>
      </c>
      <c r="I47" s="426">
        <v>6954</v>
      </c>
      <c r="J47" s="428">
        <v>6499</v>
      </c>
      <c r="K47" s="426">
        <v>7117</v>
      </c>
      <c r="L47" s="428">
        <v>6749</v>
      </c>
      <c r="M47" s="429">
        <v>53.5</v>
      </c>
      <c r="N47" s="594">
        <v>50</v>
      </c>
      <c r="O47" s="74">
        <v>7</v>
      </c>
      <c r="P47" s="595">
        <v>217.4</v>
      </c>
      <c r="Q47" s="596">
        <v>206.2</v>
      </c>
      <c r="R47" s="74">
        <v>5.4</v>
      </c>
      <c r="S47" s="41"/>
    </row>
    <row r="48" spans="1:19" ht="12.75">
      <c r="A48" s="67" t="s">
        <v>48</v>
      </c>
      <c r="B48" s="79" t="s">
        <v>25</v>
      </c>
      <c r="C48" s="80">
        <v>83.7</v>
      </c>
      <c r="D48" s="117" t="s">
        <v>26</v>
      </c>
      <c r="E48" s="428">
        <f>+E46+E47</f>
        <v>48787</v>
      </c>
      <c r="F48" s="428">
        <f t="shared" ref="F48:L48" si="8">+F46+F47</f>
        <v>47417</v>
      </c>
      <c r="G48" s="426">
        <f t="shared" si="8"/>
        <v>57146</v>
      </c>
      <c r="H48" s="428">
        <f t="shared" si="8"/>
        <v>55977</v>
      </c>
      <c r="I48" s="426">
        <f t="shared" si="8"/>
        <v>26552</v>
      </c>
      <c r="J48" s="428">
        <f t="shared" si="8"/>
        <v>25537</v>
      </c>
      <c r="K48" s="426">
        <f t="shared" si="8"/>
        <v>32830.53</v>
      </c>
      <c r="L48" s="428">
        <f t="shared" si="8"/>
        <v>31787</v>
      </c>
      <c r="M48" s="429">
        <f>+M46+M47</f>
        <v>204.4</v>
      </c>
      <c r="N48" s="429">
        <f>+N46+N47</f>
        <v>196.6</v>
      </c>
      <c r="O48" s="74">
        <v>4</v>
      </c>
      <c r="P48" s="597">
        <f>+P46+P47</f>
        <v>1003</v>
      </c>
      <c r="Q48" s="596">
        <f>+Q46+Q47</f>
        <v>971.09999999999991</v>
      </c>
      <c r="R48" s="74">
        <v>3.3</v>
      </c>
      <c r="S48" s="41"/>
    </row>
    <row r="49" spans="1:19" ht="12.75">
      <c r="A49" s="52"/>
      <c r="B49" s="9"/>
      <c r="C49" s="80"/>
      <c r="D49" s="53"/>
      <c r="E49" s="428"/>
      <c r="F49" s="598"/>
      <c r="G49" s="426"/>
      <c r="H49" s="593"/>
      <c r="I49" s="426"/>
      <c r="J49" s="428"/>
      <c r="K49" s="426"/>
      <c r="L49" s="428"/>
      <c r="M49" s="429"/>
      <c r="N49" s="594"/>
      <c r="O49" s="599"/>
      <c r="P49" s="595"/>
      <c r="Q49" s="596"/>
      <c r="R49" s="599"/>
      <c r="S49" s="41"/>
    </row>
    <row r="50" spans="1:19" ht="12.75">
      <c r="A50" s="67" t="s">
        <v>46</v>
      </c>
      <c r="B50" s="68"/>
      <c r="C50" s="80"/>
      <c r="D50" s="117" t="s">
        <v>20</v>
      </c>
      <c r="E50" s="428">
        <v>49978</v>
      </c>
      <c r="F50" s="592">
        <v>47491</v>
      </c>
      <c r="G50" s="426">
        <v>52953</v>
      </c>
      <c r="H50" s="593">
        <v>51480</v>
      </c>
      <c r="I50" s="426">
        <v>11633</v>
      </c>
      <c r="J50" s="428">
        <v>10958</v>
      </c>
      <c r="K50" s="426">
        <v>12969</v>
      </c>
      <c r="L50" s="428">
        <v>12476</v>
      </c>
      <c r="M50" s="429">
        <v>172.5</v>
      </c>
      <c r="N50" s="594">
        <v>162.5</v>
      </c>
      <c r="O50" s="74">
        <v>6.2</v>
      </c>
      <c r="P50" s="595">
        <v>763.1</v>
      </c>
      <c r="Q50" s="596">
        <v>734.1</v>
      </c>
      <c r="R50" s="74">
        <v>4</v>
      </c>
      <c r="S50" s="41"/>
    </row>
    <row r="51" spans="1:19" ht="12.75">
      <c r="A51" s="67" t="s">
        <v>49</v>
      </c>
      <c r="B51" s="68"/>
      <c r="C51" s="80"/>
      <c r="D51" s="117" t="s">
        <v>24</v>
      </c>
      <c r="E51" s="428">
        <v>13340</v>
      </c>
      <c r="F51" s="592">
        <v>12589</v>
      </c>
      <c r="G51" s="426">
        <v>13095.86</v>
      </c>
      <c r="H51" s="593">
        <v>12578</v>
      </c>
      <c r="I51" s="426">
        <v>3218</v>
      </c>
      <c r="J51" s="428">
        <v>2990</v>
      </c>
      <c r="K51" s="426">
        <v>3178</v>
      </c>
      <c r="L51" s="428">
        <v>3006</v>
      </c>
      <c r="M51" s="429">
        <v>47.7</v>
      </c>
      <c r="N51" s="594">
        <v>44.3</v>
      </c>
      <c r="O51" s="74">
        <v>7.6</v>
      </c>
      <c r="P51" s="595">
        <v>187</v>
      </c>
      <c r="Q51" s="596">
        <v>176.9</v>
      </c>
      <c r="R51" s="74">
        <v>5.7</v>
      </c>
      <c r="S51" s="41"/>
    </row>
    <row r="52" spans="1:19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428">
        <f t="shared" ref="E52:N52" si="9">+E50+E51</f>
        <v>63318</v>
      </c>
      <c r="F52" s="428">
        <f t="shared" si="9"/>
        <v>60080</v>
      </c>
      <c r="G52" s="426">
        <f t="shared" si="9"/>
        <v>66048.86</v>
      </c>
      <c r="H52" s="428">
        <f t="shared" si="9"/>
        <v>64058</v>
      </c>
      <c r="I52" s="426">
        <f t="shared" si="9"/>
        <v>14851</v>
      </c>
      <c r="J52" s="428">
        <f t="shared" si="9"/>
        <v>13948</v>
      </c>
      <c r="K52" s="426">
        <f t="shared" si="9"/>
        <v>16147</v>
      </c>
      <c r="L52" s="428">
        <f t="shared" si="9"/>
        <v>15482</v>
      </c>
      <c r="M52" s="429">
        <f t="shared" si="9"/>
        <v>220.2</v>
      </c>
      <c r="N52" s="429">
        <f t="shared" si="9"/>
        <v>206.8</v>
      </c>
      <c r="O52" s="74">
        <v>6.5</v>
      </c>
      <c r="P52" s="597">
        <f>+P50+P51</f>
        <v>950.1</v>
      </c>
      <c r="Q52" s="596">
        <f>+Q50+Q51</f>
        <v>911</v>
      </c>
      <c r="R52" s="74">
        <v>4.3</v>
      </c>
      <c r="S52" s="41"/>
    </row>
    <row r="53" spans="1:19" ht="12.75">
      <c r="A53" s="52"/>
      <c r="B53" s="9"/>
      <c r="C53" s="80"/>
      <c r="D53" s="53"/>
      <c r="E53" s="600"/>
      <c r="F53" s="598"/>
      <c r="G53" s="426"/>
      <c r="H53" s="593"/>
      <c r="I53" s="426"/>
      <c r="J53" s="428"/>
      <c r="K53" s="426"/>
      <c r="L53" s="428"/>
      <c r="M53" s="429"/>
      <c r="N53" s="594"/>
      <c r="O53" s="599"/>
      <c r="P53" s="595"/>
      <c r="Q53" s="596"/>
      <c r="R53" s="599"/>
      <c r="S53" s="41"/>
    </row>
    <row r="54" spans="1:19" ht="12.75">
      <c r="A54" s="67" t="s">
        <v>53</v>
      </c>
      <c r="B54" s="68"/>
      <c r="C54" s="80"/>
      <c r="D54" s="117" t="s">
        <v>20</v>
      </c>
      <c r="E54" s="428">
        <v>223447</v>
      </c>
      <c r="F54" s="592">
        <v>215125</v>
      </c>
      <c r="G54" s="426">
        <v>224818</v>
      </c>
      <c r="H54" s="593">
        <v>221322</v>
      </c>
      <c r="I54" s="426">
        <v>62147</v>
      </c>
      <c r="J54" s="428">
        <v>59870</v>
      </c>
      <c r="K54" s="426">
        <v>63009</v>
      </c>
      <c r="L54" s="428">
        <v>62106.17</v>
      </c>
      <c r="M54" s="429">
        <v>444.3</v>
      </c>
      <c r="N54" s="594">
        <v>428</v>
      </c>
      <c r="O54" s="74">
        <v>3.8</v>
      </c>
      <c r="P54" s="595">
        <v>1787</v>
      </c>
      <c r="Q54" s="596">
        <v>1761.4</v>
      </c>
      <c r="R54" s="74">
        <v>1.5</v>
      </c>
      <c r="S54" s="41"/>
    </row>
    <row r="55" spans="1:19" ht="12.75">
      <c r="A55" s="67" t="s">
        <v>54</v>
      </c>
      <c r="B55" s="68"/>
      <c r="C55" s="80"/>
      <c r="D55" s="117" t="s">
        <v>24</v>
      </c>
      <c r="E55" s="428">
        <v>42536</v>
      </c>
      <c r="F55" s="592">
        <v>40773</v>
      </c>
      <c r="G55" s="426">
        <v>42368</v>
      </c>
      <c r="H55" s="593">
        <v>42555</v>
      </c>
      <c r="I55" s="426">
        <v>11887</v>
      </c>
      <c r="J55" s="428">
        <v>11377</v>
      </c>
      <c r="K55" s="426">
        <v>11886</v>
      </c>
      <c r="L55" s="428">
        <v>11982.62</v>
      </c>
      <c r="M55" s="429">
        <v>85</v>
      </c>
      <c r="N55" s="594">
        <v>81.3</v>
      </c>
      <c r="O55" s="74">
        <v>4.5</v>
      </c>
      <c r="P55" s="595">
        <v>337.1</v>
      </c>
      <c r="Q55" s="596">
        <v>339.8</v>
      </c>
      <c r="R55" s="74">
        <v>-0.8</v>
      </c>
      <c r="S55" s="41"/>
    </row>
    <row r="56" spans="1:19" ht="12.75">
      <c r="A56" s="67"/>
      <c r="B56" s="79" t="s">
        <v>25</v>
      </c>
      <c r="C56" s="80">
        <v>77.7</v>
      </c>
      <c r="D56" s="117" t="s">
        <v>26</v>
      </c>
      <c r="E56" s="428">
        <f t="shared" ref="E56:N56" si="10">+E54+E55</f>
        <v>265983</v>
      </c>
      <c r="F56" s="428">
        <f t="shared" si="10"/>
        <v>255898</v>
      </c>
      <c r="G56" s="426">
        <f t="shared" si="10"/>
        <v>267186</v>
      </c>
      <c r="H56" s="428">
        <f t="shared" si="10"/>
        <v>263877</v>
      </c>
      <c r="I56" s="426">
        <f t="shared" si="10"/>
        <v>74034</v>
      </c>
      <c r="J56" s="428">
        <f t="shared" si="10"/>
        <v>71247</v>
      </c>
      <c r="K56" s="426">
        <f t="shared" si="10"/>
        <v>74895</v>
      </c>
      <c r="L56" s="428">
        <f t="shared" si="10"/>
        <v>74088.789999999994</v>
      </c>
      <c r="M56" s="429">
        <f t="shared" si="10"/>
        <v>529.29999999999995</v>
      </c>
      <c r="N56" s="429">
        <f t="shared" si="10"/>
        <v>509.3</v>
      </c>
      <c r="O56" s="74">
        <v>3.9</v>
      </c>
      <c r="P56" s="597">
        <f>+P54+P55</f>
        <v>2124.1</v>
      </c>
      <c r="Q56" s="596">
        <f>+Q54+Q55</f>
        <v>2101.2000000000003</v>
      </c>
      <c r="R56" s="74">
        <v>1.1000000000000001</v>
      </c>
      <c r="S56" s="41"/>
    </row>
    <row r="57" spans="1:19" ht="12.75">
      <c r="A57" s="52"/>
      <c r="B57" s="9"/>
      <c r="C57" s="80"/>
      <c r="D57" s="53"/>
      <c r="E57" s="600"/>
      <c r="F57" s="598"/>
      <c r="G57" s="426"/>
      <c r="H57" s="593"/>
      <c r="I57" s="426"/>
      <c r="J57" s="428"/>
      <c r="K57" s="426"/>
      <c r="L57" s="428"/>
      <c r="M57" s="429"/>
      <c r="N57" s="594"/>
      <c r="O57" s="599"/>
      <c r="P57" s="595"/>
      <c r="Q57" s="596"/>
      <c r="R57" s="599"/>
      <c r="S57" s="41"/>
    </row>
    <row r="58" spans="1:19" ht="12.75">
      <c r="A58" s="67" t="s">
        <v>56</v>
      </c>
      <c r="B58" s="68"/>
      <c r="C58" s="80"/>
      <c r="D58" s="117" t="s">
        <v>20</v>
      </c>
      <c r="E58" s="428">
        <v>41829</v>
      </c>
      <c r="F58" s="592">
        <v>40275</v>
      </c>
      <c r="G58" s="426">
        <v>43367</v>
      </c>
      <c r="H58" s="593">
        <v>42500.375</v>
      </c>
      <c r="I58" s="426">
        <v>43643</v>
      </c>
      <c r="J58" s="428">
        <v>42021</v>
      </c>
      <c r="K58" s="426">
        <v>45542</v>
      </c>
      <c r="L58" s="428">
        <v>44761</v>
      </c>
      <c r="M58" s="429">
        <v>96.4</v>
      </c>
      <c r="N58" s="594">
        <v>92.8</v>
      </c>
      <c r="O58" s="74">
        <v>3.9</v>
      </c>
      <c r="P58" s="595">
        <v>398.9</v>
      </c>
      <c r="Q58" s="596">
        <v>392.1</v>
      </c>
      <c r="R58" s="74">
        <v>1.7</v>
      </c>
      <c r="S58" s="8"/>
    </row>
    <row r="59" spans="1:19" ht="12.75">
      <c r="A59" s="52"/>
      <c r="B59" s="9"/>
      <c r="C59" s="80"/>
      <c r="D59" s="117" t="s">
        <v>24</v>
      </c>
      <c r="E59" s="428">
        <v>8533</v>
      </c>
      <c r="F59" s="592">
        <v>8225</v>
      </c>
      <c r="G59" s="426">
        <v>8474</v>
      </c>
      <c r="H59" s="593">
        <v>8128</v>
      </c>
      <c r="I59" s="426">
        <v>8874</v>
      </c>
      <c r="J59" s="428">
        <v>8634</v>
      </c>
      <c r="K59" s="426">
        <v>8867</v>
      </c>
      <c r="L59" s="428">
        <v>8529</v>
      </c>
      <c r="M59" s="429">
        <v>19.600000000000001</v>
      </c>
      <c r="N59" s="594">
        <v>19.100000000000001</v>
      </c>
      <c r="O59" s="74">
        <v>2.8</v>
      </c>
      <c r="P59" s="595">
        <v>77.7</v>
      </c>
      <c r="Q59" s="596">
        <v>74.7</v>
      </c>
      <c r="R59" s="74">
        <v>4</v>
      </c>
      <c r="S59" s="8"/>
    </row>
    <row r="60" spans="1:19" ht="12.75">
      <c r="A60" s="67"/>
      <c r="B60" s="79" t="s">
        <v>25</v>
      </c>
      <c r="C60" s="80">
        <v>24</v>
      </c>
      <c r="D60" s="117" t="s">
        <v>26</v>
      </c>
      <c r="E60" s="428">
        <f t="shared" ref="E60:N60" si="11">+E58+E59</f>
        <v>50362</v>
      </c>
      <c r="F60" s="428">
        <f t="shared" si="11"/>
        <v>48500</v>
      </c>
      <c r="G60" s="426">
        <f t="shared" si="11"/>
        <v>51841</v>
      </c>
      <c r="H60" s="428">
        <f t="shared" si="11"/>
        <v>50628.375</v>
      </c>
      <c r="I60" s="426">
        <f t="shared" si="11"/>
        <v>52517</v>
      </c>
      <c r="J60" s="428">
        <f t="shared" si="11"/>
        <v>50655</v>
      </c>
      <c r="K60" s="426">
        <f t="shared" si="11"/>
        <v>54409</v>
      </c>
      <c r="L60" s="428">
        <f t="shared" si="11"/>
        <v>53290</v>
      </c>
      <c r="M60" s="429">
        <f t="shared" si="11"/>
        <v>116</v>
      </c>
      <c r="N60" s="429">
        <f t="shared" si="11"/>
        <v>111.9</v>
      </c>
      <c r="O60" s="74">
        <v>3.7</v>
      </c>
      <c r="P60" s="597">
        <f>+P58+P59</f>
        <v>476.59999999999997</v>
      </c>
      <c r="Q60" s="596">
        <f>+Q58+Q59</f>
        <v>466.8</v>
      </c>
      <c r="R60" s="74">
        <v>2.1</v>
      </c>
      <c r="S60" s="8"/>
    </row>
    <row r="61" spans="1:19" ht="12.75">
      <c r="A61" s="52"/>
      <c r="B61" s="9"/>
      <c r="C61" s="80"/>
      <c r="D61" s="53"/>
      <c r="E61" s="588"/>
      <c r="F61" s="589"/>
      <c r="G61" s="590"/>
      <c r="H61" s="591"/>
      <c r="I61" s="590"/>
      <c r="J61" s="591"/>
      <c r="K61" s="590"/>
      <c r="L61" s="591"/>
      <c r="M61" s="587"/>
      <c r="N61" s="585"/>
      <c r="O61" s="436"/>
      <c r="P61" s="584"/>
      <c r="Q61" s="522"/>
      <c r="R61" s="436"/>
      <c r="S61" s="8"/>
    </row>
    <row r="62" spans="1:19" ht="12.75">
      <c r="A62" s="67" t="s">
        <v>61</v>
      </c>
      <c r="B62" s="68"/>
      <c r="C62" s="101" t="s">
        <v>23</v>
      </c>
      <c r="D62" s="117" t="s">
        <v>20</v>
      </c>
      <c r="E62" s="571">
        <v>66005</v>
      </c>
      <c r="F62" s="572">
        <v>63062</v>
      </c>
      <c r="G62" s="573">
        <v>69278</v>
      </c>
      <c r="H62" s="574">
        <v>66856</v>
      </c>
      <c r="I62" s="573">
        <v>31390</v>
      </c>
      <c r="J62" s="574">
        <v>29815</v>
      </c>
      <c r="K62" s="573">
        <v>34897</v>
      </c>
      <c r="L62" s="574">
        <v>33464</v>
      </c>
      <c r="M62" s="587">
        <v>249.2</v>
      </c>
      <c r="N62" s="585">
        <v>238.6</v>
      </c>
      <c r="O62" s="74">
        <f>IF(M62-N62=0,"-",(M62-N62)/N62*100)</f>
        <v>4.4425817267393111</v>
      </c>
      <c r="P62" s="585">
        <v>1099.2</v>
      </c>
      <c r="Q62" s="522">
        <v>1062.7</v>
      </c>
      <c r="R62" s="74">
        <f>IF(P62-Q62=0,"-",(P62-Q62)/Q62*100)</f>
        <v>3.4346475957466831</v>
      </c>
      <c r="S62" s="41"/>
    </row>
    <row r="63" spans="1:19" ht="12.75">
      <c r="A63" s="52"/>
      <c r="B63" s="9"/>
      <c r="C63" s="80"/>
      <c r="D63" s="117" t="s">
        <v>24</v>
      </c>
      <c r="E63" s="571">
        <v>18562</v>
      </c>
      <c r="F63" s="572">
        <v>17535</v>
      </c>
      <c r="G63" s="573">
        <v>18328</v>
      </c>
      <c r="H63" s="574">
        <v>17546</v>
      </c>
      <c r="I63" s="573">
        <v>8024</v>
      </c>
      <c r="J63" s="574">
        <v>7636</v>
      </c>
      <c r="K63" s="573">
        <v>8014</v>
      </c>
      <c r="L63" s="574">
        <v>7688</v>
      </c>
      <c r="M63" s="587">
        <v>63.7</v>
      </c>
      <c r="N63" s="585">
        <v>61.1</v>
      </c>
      <c r="O63" s="74">
        <f>IF(M63-N63=0,"-",(M63-N63)/N63*100)</f>
        <v>4.2553191489361719</v>
      </c>
      <c r="P63" s="585">
        <v>252.4</v>
      </c>
      <c r="Q63" s="522">
        <v>244.1</v>
      </c>
      <c r="R63" s="74">
        <f>IF(P63-Q63=0,"-",(P63-Q63)/Q63*100)</f>
        <v>3.400245800901275</v>
      </c>
      <c r="S63" s="41"/>
    </row>
    <row r="64" spans="1:19" ht="12.75">
      <c r="A64" s="78"/>
      <c r="B64" s="79" t="s">
        <v>25</v>
      </c>
      <c r="C64" s="80">
        <v>86.3</v>
      </c>
      <c r="D64" s="117" t="s">
        <v>26</v>
      </c>
      <c r="E64" s="571">
        <f t="shared" ref="E64:N64" si="12">E62+E63</f>
        <v>84567</v>
      </c>
      <c r="F64" s="572">
        <f t="shared" si="12"/>
        <v>80597</v>
      </c>
      <c r="G64" s="573">
        <f t="shared" si="12"/>
        <v>87606</v>
      </c>
      <c r="H64" s="574">
        <f t="shared" si="12"/>
        <v>84402</v>
      </c>
      <c r="I64" s="573">
        <f t="shared" si="12"/>
        <v>39414</v>
      </c>
      <c r="J64" s="574">
        <f t="shared" si="12"/>
        <v>37451</v>
      </c>
      <c r="K64" s="573">
        <f t="shared" si="12"/>
        <v>42911</v>
      </c>
      <c r="L64" s="574">
        <f t="shared" si="12"/>
        <v>41152</v>
      </c>
      <c r="M64" s="587">
        <f t="shared" si="12"/>
        <v>312.89999999999998</v>
      </c>
      <c r="N64" s="585">
        <f t="shared" si="12"/>
        <v>299.7</v>
      </c>
      <c r="O64" s="74">
        <f>IF(M64-N64=0,"-",(M64-N64)/N64*100)</f>
        <v>4.4044044044044011</v>
      </c>
      <c r="P64" s="585">
        <f>P62+P63</f>
        <v>1351.6000000000001</v>
      </c>
      <c r="Q64" s="522">
        <f>Q62+Q63</f>
        <v>1306.8</v>
      </c>
      <c r="R64" s="74">
        <f>IF(P64-Q64=0,"-",(P64-Q64)/Q64*100)</f>
        <v>3.4282216100398064</v>
      </c>
      <c r="S64" s="41"/>
    </row>
    <row r="65" spans="1:19" ht="12.75">
      <c r="A65" s="52"/>
      <c r="B65" s="9"/>
      <c r="C65" s="80"/>
      <c r="D65" s="53"/>
      <c r="E65" s="588"/>
      <c r="F65" s="589"/>
      <c r="G65" s="590"/>
      <c r="H65" s="591"/>
      <c r="I65" s="590"/>
      <c r="J65" s="591"/>
      <c r="K65" s="590"/>
      <c r="L65" s="591"/>
      <c r="M65" s="587"/>
      <c r="N65" s="585"/>
      <c r="O65" s="436"/>
      <c r="P65" s="584"/>
      <c r="Q65" s="522"/>
      <c r="R65" s="436"/>
      <c r="S65" s="41"/>
    </row>
    <row r="66" spans="1:19" ht="12.75">
      <c r="A66" s="67" t="s">
        <v>163</v>
      </c>
      <c r="B66" s="68"/>
      <c r="C66" s="80"/>
      <c r="D66" s="117" t="s">
        <v>20</v>
      </c>
      <c r="E66" s="428">
        <v>110347</v>
      </c>
      <c r="F66" s="592">
        <v>109045</v>
      </c>
      <c r="G66" s="426">
        <v>112813.91</v>
      </c>
      <c r="H66" s="593">
        <v>110559.69</v>
      </c>
      <c r="I66" s="426">
        <v>24595</v>
      </c>
      <c r="J66" s="428">
        <v>24386</v>
      </c>
      <c r="K66" s="426">
        <v>26669</v>
      </c>
      <c r="L66" s="428">
        <v>26166</v>
      </c>
      <c r="M66" s="429">
        <v>113.1</v>
      </c>
      <c r="N66" s="594">
        <v>112.2</v>
      </c>
      <c r="O66" s="74">
        <v>0.9</v>
      </c>
      <c r="P66" s="595">
        <v>486.7</v>
      </c>
      <c r="Q66" s="596">
        <v>477.5</v>
      </c>
      <c r="R66" s="74">
        <v>1.9</v>
      </c>
      <c r="S66" s="41"/>
    </row>
    <row r="67" spans="1:19" ht="12.75">
      <c r="A67" s="52"/>
      <c r="B67" s="9"/>
      <c r="C67" s="80"/>
      <c r="D67" s="117" t="s">
        <v>24</v>
      </c>
      <c r="E67" s="428">
        <v>21538</v>
      </c>
      <c r="F67" s="592">
        <v>21176</v>
      </c>
      <c r="G67" s="426">
        <v>21504</v>
      </c>
      <c r="H67" s="593">
        <v>21043</v>
      </c>
      <c r="I67" s="426">
        <v>6310</v>
      </c>
      <c r="J67" s="428">
        <v>6183</v>
      </c>
      <c r="K67" s="426">
        <v>6342</v>
      </c>
      <c r="L67" s="428">
        <v>6218</v>
      </c>
      <c r="M67" s="429">
        <v>29</v>
      </c>
      <c r="N67" s="594">
        <v>28.4</v>
      </c>
      <c r="O67" s="74">
        <v>2.1</v>
      </c>
      <c r="P67" s="595">
        <v>115.7</v>
      </c>
      <c r="Q67" s="596">
        <v>113.5</v>
      </c>
      <c r="R67" s="74">
        <v>2</v>
      </c>
      <c r="S67" s="41"/>
    </row>
    <row r="68" spans="1:19" ht="12.75">
      <c r="A68" s="67"/>
      <c r="B68" s="79" t="s">
        <v>25</v>
      </c>
      <c r="C68" s="80">
        <v>50</v>
      </c>
      <c r="D68" s="117" t="s">
        <v>26</v>
      </c>
      <c r="E68" s="428">
        <f t="shared" ref="E68:N68" si="13">+E66+E67</f>
        <v>131885</v>
      </c>
      <c r="F68" s="428">
        <f t="shared" si="13"/>
        <v>130221</v>
      </c>
      <c r="G68" s="426">
        <f t="shared" si="13"/>
        <v>134317.91</v>
      </c>
      <c r="H68" s="428">
        <f t="shared" si="13"/>
        <v>131602.69</v>
      </c>
      <c r="I68" s="426">
        <f t="shared" si="13"/>
        <v>30905</v>
      </c>
      <c r="J68" s="428">
        <f t="shared" si="13"/>
        <v>30569</v>
      </c>
      <c r="K68" s="426">
        <f t="shared" si="13"/>
        <v>33011</v>
      </c>
      <c r="L68" s="428">
        <f t="shared" si="13"/>
        <v>32384</v>
      </c>
      <c r="M68" s="429">
        <f t="shared" si="13"/>
        <v>142.1</v>
      </c>
      <c r="N68" s="429">
        <f t="shared" si="13"/>
        <v>140.6</v>
      </c>
      <c r="O68" s="74">
        <v>1.1000000000000001</v>
      </c>
      <c r="P68" s="597">
        <f>+P66+P67</f>
        <v>602.4</v>
      </c>
      <c r="Q68" s="596">
        <f>+Q66+Q67</f>
        <v>591</v>
      </c>
      <c r="R68" s="74">
        <v>1.9</v>
      </c>
      <c r="S68" s="41"/>
    </row>
    <row r="69" spans="1:19" ht="12.75">
      <c r="A69" s="52"/>
      <c r="B69" s="9"/>
      <c r="C69" s="80"/>
      <c r="D69" s="53"/>
      <c r="E69" s="600"/>
      <c r="F69" s="598"/>
      <c r="G69" s="426"/>
      <c r="H69" s="593"/>
      <c r="I69" s="426"/>
      <c r="J69" s="428"/>
      <c r="K69" s="426"/>
      <c r="L69" s="428"/>
      <c r="M69" s="429"/>
      <c r="N69" s="594"/>
      <c r="O69" s="599"/>
      <c r="P69" s="595"/>
      <c r="Q69" s="596"/>
      <c r="R69" s="599"/>
      <c r="S69" s="41"/>
    </row>
    <row r="70" spans="1:19" ht="12.75">
      <c r="A70" s="67" t="s">
        <v>64</v>
      </c>
      <c r="B70" s="68"/>
      <c r="C70" s="80"/>
      <c r="D70" s="117" t="s">
        <v>20</v>
      </c>
      <c r="E70" s="428">
        <v>154293</v>
      </c>
      <c r="F70" s="592">
        <v>150514</v>
      </c>
      <c r="G70" s="426">
        <v>164672</v>
      </c>
      <c r="H70" s="593">
        <v>160895</v>
      </c>
      <c r="I70" s="426">
        <v>49678</v>
      </c>
      <c r="J70" s="428">
        <v>47888</v>
      </c>
      <c r="K70" s="426">
        <v>56412</v>
      </c>
      <c r="L70" s="428">
        <v>55435</v>
      </c>
      <c r="M70" s="429">
        <v>878</v>
      </c>
      <c r="N70" s="594">
        <v>846.3</v>
      </c>
      <c r="O70" s="74">
        <v>3.7</v>
      </c>
      <c r="P70" s="595">
        <v>3955.4</v>
      </c>
      <c r="Q70" s="596">
        <v>3886.9</v>
      </c>
      <c r="R70" s="74">
        <v>1.8</v>
      </c>
      <c r="S70" s="41"/>
    </row>
    <row r="71" spans="1:19" ht="12.75">
      <c r="A71" s="52"/>
      <c r="B71" s="9"/>
      <c r="C71" s="80"/>
      <c r="D71" s="117" t="s">
        <v>24</v>
      </c>
      <c r="E71" s="428">
        <v>60239</v>
      </c>
      <c r="F71" s="592">
        <v>58281</v>
      </c>
      <c r="G71" s="426">
        <v>60309</v>
      </c>
      <c r="H71" s="593">
        <v>58375</v>
      </c>
      <c r="I71" s="426">
        <v>20875.98</v>
      </c>
      <c r="J71" s="428">
        <v>20163</v>
      </c>
      <c r="K71" s="426">
        <v>21041</v>
      </c>
      <c r="L71" s="428">
        <v>20654</v>
      </c>
      <c r="M71" s="429">
        <v>368.9</v>
      </c>
      <c r="N71" s="594">
        <v>356.3</v>
      </c>
      <c r="O71" s="74">
        <v>3.5</v>
      </c>
      <c r="P71" s="595">
        <v>1475.3</v>
      </c>
      <c r="Q71" s="596">
        <v>1448.2</v>
      </c>
      <c r="R71" s="74">
        <v>1.9</v>
      </c>
      <c r="S71" s="41"/>
    </row>
    <row r="72" spans="1:19" ht="12.75">
      <c r="A72" s="67"/>
      <c r="B72" s="79" t="s">
        <v>25</v>
      </c>
      <c r="C72" s="80">
        <v>192.1</v>
      </c>
      <c r="D72" s="117" t="s">
        <v>26</v>
      </c>
      <c r="E72" s="428">
        <f t="shared" ref="E72:N72" si="14">+E70+E71</f>
        <v>214532</v>
      </c>
      <c r="F72" s="428">
        <f t="shared" si="14"/>
        <v>208795</v>
      </c>
      <c r="G72" s="426">
        <f t="shared" si="14"/>
        <v>224981</v>
      </c>
      <c r="H72" s="428">
        <f t="shared" si="14"/>
        <v>219270</v>
      </c>
      <c r="I72" s="426">
        <f t="shared" si="14"/>
        <v>70553.98</v>
      </c>
      <c r="J72" s="428">
        <f t="shared" si="14"/>
        <v>68051</v>
      </c>
      <c r="K72" s="426">
        <f t="shared" si="14"/>
        <v>77453</v>
      </c>
      <c r="L72" s="428">
        <f t="shared" si="14"/>
        <v>76089</v>
      </c>
      <c r="M72" s="429">
        <f t="shared" si="14"/>
        <v>1246.9000000000001</v>
      </c>
      <c r="N72" s="429">
        <f t="shared" si="14"/>
        <v>1202.5999999999999</v>
      </c>
      <c r="O72" s="74">
        <v>3.7</v>
      </c>
      <c r="P72" s="597">
        <f>+P70+P71</f>
        <v>5430.7</v>
      </c>
      <c r="Q72" s="596">
        <f>+Q70+Q71</f>
        <v>5335.1</v>
      </c>
      <c r="R72" s="74">
        <v>1.8</v>
      </c>
      <c r="S72" s="41"/>
    </row>
    <row r="73" spans="1:19" ht="12.75">
      <c r="A73" s="52"/>
      <c r="B73" s="9"/>
      <c r="C73" s="80"/>
      <c r="D73" s="53"/>
      <c r="E73" s="588"/>
      <c r="F73" s="589"/>
      <c r="G73" s="590"/>
      <c r="H73" s="591"/>
      <c r="I73" s="590"/>
      <c r="J73" s="591"/>
      <c r="K73" s="590"/>
      <c r="L73" s="591"/>
      <c r="M73" s="587"/>
      <c r="N73" s="585"/>
      <c r="O73" s="599"/>
      <c r="P73" s="584"/>
      <c r="Q73" s="522"/>
      <c r="R73" s="599"/>
      <c r="S73" s="41"/>
    </row>
    <row r="74" spans="1:19" ht="12.75">
      <c r="A74" s="67" t="s">
        <v>66</v>
      </c>
      <c r="B74" s="68"/>
      <c r="C74" s="80"/>
      <c r="D74" s="117" t="s">
        <v>20</v>
      </c>
      <c r="E74" s="571">
        <v>82886</v>
      </c>
      <c r="F74" s="572">
        <v>67361</v>
      </c>
      <c r="G74" s="573">
        <v>90369</v>
      </c>
      <c r="H74" s="574">
        <v>76244</v>
      </c>
      <c r="I74" s="573">
        <v>20637</v>
      </c>
      <c r="J74" s="574">
        <v>19301</v>
      </c>
      <c r="K74" s="573">
        <v>26041</v>
      </c>
      <c r="L74" s="574">
        <v>24701</v>
      </c>
      <c r="M74" s="587">
        <v>425.3</v>
      </c>
      <c r="N74" s="585">
        <v>397.8</v>
      </c>
      <c r="O74" s="74">
        <f>IF(M74-N74=0,"-",(M74-N74)/N74*100)</f>
        <v>6.9130216189039722</v>
      </c>
      <c r="P74" s="585">
        <v>2129.1</v>
      </c>
      <c r="Q74" s="522">
        <v>2019.5</v>
      </c>
      <c r="R74" s="74">
        <f>IF(P74-Q74=0,"-",(P74-Q74)/Q74*100)</f>
        <v>5.4270859123545385</v>
      </c>
      <c r="S74" s="41"/>
    </row>
    <row r="75" spans="1:19" ht="12.75">
      <c r="A75" s="67" t="s">
        <v>67</v>
      </c>
      <c r="B75" s="68"/>
      <c r="C75" s="80"/>
      <c r="D75" s="117" t="s">
        <v>24</v>
      </c>
      <c r="E75" s="571">
        <v>28061</v>
      </c>
      <c r="F75" s="572">
        <v>22323</v>
      </c>
      <c r="G75" s="573">
        <v>29075</v>
      </c>
      <c r="H75" s="574">
        <v>22519</v>
      </c>
      <c r="I75" s="573">
        <v>9517</v>
      </c>
      <c r="J75" s="574">
        <v>9132</v>
      </c>
      <c r="K75" s="573">
        <v>10453</v>
      </c>
      <c r="L75" s="574">
        <v>9617</v>
      </c>
      <c r="M75" s="587">
        <v>196.1</v>
      </c>
      <c r="N75" s="585">
        <v>188.2</v>
      </c>
      <c r="O75" s="74">
        <f>IF(M75-N75=0,"-",(M75-N75)/N75*100)</f>
        <v>4.1976620616365601</v>
      </c>
      <c r="P75" s="585">
        <v>854.7</v>
      </c>
      <c r="Q75" s="522">
        <v>786.3</v>
      </c>
      <c r="R75" s="74">
        <f>IF(P75-Q75=0,"-",(P75-Q75)/Q75*100)</f>
        <v>8.6989698588325179</v>
      </c>
      <c r="S75" s="41"/>
    </row>
    <row r="76" spans="1:19" ht="12.75">
      <c r="A76" s="78"/>
      <c r="B76" s="79" t="s">
        <v>25</v>
      </c>
      <c r="C76" s="80">
        <v>224</v>
      </c>
      <c r="D76" s="117" t="s">
        <v>26</v>
      </c>
      <c r="E76" s="571">
        <f t="shared" ref="E76:N76" si="15">E74+E75</f>
        <v>110947</v>
      </c>
      <c r="F76" s="572">
        <f t="shared" si="15"/>
        <v>89684</v>
      </c>
      <c r="G76" s="573">
        <f t="shared" si="15"/>
        <v>119444</v>
      </c>
      <c r="H76" s="574">
        <f t="shared" si="15"/>
        <v>98763</v>
      </c>
      <c r="I76" s="573">
        <f t="shared" si="15"/>
        <v>30154</v>
      </c>
      <c r="J76" s="574">
        <f t="shared" si="15"/>
        <v>28433</v>
      </c>
      <c r="K76" s="573">
        <f t="shared" si="15"/>
        <v>36494</v>
      </c>
      <c r="L76" s="574">
        <f t="shared" si="15"/>
        <v>34318</v>
      </c>
      <c r="M76" s="587">
        <f t="shared" si="15"/>
        <v>621.4</v>
      </c>
      <c r="N76" s="585">
        <f t="shared" si="15"/>
        <v>586</v>
      </c>
      <c r="O76" s="74">
        <f>IF(M76-N76=0,"-",(M76-N76)/N76*100)</f>
        <v>6.0409556313993136</v>
      </c>
      <c r="P76" s="585">
        <f>P74+P75</f>
        <v>2983.8</v>
      </c>
      <c r="Q76" s="522">
        <f>Q74+Q75</f>
        <v>2805.8</v>
      </c>
      <c r="R76" s="74">
        <f>IF(P76-Q76=0,"-",(P76-Q76)/Q76*100)</f>
        <v>6.3440017107420337</v>
      </c>
      <c r="S76" s="41"/>
    </row>
    <row r="77" spans="1:19" ht="12.75">
      <c r="A77" s="52"/>
      <c r="B77" s="9"/>
      <c r="C77" s="80"/>
      <c r="D77" s="53"/>
      <c r="E77" s="588"/>
      <c r="F77" s="589"/>
      <c r="G77" s="590"/>
      <c r="H77" s="591"/>
      <c r="I77" s="590"/>
      <c r="J77" s="591"/>
      <c r="K77" s="590"/>
      <c r="L77" s="591"/>
      <c r="M77" s="587"/>
      <c r="N77" s="585"/>
      <c r="O77" s="599"/>
      <c r="P77" s="584"/>
      <c r="Q77" s="522"/>
      <c r="R77" s="599"/>
      <c r="S77" s="41"/>
    </row>
    <row r="78" spans="1:19" ht="12.75">
      <c r="A78" s="67" t="s">
        <v>66</v>
      </c>
      <c r="B78" s="68"/>
      <c r="C78" s="80"/>
      <c r="D78" s="117" t="s">
        <v>20</v>
      </c>
      <c r="E78" s="571">
        <v>44350</v>
      </c>
      <c r="F78" s="572">
        <v>67298</v>
      </c>
      <c r="G78" s="573">
        <v>47320</v>
      </c>
      <c r="H78" s="574">
        <v>72705</v>
      </c>
      <c r="I78" s="573">
        <v>22879</v>
      </c>
      <c r="J78" s="574">
        <v>23754</v>
      </c>
      <c r="K78" s="573">
        <v>26426</v>
      </c>
      <c r="L78" s="574">
        <v>28038</v>
      </c>
      <c r="M78" s="587">
        <v>189.4</v>
      </c>
      <c r="N78" s="585">
        <v>196.7</v>
      </c>
      <c r="O78" s="74">
        <f>IF(M78-N78=0,"-",(M78-N78)/N78*100)</f>
        <v>-3.7112353838332406</v>
      </c>
      <c r="P78" s="585">
        <v>868.1</v>
      </c>
      <c r="Q78" s="522">
        <v>921.1</v>
      </c>
      <c r="R78" s="74">
        <f>IF(P78-Q78=0,"-",(P78-Q78)/Q78*100)</f>
        <v>-5.7539897948105523</v>
      </c>
      <c r="S78" s="41"/>
    </row>
    <row r="79" spans="1:19" ht="12.75">
      <c r="A79" s="67" t="s">
        <v>68</v>
      </c>
      <c r="B79" s="68"/>
      <c r="C79" s="80"/>
      <c r="D79" s="117" t="s">
        <v>24</v>
      </c>
      <c r="E79" s="571">
        <v>20788</v>
      </c>
      <c r="F79" s="572">
        <v>27916</v>
      </c>
      <c r="G79" s="573">
        <v>20694</v>
      </c>
      <c r="H79" s="574">
        <v>27667</v>
      </c>
      <c r="I79" s="573">
        <v>11562</v>
      </c>
      <c r="J79" s="574">
        <v>11890</v>
      </c>
      <c r="K79" s="573">
        <v>11694</v>
      </c>
      <c r="L79" s="574">
        <v>11954</v>
      </c>
      <c r="M79" s="587">
        <v>95.7</v>
      </c>
      <c r="N79" s="585">
        <v>98.4</v>
      </c>
      <c r="O79" s="74">
        <f>IF(M79-N79=0,"-",(M79-N79)/N79*100)</f>
        <v>-2.7439024390243931</v>
      </c>
      <c r="P79" s="585">
        <v>384.2</v>
      </c>
      <c r="Q79" s="522">
        <v>392.7</v>
      </c>
      <c r="R79" s="74">
        <f>IF(P79-Q79=0,"-",(P79-Q79)/Q79*100)</f>
        <v>-2.1645021645021645</v>
      </c>
      <c r="S79" s="41"/>
    </row>
    <row r="80" spans="1:19" ht="12.75">
      <c r="A80" s="78"/>
      <c r="B80" s="79" t="s">
        <v>25</v>
      </c>
      <c r="C80" s="80">
        <v>90</v>
      </c>
      <c r="D80" s="117" t="s">
        <v>26</v>
      </c>
      <c r="E80" s="571">
        <f t="shared" ref="E80:N80" si="16">E78+E79</f>
        <v>65138</v>
      </c>
      <c r="F80" s="572">
        <f t="shared" si="16"/>
        <v>95214</v>
      </c>
      <c r="G80" s="573">
        <f t="shared" si="16"/>
        <v>68014</v>
      </c>
      <c r="H80" s="574">
        <f t="shared" si="16"/>
        <v>100372</v>
      </c>
      <c r="I80" s="573">
        <f t="shared" si="16"/>
        <v>34441</v>
      </c>
      <c r="J80" s="574">
        <f t="shared" si="16"/>
        <v>35644</v>
      </c>
      <c r="K80" s="573">
        <f t="shared" si="16"/>
        <v>38120</v>
      </c>
      <c r="L80" s="574">
        <f t="shared" si="16"/>
        <v>39992</v>
      </c>
      <c r="M80" s="587">
        <f t="shared" si="16"/>
        <v>285.10000000000002</v>
      </c>
      <c r="N80" s="585">
        <f t="shared" si="16"/>
        <v>295.10000000000002</v>
      </c>
      <c r="O80" s="74">
        <f>IF(M80-N80=0,"-",(M80-N80)/N80*100)</f>
        <v>-3.3886818027787187</v>
      </c>
      <c r="P80" s="585">
        <f>P78+P79</f>
        <v>1252.3</v>
      </c>
      <c r="Q80" s="522">
        <f>Q78+Q79</f>
        <v>1313.8</v>
      </c>
      <c r="R80" s="74">
        <f>IF(P80-Q80=0,"-",(P80-Q80)/Q80*100)</f>
        <v>-4.6810777896179028</v>
      </c>
      <c r="S80" s="41"/>
    </row>
    <row r="81" spans="1:19" ht="12.75">
      <c r="A81" s="52"/>
      <c r="B81" s="9"/>
      <c r="C81" s="80"/>
      <c r="D81" s="53"/>
      <c r="E81" s="588"/>
      <c r="F81" s="589"/>
      <c r="G81" s="590"/>
      <c r="H81" s="591"/>
      <c r="I81" s="590"/>
      <c r="J81" s="591"/>
      <c r="K81" s="590"/>
      <c r="L81" s="591"/>
      <c r="M81" s="587"/>
      <c r="N81" s="585"/>
      <c r="O81" s="599"/>
      <c r="P81" s="584"/>
      <c r="Q81" s="522"/>
      <c r="R81" s="599"/>
      <c r="S81" s="41"/>
    </row>
    <row r="82" spans="1:19" ht="12.75">
      <c r="A82" s="67" t="s">
        <v>176</v>
      </c>
      <c r="B82" s="68"/>
      <c r="C82" s="101" t="s">
        <v>23</v>
      </c>
      <c r="D82" s="117" t="s">
        <v>20</v>
      </c>
      <c r="E82" s="571">
        <v>26320</v>
      </c>
      <c r="F82" s="572">
        <v>25766</v>
      </c>
      <c r="G82" s="573">
        <v>26963</v>
      </c>
      <c r="H82" s="574">
        <v>26168</v>
      </c>
      <c r="I82" s="573">
        <v>14989</v>
      </c>
      <c r="J82" s="574">
        <v>14750</v>
      </c>
      <c r="K82" s="573">
        <v>15638</v>
      </c>
      <c r="L82" s="574">
        <v>15243</v>
      </c>
      <c r="M82" s="587">
        <v>50.2</v>
      </c>
      <c r="N82" s="585">
        <v>49.4</v>
      </c>
      <c r="O82" s="74">
        <f>IF(M82-N82=0,"-",(M82-N82)/N82*100)</f>
        <v>1.6194331983805754</v>
      </c>
      <c r="P82" s="585">
        <v>207.8</v>
      </c>
      <c r="Q82" s="522">
        <v>202.5</v>
      </c>
      <c r="R82" s="74">
        <f>IF(P82-Q82=0,"-",(P82-Q82)/Q82*100)</f>
        <v>2.6172839506172894</v>
      </c>
      <c r="S82" s="41"/>
    </row>
    <row r="83" spans="1:19" ht="12.75">
      <c r="A83" s="67" t="s">
        <v>177</v>
      </c>
      <c r="B83" s="68"/>
      <c r="C83" s="80"/>
      <c r="D83" s="117" t="s">
        <v>24</v>
      </c>
      <c r="E83" s="571">
        <v>10358</v>
      </c>
      <c r="F83" s="572">
        <v>9927</v>
      </c>
      <c r="G83" s="573">
        <v>10228</v>
      </c>
      <c r="H83" s="574">
        <v>9813</v>
      </c>
      <c r="I83" s="573">
        <v>4978</v>
      </c>
      <c r="J83" s="574">
        <v>4760</v>
      </c>
      <c r="K83" s="573">
        <v>4931</v>
      </c>
      <c r="L83" s="574">
        <v>4722</v>
      </c>
      <c r="M83" s="587">
        <v>16.7</v>
      </c>
      <c r="N83" s="585">
        <v>15.9</v>
      </c>
      <c r="O83" s="74">
        <f>IF(M83-N83=0,"-",(M83-N83)/N83*100)</f>
        <v>5.0314465408804967</v>
      </c>
      <c r="P83" s="585">
        <v>65.5</v>
      </c>
      <c r="Q83" s="522">
        <v>62.7</v>
      </c>
      <c r="R83" s="74">
        <f>IF(P83-Q83=0,"-",(P83-Q83)/Q83*100)</f>
        <v>4.4657097288676191</v>
      </c>
      <c r="S83" s="41"/>
    </row>
    <row r="84" spans="1:19" ht="12.75">
      <c r="A84" s="67" t="s">
        <v>178</v>
      </c>
      <c r="B84" s="79" t="s">
        <v>25</v>
      </c>
      <c r="C84" s="80">
        <v>36.4</v>
      </c>
      <c r="D84" s="117" t="s">
        <v>26</v>
      </c>
      <c r="E84" s="571">
        <f t="shared" ref="E84:N84" si="17">E83+E82</f>
        <v>36678</v>
      </c>
      <c r="F84" s="572">
        <f t="shared" si="17"/>
        <v>35693</v>
      </c>
      <c r="G84" s="573">
        <f t="shared" si="17"/>
        <v>37191</v>
      </c>
      <c r="H84" s="574">
        <f t="shared" si="17"/>
        <v>35981</v>
      </c>
      <c r="I84" s="573">
        <f t="shared" si="17"/>
        <v>19967</v>
      </c>
      <c r="J84" s="574">
        <f t="shared" si="17"/>
        <v>19510</v>
      </c>
      <c r="K84" s="573">
        <f t="shared" si="17"/>
        <v>20569</v>
      </c>
      <c r="L84" s="574">
        <f t="shared" si="17"/>
        <v>19965</v>
      </c>
      <c r="M84" s="587">
        <f t="shared" si="17"/>
        <v>66.900000000000006</v>
      </c>
      <c r="N84" s="585">
        <f t="shared" si="17"/>
        <v>65.3</v>
      </c>
      <c r="O84" s="74">
        <f>IF(M84-N84=0,"-",(M84-N84)/N84*100)</f>
        <v>2.4502297090352352</v>
      </c>
      <c r="P84" s="585">
        <f>P83+P82</f>
        <v>273.3</v>
      </c>
      <c r="Q84" s="522">
        <f>Q83+Q82</f>
        <v>265.2</v>
      </c>
      <c r="R84" s="74">
        <f>IF(P84-Q84=0,"-",(P84-Q84)/Q84*100)</f>
        <v>3.0542986425339453</v>
      </c>
      <c r="S84" s="41" t="s">
        <v>23</v>
      </c>
    </row>
    <row r="85" spans="1:19" ht="12.75">
      <c r="A85" s="52"/>
      <c r="B85" s="9"/>
      <c r="C85" s="80"/>
      <c r="D85" s="53"/>
      <c r="E85" s="588"/>
      <c r="F85" s="589"/>
      <c r="G85" s="590"/>
      <c r="H85" s="591"/>
      <c r="I85" s="590"/>
      <c r="J85" s="591"/>
      <c r="K85" s="590"/>
      <c r="L85" s="591"/>
      <c r="M85" s="587"/>
      <c r="N85" s="585"/>
      <c r="O85" s="599"/>
      <c r="P85" s="584"/>
      <c r="Q85" s="522"/>
      <c r="R85" s="599"/>
      <c r="S85" s="41"/>
    </row>
    <row r="86" spans="1:19" ht="12.75">
      <c r="A86" s="67" t="s">
        <v>73</v>
      </c>
      <c r="B86" s="68"/>
      <c r="C86" s="101" t="s">
        <v>23</v>
      </c>
      <c r="D86" s="117" t="s">
        <v>20</v>
      </c>
      <c r="E86" s="571">
        <v>28037</v>
      </c>
      <c r="F86" s="572">
        <v>25399</v>
      </c>
      <c r="G86" s="573">
        <v>30370</v>
      </c>
      <c r="H86" s="574">
        <v>29744</v>
      </c>
      <c r="I86" s="573">
        <v>12480</v>
      </c>
      <c r="J86" s="574">
        <v>11843</v>
      </c>
      <c r="K86" s="573">
        <v>16523</v>
      </c>
      <c r="L86" s="574">
        <v>16035</v>
      </c>
      <c r="M86" s="587">
        <v>116</v>
      </c>
      <c r="N86" s="585">
        <v>110</v>
      </c>
      <c r="O86" s="74">
        <f>IF(M86-N86=0,"-",(M86-N86)/N86*100)</f>
        <v>5.4545454545454541</v>
      </c>
      <c r="P86" s="585">
        <v>609.1</v>
      </c>
      <c r="Q86" s="522">
        <v>591.1</v>
      </c>
      <c r="R86" s="74">
        <f>IF(P86-Q86=0,"-",(P86-Q86)/Q86*100)</f>
        <v>3.0451700219928943</v>
      </c>
      <c r="S86" s="41"/>
    </row>
    <row r="87" spans="1:19" ht="12.75">
      <c r="A87" s="52"/>
      <c r="B87" s="9"/>
      <c r="C87" s="80"/>
      <c r="D87" s="117" t="s">
        <v>24</v>
      </c>
      <c r="E87" s="571">
        <v>9310</v>
      </c>
      <c r="F87" s="572">
        <v>8685</v>
      </c>
      <c r="G87" s="573">
        <v>9462</v>
      </c>
      <c r="H87" s="574">
        <v>8946</v>
      </c>
      <c r="I87" s="573">
        <v>5372</v>
      </c>
      <c r="J87" s="574">
        <v>5029</v>
      </c>
      <c r="K87" s="573">
        <v>5563</v>
      </c>
      <c r="L87" s="574">
        <v>5341</v>
      </c>
      <c r="M87" s="587">
        <v>49.9</v>
      </c>
      <c r="N87" s="585">
        <v>46.7</v>
      </c>
      <c r="O87" s="74">
        <f>IF(M87-N87=0,"-",(M87-N87)/N87*100)</f>
        <v>6.8522483940042731</v>
      </c>
      <c r="P87" s="585">
        <v>205.1</v>
      </c>
      <c r="Q87" s="522">
        <v>196.9</v>
      </c>
      <c r="R87" s="74">
        <f>IF(P87-Q87=0,"-",(P87-Q87)/Q87*100)</f>
        <v>4.1645505332656114</v>
      </c>
      <c r="S87" s="41"/>
    </row>
    <row r="88" spans="1:19" ht="12.75">
      <c r="A88" s="78"/>
      <c r="B88" s="79" t="s">
        <v>25</v>
      </c>
      <c r="C88" s="80">
        <v>101</v>
      </c>
      <c r="D88" s="117" t="s">
        <v>26</v>
      </c>
      <c r="E88" s="571">
        <f t="shared" ref="E88:N88" si="18">E87+E86</f>
        <v>37347</v>
      </c>
      <c r="F88" s="572">
        <f t="shared" si="18"/>
        <v>34084</v>
      </c>
      <c r="G88" s="573">
        <f t="shared" si="18"/>
        <v>39832</v>
      </c>
      <c r="H88" s="574">
        <f t="shared" si="18"/>
        <v>38690</v>
      </c>
      <c r="I88" s="573">
        <f t="shared" si="18"/>
        <v>17852</v>
      </c>
      <c r="J88" s="574">
        <f t="shared" si="18"/>
        <v>16872</v>
      </c>
      <c r="K88" s="573">
        <f t="shared" si="18"/>
        <v>22086</v>
      </c>
      <c r="L88" s="574">
        <f t="shared" si="18"/>
        <v>21376</v>
      </c>
      <c r="M88" s="587">
        <f t="shared" si="18"/>
        <v>165.9</v>
      </c>
      <c r="N88" s="585">
        <f t="shared" si="18"/>
        <v>156.69999999999999</v>
      </c>
      <c r="O88" s="74">
        <f>IF(M88-N88=0,"-",(M88-N88)/N88*100)</f>
        <v>5.8710912571793346</v>
      </c>
      <c r="P88" s="585">
        <f>P87+P86</f>
        <v>814.2</v>
      </c>
      <c r="Q88" s="522">
        <f>Q87+Q86</f>
        <v>788</v>
      </c>
      <c r="R88" s="74">
        <f>IF(P88-Q88=0,"-",(P88-Q88)/Q88*100)</f>
        <v>3.3248730964467068</v>
      </c>
      <c r="S88" s="402"/>
    </row>
    <row r="89" spans="1:19" ht="12.75">
      <c r="A89" s="52"/>
      <c r="B89" s="9"/>
      <c r="C89" s="80"/>
      <c r="D89" s="53"/>
      <c r="E89" s="588"/>
      <c r="F89" s="589"/>
      <c r="G89" s="590"/>
      <c r="H89" s="591"/>
      <c r="I89" s="590"/>
      <c r="J89" s="591"/>
      <c r="K89" s="590"/>
      <c r="L89" s="591"/>
      <c r="M89" s="587"/>
      <c r="N89" s="585"/>
      <c r="O89" s="599"/>
      <c r="P89" s="584"/>
      <c r="Q89" s="522"/>
      <c r="R89" s="599"/>
      <c r="S89" s="41"/>
    </row>
    <row r="90" spans="1:19" ht="12.75">
      <c r="A90" s="67" t="s">
        <v>75</v>
      </c>
      <c r="B90" s="68"/>
      <c r="C90" s="80"/>
      <c r="D90" s="117" t="s">
        <v>20</v>
      </c>
      <c r="E90" s="428">
        <v>82287.25</v>
      </c>
      <c r="F90" s="592">
        <v>78057</v>
      </c>
      <c r="G90" s="426">
        <v>81308</v>
      </c>
      <c r="H90" s="593">
        <v>78827</v>
      </c>
      <c r="I90" s="426">
        <v>27270</v>
      </c>
      <c r="J90" s="428">
        <v>25938</v>
      </c>
      <c r="K90" s="426">
        <v>28196</v>
      </c>
      <c r="L90" s="428">
        <v>27328</v>
      </c>
      <c r="M90" s="429">
        <v>319.39999999999998</v>
      </c>
      <c r="N90" s="594">
        <v>303.8</v>
      </c>
      <c r="O90" s="74">
        <v>5.0999999999999996</v>
      </c>
      <c r="P90" s="595">
        <v>1310.0999999999999</v>
      </c>
      <c r="Q90" s="596">
        <v>1269.8</v>
      </c>
      <c r="R90" s="74">
        <v>3.2</v>
      </c>
      <c r="S90" s="41"/>
    </row>
    <row r="91" spans="1:19" ht="12.75">
      <c r="A91" s="52"/>
      <c r="B91" s="9"/>
      <c r="C91" s="80"/>
      <c r="D91" s="117" t="s">
        <v>24</v>
      </c>
      <c r="E91" s="428">
        <v>28837</v>
      </c>
      <c r="F91" s="592">
        <v>27034.37</v>
      </c>
      <c r="G91" s="426">
        <v>28095</v>
      </c>
      <c r="H91" s="593">
        <v>26786</v>
      </c>
      <c r="I91" s="426">
        <v>10426</v>
      </c>
      <c r="J91" s="428">
        <v>9844.36</v>
      </c>
      <c r="K91" s="426">
        <v>10346</v>
      </c>
      <c r="L91" s="428">
        <v>9928</v>
      </c>
      <c r="M91" s="429">
        <v>122.1</v>
      </c>
      <c r="N91" s="594">
        <v>115.3</v>
      </c>
      <c r="O91" s="74">
        <v>5.9</v>
      </c>
      <c r="P91" s="595">
        <v>480.7</v>
      </c>
      <c r="Q91" s="596">
        <v>461.3</v>
      </c>
      <c r="R91" s="74">
        <v>4.2</v>
      </c>
      <c r="S91" s="41"/>
    </row>
    <row r="92" spans="1:19" ht="12.75">
      <c r="A92" s="67"/>
      <c r="B92" s="79" t="s">
        <v>25</v>
      </c>
      <c r="C92" s="80">
        <v>127.3</v>
      </c>
      <c r="D92" s="117" t="s">
        <v>26</v>
      </c>
      <c r="E92" s="428">
        <f t="shared" ref="E92:N92" si="19">+E90+E91</f>
        <v>111124.25</v>
      </c>
      <c r="F92" s="428">
        <f t="shared" si="19"/>
        <v>105091.37</v>
      </c>
      <c r="G92" s="426">
        <f t="shared" si="19"/>
        <v>109403</v>
      </c>
      <c r="H92" s="428">
        <f t="shared" si="19"/>
        <v>105613</v>
      </c>
      <c r="I92" s="426">
        <f t="shared" si="19"/>
        <v>37696</v>
      </c>
      <c r="J92" s="428">
        <f t="shared" si="19"/>
        <v>35782.36</v>
      </c>
      <c r="K92" s="426">
        <f t="shared" si="19"/>
        <v>38542</v>
      </c>
      <c r="L92" s="428">
        <f t="shared" si="19"/>
        <v>37256</v>
      </c>
      <c r="M92" s="429">
        <f t="shared" si="19"/>
        <v>441.5</v>
      </c>
      <c r="N92" s="429">
        <f t="shared" si="19"/>
        <v>419.1</v>
      </c>
      <c r="O92" s="74">
        <v>5.3</v>
      </c>
      <c r="P92" s="597">
        <f>+P90+P91</f>
        <v>1790.8</v>
      </c>
      <c r="Q92" s="596">
        <f>+Q90+Q91</f>
        <v>1731.1</v>
      </c>
      <c r="R92" s="74">
        <v>3.5</v>
      </c>
      <c r="S92" s="41"/>
    </row>
    <row r="93" spans="1:19" ht="12.75">
      <c r="A93" s="52"/>
      <c r="B93" s="9"/>
      <c r="C93" s="80"/>
      <c r="D93" s="53"/>
      <c r="E93" s="600"/>
      <c r="F93" s="598"/>
      <c r="G93" s="426"/>
      <c r="H93" s="593"/>
      <c r="I93" s="426"/>
      <c r="J93" s="428"/>
      <c r="K93" s="426"/>
      <c r="L93" s="428"/>
      <c r="M93" s="429"/>
      <c r="N93" s="594"/>
      <c r="O93" s="599"/>
      <c r="P93" s="595"/>
      <c r="Q93" s="596"/>
      <c r="R93" s="599"/>
      <c r="S93" s="41"/>
    </row>
    <row r="94" spans="1:19" ht="12.75">
      <c r="A94" s="67" t="s">
        <v>77</v>
      </c>
      <c r="B94" s="68"/>
      <c r="C94" s="80"/>
      <c r="D94" s="117" t="s">
        <v>20</v>
      </c>
      <c r="E94" s="428">
        <v>178673</v>
      </c>
      <c r="F94" s="592">
        <v>173990</v>
      </c>
      <c r="G94" s="426">
        <v>191442</v>
      </c>
      <c r="H94" s="593">
        <v>187842</v>
      </c>
      <c r="I94" s="426">
        <v>37693</v>
      </c>
      <c r="J94" s="428">
        <v>35849</v>
      </c>
      <c r="K94" s="426">
        <v>44795</v>
      </c>
      <c r="L94" s="428">
        <v>43753</v>
      </c>
      <c r="M94" s="429">
        <v>818.4</v>
      </c>
      <c r="N94" s="594">
        <v>778.3</v>
      </c>
      <c r="O94" s="74">
        <v>5.0999999999999996</v>
      </c>
      <c r="P94" s="595">
        <v>3858.7</v>
      </c>
      <c r="Q94" s="596">
        <v>3768.9</v>
      </c>
      <c r="R94" s="74">
        <v>2.4</v>
      </c>
      <c r="S94" s="41"/>
    </row>
    <row r="95" spans="1:19" ht="12.75">
      <c r="A95" s="52"/>
      <c r="B95" s="9"/>
      <c r="C95" s="80"/>
      <c r="D95" s="117" t="s">
        <v>24</v>
      </c>
      <c r="E95" s="428">
        <v>58251</v>
      </c>
      <c r="F95" s="592">
        <v>55662</v>
      </c>
      <c r="G95" s="426">
        <v>58184.17</v>
      </c>
      <c r="H95" s="593">
        <v>56283</v>
      </c>
      <c r="I95" s="426">
        <v>15756</v>
      </c>
      <c r="J95" s="428">
        <v>15082</v>
      </c>
      <c r="K95" s="426">
        <v>15895</v>
      </c>
      <c r="L95" s="428">
        <v>15479</v>
      </c>
      <c r="M95" s="429">
        <v>342.1</v>
      </c>
      <c r="N95" s="594">
        <v>327.5</v>
      </c>
      <c r="O95" s="74">
        <v>4.5</v>
      </c>
      <c r="P95" s="595">
        <v>1369.2</v>
      </c>
      <c r="Q95" s="596">
        <v>1333.3</v>
      </c>
      <c r="R95" s="74">
        <v>2.7</v>
      </c>
      <c r="S95" s="41"/>
    </row>
    <row r="96" spans="1:19" ht="12.75">
      <c r="A96" s="67"/>
      <c r="B96" s="79" t="s">
        <v>25</v>
      </c>
      <c r="C96" s="80">
        <v>236</v>
      </c>
      <c r="D96" s="117" t="s">
        <v>26</v>
      </c>
      <c r="E96" s="428">
        <f t="shared" ref="E96:N96" si="20">+E94+E95</f>
        <v>236924</v>
      </c>
      <c r="F96" s="428">
        <f t="shared" si="20"/>
        <v>229652</v>
      </c>
      <c r="G96" s="426">
        <f t="shared" si="20"/>
        <v>249626.16999999998</v>
      </c>
      <c r="H96" s="428">
        <f t="shared" si="20"/>
        <v>244125</v>
      </c>
      <c r="I96" s="426">
        <f t="shared" si="20"/>
        <v>53449</v>
      </c>
      <c r="J96" s="428">
        <f t="shared" si="20"/>
        <v>50931</v>
      </c>
      <c r="K96" s="426">
        <f t="shared" si="20"/>
        <v>60690</v>
      </c>
      <c r="L96" s="428">
        <f t="shared" si="20"/>
        <v>59232</v>
      </c>
      <c r="M96" s="429">
        <f t="shared" si="20"/>
        <v>1160.5</v>
      </c>
      <c r="N96" s="429">
        <f t="shared" si="20"/>
        <v>1105.8</v>
      </c>
      <c r="O96" s="74">
        <v>4.9000000000000004</v>
      </c>
      <c r="P96" s="597">
        <f>+P94+P95</f>
        <v>5227.8999999999996</v>
      </c>
      <c r="Q96" s="596">
        <f>+Q94+Q95</f>
        <v>5102.2</v>
      </c>
      <c r="R96" s="74">
        <v>2.5</v>
      </c>
      <c r="S96" s="41"/>
    </row>
    <row r="97" spans="1:19" ht="12.75">
      <c r="A97" s="52"/>
      <c r="B97" s="9"/>
      <c r="C97" s="80"/>
      <c r="D97" s="53"/>
      <c r="E97" s="600"/>
      <c r="F97" s="598"/>
      <c r="G97" s="426"/>
      <c r="H97" s="593"/>
      <c r="I97" s="426"/>
      <c r="J97" s="428"/>
      <c r="K97" s="426"/>
      <c r="L97" s="428"/>
      <c r="M97" s="429"/>
      <c r="N97" s="594"/>
      <c r="O97" s="599"/>
      <c r="P97" s="595"/>
      <c r="Q97" s="596"/>
      <c r="R97" s="599"/>
      <c r="S97" s="41"/>
    </row>
    <row r="98" spans="1:19" ht="12.75">
      <c r="A98" s="67" t="s">
        <v>78</v>
      </c>
      <c r="B98" s="68"/>
      <c r="C98" s="80"/>
      <c r="D98" s="117" t="s">
        <v>20</v>
      </c>
      <c r="E98" s="428">
        <v>14509</v>
      </c>
      <c r="F98" s="592">
        <v>13688.38</v>
      </c>
      <c r="G98" s="426">
        <v>17360</v>
      </c>
      <c r="H98" s="593">
        <v>16448</v>
      </c>
      <c r="I98" s="426">
        <v>9701</v>
      </c>
      <c r="J98" s="428">
        <v>9402</v>
      </c>
      <c r="K98" s="426">
        <v>12534</v>
      </c>
      <c r="L98" s="428">
        <v>12344</v>
      </c>
      <c r="M98" s="429">
        <v>26.2</v>
      </c>
      <c r="N98" s="594">
        <v>25.3</v>
      </c>
      <c r="O98" s="74">
        <v>3.2</v>
      </c>
      <c r="P98" s="595">
        <v>134</v>
      </c>
      <c r="Q98" s="596">
        <v>132</v>
      </c>
      <c r="R98" s="74">
        <v>1.5</v>
      </c>
      <c r="S98" s="41"/>
    </row>
    <row r="99" spans="1:19" ht="12.75">
      <c r="A99" s="52"/>
      <c r="B99" s="9"/>
      <c r="C99" s="80"/>
      <c r="D99" s="117" t="s">
        <v>24</v>
      </c>
      <c r="E99" s="428">
        <v>4584</v>
      </c>
      <c r="F99" s="592">
        <v>4148</v>
      </c>
      <c r="G99" s="426">
        <v>4558</v>
      </c>
      <c r="H99" s="593">
        <v>4236</v>
      </c>
      <c r="I99" s="426">
        <v>3369.92</v>
      </c>
      <c r="J99" s="428">
        <v>3045</v>
      </c>
      <c r="K99" s="426">
        <v>3354</v>
      </c>
      <c r="L99" s="428">
        <v>3161.32</v>
      </c>
      <c r="M99" s="429">
        <v>9.1</v>
      </c>
      <c r="N99" s="594">
        <v>8.1999999999999993</v>
      </c>
      <c r="O99" s="74">
        <v>10.7</v>
      </c>
      <c r="P99" s="595">
        <v>35.9</v>
      </c>
      <c r="Q99" s="596">
        <v>33.799999999999997</v>
      </c>
      <c r="R99" s="74">
        <v>6.1</v>
      </c>
      <c r="S99" s="41"/>
    </row>
    <row r="100" spans="1:19" ht="12.75">
      <c r="A100" s="67"/>
      <c r="B100" s="79" t="s">
        <v>25</v>
      </c>
      <c r="C100" s="80">
        <v>29.3</v>
      </c>
      <c r="D100" s="117" t="s">
        <v>26</v>
      </c>
      <c r="E100" s="428">
        <f t="shared" ref="E100:N100" si="21">+E98+E99</f>
        <v>19093</v>
      </c>
      <c r="F100" s="428">
        <f t="shared" si="21"/>
        <v>17836.379999999997</v>
      </c>
      <c r="G100" s="426">
        <f t="shared" si="21"/>
        <v>21918</v>
      </c>
      <c r="H100" s="428">
        <f t="shared" si="21"/>
        <v>20684</v>
      </c>
      <c r="I100" s="426">
        <f t="shared" si="21"/>
        <v>13070.92</v>
      </c>
      <c r="J100" s="428">
        <f t="shared" si="21"/>
        <v>12447</v>
      </c>
      <c r="K100" s="426">
        <f t="shared" si="21"/>
        <v>15888</v>
      </c>
      <c r="L100" s="428">
        <f t="shared" si="21"/>
        <v>15505.32</v>
      </c>
      <c r="M100" s="429">
        <f t="shared" si="21"/>
        <v>35.299999999999997</v>
      </c>
      <c r="N100" s="429">
        <f t="shared" si="21"/>
        <v>33.5</v>
      </c>
      <c r="O100" s="74">
        <v>5</v>
      </c>
      <c r="P100" s="597">
        <f>+P98+P99</f>
        <v>169.9</v>
      </c>
      <c r="Q100" s="596">
        <f>+Q98+Q99</f>
        <v>165.8</v>
      </c>
      <c r="R100" s="74">
        <v>2.5</v>
      </c>
      <c r="S100" s="41"/>
    </row>
    <row r="101" spans="1:19" ht="12.75">
      <c r="A101" s="52"/>
      <c r="B101" s="9"/>
      <c r="C101" s="80"/>
      <c r="D101" s="53"/>
      <c r="E101" s="588"/>
      <c r="F101" s="589"/>
      <c r="G101" s="590"/>
      <c r="H101" s="591"/>
      <c r="I101" s="590"/>
      <c r="J101" s="591"/>
      <c r="K101" s="590"/>
      <c r="L101" s="591"/>
      <c r="M101" s="587"/>
      <c r="N101" s="585"/>
      <c r="O101" s="599"/>
      <c r="P101" s="584"/>
      <c r="Q101" s="522"/>
      <c r="R101" s="599"/>
      <c r="S101" s="41"/>
    </row>
    <row r="102" spans="1:19" ht="12.75">
      <c r="A102" s="67" t="s">
        <v>80</v>
      </c>
      <c r="B102" s="68" t="s">
        <v>23</v>
      </c>
      <c r="C102" s="80"/>
      <c r="D102" s="117" t="s">
        <v>20</v>
      </c>
      <c r="E102" s="571">
        <v>82129</v>
      </c>
      <c r="F102" s="572">
        <v>77602</v>
      </c>
      <c r="G102" s="573">
        <v>80124</v>
      </c>
      <c r="H102" s="574">
        <v>77349</v>
      </c>
      <c r="I102" s="573">
        <v>34804</v>
      </c>
      <c r="J102" s="574">
        <v>32887</v>
      </c>
      <c r="K102" s="573">
        <v>34234</v>
      </c>
      <c r="L102" s="574">
        <v>33225</v>
      </c>
      <c r="M102" s="587">
        <v>406.6</v>
      </c>
      <c r="N102" s="585">
        <v>384.2</v>
      </c>
      <c r="O102" s="74">
        <f>IF(M102-N102=0,"-",(M102-N102)/N102*100)</f>
        <v>5.8302967204581035</v>
      </c>
      <c r="P102" s="585">
        <v>1586.9</v>
      </c>
      <c r="Q102" s="522">
        <v>1540.1</v>
      </c>
      <c r="R102" s="74">
        <f>IF(P102-Q102=0,"-",(P102-Q102)/Q102*100)</f>
        <v>3.0387637166417885</v>
      </c>
      <c r="S102" s="41"/>
    </row>
    <row r="103" spans="1:19" ht="12.75">
      <c r="A103" s="102"/>
      <c r="B103" s="9"/>
      <c r="C103" s="80"/>
      <c r="D103" s="117" t="s">
        <v>24</v>
      </c>
      <c r="E103" s="571">
        <v>27589</v>
      </c>
      <c r="F103" s="572">
        <v>26194</v>
      </c>
      <c r="G103" s="573">
        <v>26530</v>
      </c>
      <c r="H103" s="574">
        <v>25931</v>
      </c>
      <c r="I103" s="573">
        <v>11954</v>
      </c>
      <c r="J103" s="574">
        <v>11691</v>
      </c>
      <c r="K103" s="573">
        <v>11709</v>
      </c>
      <c r="L103" s="574">
        <v>11708</v>
      </c>
      <c r="M103" s="587">
        <v>139.69999999999999</v>
      </c>
      <c r="N103" s="585">
        <v>136.6</v>
      </c>
      <c r="O103" s="74">
        <f>IF(M103-N103=0,"-",(M103-N103)/N103*100)</f>
        <v>2.2693997071742271</v>
      </c>
      <c r="P103" s="585">
        <v>543.5</v>
      </c>
      <c r="Q103" s="522">
        <v>542.70000000000005</v>
      </c>
      <c r="R103" s="74">
        <f>IF(P103-Q103=0,"-",(P103-Q103)/Q103*100)</f>
        <v>0.14741109268471614</v>
      </c>
      <c r="S103" s="41"/>
    </row>
    <row r="104" spans="1:19" ht="12.75">
      <c r="A104" s="78"/>
      <c r="B104" s="79" t="s">
        <v>25</v>
      </c>
      <c r="C104" s="80">
        <v>127</v>
      </c>
      <c r="D104" s="117" t="s">
        <v>26</v>
      </c>
      <c r="E104" s="588">
        <f t="shared" ref="E104:N104" si="22">E103+E102</f>
        <v>109718</v>
      </c>
      <c r="F104" s="572">
        <f t="shared" si="22"/>
        <v>103796</v>
      </c>
      <c r="G104" s="573">
        <f t="shared" si="22"/>
        <v>106654</v>
      </c>
      <c r="H104" s="574">
        <f t="shared" si="22"/>
        <v>103280</v>
      </c>
      <c r="I104" s="573">
        <f t="shared" si="22"/>
        <v>46758</v>
      </c>
      <c r="J104" s="574">
        <f t="shared" si="22"/>
        <v>44578</v>
      </c>
      <c r="K104" s="573">
        <f t="shared" si="22"/>
        <v>45943</v>
      </c>
      <c r="L104" s="574">
        <f t="shared" si="22"/>
        <v>44933</v>
      </c>
      <c r="M104" s="587">
        <f t="shared" si="22"/>
        <v>546.29999999999995</v>
      </c>
      <c r="N104" s="585">
        <f t="shared" si="22"/>
        <v>520.79999999999995</v>
      </c>
      <c r="O104" s="74">
        <f>IF(M104-N104=0,"-",(M104-N104)/N104*100)</f>
        <v>4.8963133640552998</v>
      </c>
      <c r="P104" s="585">
        <f>P103+P102</f>
        <v>2130.4</v>
      </c>
      <c r="Q104" s="522">
        <f>Q103+Q102</f>
        <v>2082.8000000000002</v>
      </c>
      <c r="R104" s="74">
        <f>IF(P104-Q104=0,"-",(P104-Q104)/Q104*100)</f>
        <v>2.2853850585749904</v>
      </c>
      <c r="S104" s="41"/>
    </row>
    <row r="105" spans="1:19" ht="12.75">
      <c r="A105" s="52"/>
      <c r="B105" s="9"/>
      <c r="C105" s="80"/>
      <c r="D105" s="53"/>
      <c r="E105" s="588"/>
      <c r="F105" s="589"/>
      <c r="G105" s="590"/>
      <c r="H105" s="591"/>
      <c r="I105" s="590"/>
      <c r="J105" s="591"/>
      <c r="K105" s="590"/>
      <c r="L105" s="591"/>
      <c r="M105" s="587"/>
      <c r="N105" s="585"/>
      <c r="O105" s="599"/>
      <c r="P105" s="584"/>
      <c r="Q105" s="522"/>
      <c r="R105" s="599"/>
      <c r="S105" s="41"/>
    </row>
    <row r="106" spans="1:19" ht="12.75">
      <c r="A106" s="67" t="s">
        <v>89</v>
      </c>
      <c r="B106" s="68"/>
      <c r="C106" s="80"/>
      <c r="D106" s="117" t="s">
        <v>20</v>
      </c>
      <c r="E106" s="428">
        <v>193437</v>
      </c>
      <c r="F106" s="592">
        <v>186862</v>
      </c>
      <c r="G106" s="426">
        <v>191369</v>
      </c>
      <c r="H106" s="593">
        <v>188842</v>
      </c>
      <c r="I106" s="426">
        <v>71623</v>
      </c>
      <c r="J106" s="428">
        <v>69126</v>
      </c>
      <c r="K106" s="426">
        <v>73164</v>
      </c>
      <c r="L106" s="428">
        <v>72451</v>
      </c>
      <c r="M106" s="429">
        <v>616.1</v>
      </c>
      <c r="N106" s="594">
        <v>594.6</v>
      </c>
      <c r="O106" s="74">
        <v>3.6</v>
      </c>
      <c r="P106" s="595">
        <v>2496.9</v>
      </c>
      <c r="Q106" s="596">
        <v>2472.6</v>
      </c>
      <c r="R106" s="74">
        <v>1</v>
      </c>
      <c r="S106" s="41"/>
    </row>
    <row r="107" spans="1:19" ht="12.75">
      <c r="A107" s="52"/>
      <c r="B107" s="9"/>
      <c r="C107" s="80"/>
      <c r="D107" s="117" t="s">
        <v>24</v>
      </c>
      <c r="E107" s="428">
        <v>61522</v>
      </c>
      <c r="F107" s="592">
        <v>58644</v>
      </c>
      <c r="G107" s="426">
        <v>59990</v>
      </c>
      <c r="H107" s="593">
        <v>58182</v>
      </c>
      <c r="I107" s="426">
        <v>25296</v>
      </c>
      <c r="J107" s="428">
        <v>24497.69</v>
      </c>
      <c r="K107" s="426">
        <v>25041</v>
      </c>
      <c r="L107" s="428">
        <v>24645</v>
      </c>
      <c r="M107" s="429">
        <v>217.6</v>
      </c>
      <c r="N107" s="594">
        <v>210.7</v>
      </c>
      <c r="O107" s="74">
        <v>3.3</v>
      </c>
      <c r="P107" s="595">
        <v>854.6</v>
      </c>
      <c r="Q107" s="596">
        <v>841.1</v>
      </c>
      <c r="R107" s="74">
        <v>1.6</v>
      </c>
      <c r="S107" s="41"/>
    </row>
    <row r="108" spans="1:19" ht="12.75">
      <c r="A108" s="67"/>
      <c r="B108" s="79" t="s">
        <v>25</v>
      </c>
      <c r="C108" s="80">
        <v>93.5</v>
      </c>
      <c r="D108" s="117" t="s">
        <v>26</v>
      </c>
      <c r="E108" s="428">
        <f t="shared" ref="E108:N108" si="23">+E106+E107</f>
        <v>254959</v>
      </c>
      <c r="F108" s="428">
        <f t="shared" si="23"/>
        <v>245506</v>
      </c>
      <c r="G108" s="426">
        <f t="shared" si="23"/>
        <v>251359</v>
      </c>
      <c r="H108" s="428">
        <f t="shared" si="23"/>
        <v>247024</v>
      </c>
      <c r="I108" s="426">
        <f t="shared" si="23"/>
        <v>96919</v>
      </c>
      <c r="J108" s="428">
        <f t="shared" si="23"/>
        <v>93623.69</v>
      </c>
      <c r="K108" s="426">
        <f t="shared" si="23"/>
        <v>98205</v>
      </c>
      <c r="L108" s="428">
        <f t="shared" si="23"/>
        <v>97096</v>
      </c>
      <c r="M108" s="429">
        <f t="shared" si="23"/>
        <v>833.7</v>
      </c>
      <c r="N108" s="429">
        <f t="shared" si="23"/>
        <v>805.3</v>
      </c>
      <c r="O108" s="74">
        <v>3.5</v>
      </c>
      <c r="P108" s="597">
        <f>+P106+P107</f>
        <v>3351.5</v>
      </c>
      <c r="Q108" s="596">
        <f>+Q106+Q107</f>
        <v>3313.7</v>
      </c>
      <c r="R108" s="74">
        <v>1.1000000000000001</v>
      </c>
      <c r="S108" s="41"/>
    </row>
    <row r="109" spans="1:19" ht="12.75">
      <c r="A109" s="52"/>
      <c r="B109" s="9"/>
      <c r="C109" s="80"/>
      <c r="D109" s="53"/>
      <c r="E109" s="588"/>
      <c r="F109" s="589"/>
      <c r="G109" s="590"/>
      <c r="H109" s="591"/>
      <c r="I109" s="590"/>
      <c r="J109" s="591"/>
      <c r="K109" s="590"/>
      <c r="L109" s="591"/>
      <c r="M109" s="587"/>
      <c r="N109" s="585"/>
      <c r="O109" s="599"/>
      <c r="P109" s="584"/>
      <c r="Q109" s="522"/>
      <c r="R109" s="599"/>
      <c r="S109" s="41"/>
    </row>
    <row r="110" spans="1:19" ht="12.75">
      <c r="A110" s="67" t="s">
        <v>90</v>
      </c>
      <c r="B110" s="68"/>
      <c r="C110" s="101" t="s">
        <v>23</v>
      </c>
      <c r="D110" s="117" t="s">
        <v>20</v>
      </c>
      <c r="E110" s="571">
        <v>187518</v>
      </c>
      <c r="F110" s="572">
        <v>179078</v>
      </c>
      <c r="G110" s="573">
        <v>194146</v>
      </c>
      <c r="H110" s="574">
        <v>190081</v>
      </c>
      <c r="I110" s="573">
        <v>55424</v>
      </c>
      <c r="J110" s="574">
        <v>52637</v>
      </c>
      <c r="K110" s="573">
        <v>59089</v>
      </c>
      <c r="L110" s="574">
        <v>57774</v>
      </c>
      <c r="M110" s="521">
        <v>745</v>
      </c>
      <c r="N110" s="522">
        <v>707.5</v>
      </c>
      <c r="O110" s="74">
        <f>IF(M110-N110=0,"-",(M110-N110)/N110*100)</f>
        <v>5.3003533568904597</v>
      </c>
      <c r="P110" s="585">
        <v>3151</v>
      </c>
      <c r="Q110" s="522">
        <v>3080.9</v>
      </c>
      <c r="R110" s="74">
        <f>IF(P110-Q110=0,"-",(P110-Q110)/Q110*100)</f>
        <v>2.2753091629069395</v>
      </c>
      <c r="S110" s="41"/>
    </row>
    <row r="111" spans="1:19" ht="12.75">
      <c r="A111" s="52"/>
      <c r="B111" s="9"/>
      <c r="C111" s="80"/>
      <c r="D111" s="117" t="s">
        <v>24</v>
      </c>
      <c r="E111" s="571">
        <v>66987</v>
      </c>
      <c r="F111" s="572">
        <v>63795</v>
      </c>
      <c r="G111" s="573">
        <v>66676</v>
      </c>
      <c r="H111" s="574">
        <v>64530</v>
      </c>
      <c r="I111" s="573">
        <v>23735</v>
      </c>
      <c r="J111" s="574">
        <v>22573</v>
      </c>
      <c r="K111" s="573">
        <v>23809</v>
      </c>
      <c r="L111" s="574">
        <v>22992</v>
      </c>
      <c r="M111" s="521">
        <v>319</v>
      </c>
      <c r="N111" s="522">
        <v>303.39999999999998</v>
      </c>
      <c r="O111" s="74">
        <f>IF(M111-N111=0,"-",(M111-N111)/N111*100)</f>
        <v>5.1417270929466135</v>
      </c>
      <c r="P111" s="585">
        <v>1269.5999999999999</v>
      </c>
      <c r="Q111" s="522">
        <v>1226.0999999999999</v>
      </c>
      <c r="R111" s="74">
        <f>IF(P111-Q111=0,"-",(P111-Q111)/Q111*100)</f>
        <v>3.547834597504282</v>
      </c>
      <c r="S111" s="41"/>
    </row>
    <row r="112" spans="1:19" ht="12.75">
      <c r="A112" s="78"/>
      <c r="B112" s="79" t="s">
        <v>25</v>
      </c>
      <c r="C112" s="80">
        <v>146.1</v>
      </c>
      <c r="D112" s="117" t="s">
        <v>26</v>
      </c>
      <c r="E112" s="571">
        <f t="shared" ref="E112:N112" si="24">E110+E111</f>
        <v>254505</v>
      </c>
      <c r="F112" s="572">
        <f t="shared" si="24"/>
        <v>242873</v>
      </c>
      <c r="G112" s="573">
        <f t="shared" si="24"/>
        <v>260822</v>
      </c>
      <c r="H112" s="574">
        <f t="shared" si="24"/>
        <v>254611</v>
      </c>
      <c r="I112" s="573">
        <f t="shared" si="24"/>
        <v>79159</v>
      </c>
      <c r="J112" s="574">
        <f t="shared" si="24"/>
        <v>75210</v>
      </c>
      <c r="K112" s="573">
        <f t="shared" si="24"/>
        <v>82898</v>
      </c>
      <c r="L112" s="574">
        <f t="shared" si="24"/>
        <v>80766</v>
      </c>
      <c r="M112" s="521">
        <f t="shared" si="24"/>
        <v>1064</v>
      </c>
      <c r="N112" s="522">
        <f t="shared" si="24"/>
        <v>1010.9</v>
      </c>
      <c r="O112" s="74">
        <f>IF(M112-N112=0,"-",(M112-N112)/N112*100)</f>
        <v>5.2527450786427963</v>
      </c>
      <c r="P112" s="585">
        <f>P110+P111</f>
        <v>4420.6000000000004</v>
      </c>
      <c r="Q112" s="522">
        <f>Q110+Q111</f>
        <v>4307</v>
      </c>
      <c r="R112" s="74">
        <f>IF(P112-Q112=0,"-",(P112-Q112)/Q112*100)</f>
        <v>2.637566751799405</v>
      </c>
      <c r="S112" s="402"/>
    </row>
    <row r="113" spans="1:19" ht="12.75">
      <c r="A113" s="67" t="s">
        <v>23</v>
      </c>
      <c r="B113" s="68"/>
      <c r="C113" s="80"/>
      <c r="D113" s="53"/>
      <c r="E113" s="588"/>
      <c r="F113" s="589"/>
      <c r="G113" s="590"/>
      <c r="H113" s="591"/>
      <c r="I113" s="590"/>
      <c r="J113" s="591"/>
      <c r="K113" s="590"/>
      <c r="L113" s="591"/>
      <c r="M113" s="521"/>
      <c r="N113" s="522"/>
      <c r="O113" s="599"/>
      <c r="P113" s="584"/>
      <c r="Q113" s="522"/>
      <c r="R113" s="599"/>
      <c r="S113" s="41"/>
    </row>
    <row r="114" spans="1:19" ht="12.75">
      <c r="A114" s="67" t="s">
        <v>192</v>
      </c>
      <c r="B114" s="68" t="s">
        <v>23</v>
      </c>
      <c r="C114" s="80"/>
      <c r="D114" s="117" t="s">
        <v>20</v>
      </c>
      <c r="E114" s="571">
        <v>64905</v>
      </c>
      <c r="F114" s="572">
        <v>63967</v>
      </c>
      <c r="G114" s="573">
        <v>68468</v>
      </c>
      <c r="H114" s="574">
        <v>68395</v>
      </c>
      <c r="I114" s="573">
        <v>55032</v>
      </c>
      <c r="J114" s="574">
        <v>54152</v>
      </c>
      <c r="K114" s="573">
        <v>58561</v>
      </c>
      <c r="L114" s="574">
        <v>58353</v>
      </c>
      <c r="M114" s="521">
        <v>115.4</v>
      </c>
      <c r="N114" s="522">
        <v>113.7</v>
      </c>
      <c r="O114" s="74">
        <f>IF(M114-N114=0,"-",(M114-N114)/N114*100)</f>
        <v>1.4951627088830279</v>
      </c>
      <c r="P114" s="585">
        <v>488.5</v>
      </c>
      <c r="Q114" s="522">
        <v>487.5</v>
      </c>
      <c r="R114" s="74">
        <f>IF(P114-Q114=0,"-",(P114-Q114)/Q114*100)</f>
        <v>0.20512820512820512</v>
      </c>
      <c r="S114" s="41"/>
    </row>
    <row r="115" spans="1:19" ht="12.75">
      <c r="A115" s="67" t="s">
        <v>23</v>
      </c>
      <c r="B115" s="68"/>
      <c r="C115" s="80"/>
      <c r="D115" s="117" t="s">
        <v>24</v>
      </c>
      <c r="E115" s="571">
        <v>22498</v>
      </c>
      <c r="F115" s="572">
        <v>21906</v>
      </c>
      <c r="G115" s="573">
        <v>22944</v>
      </c>
      <c r="H115" s="574">
        <v>22641</v>
      </c>
      <c r="I115" s="573">
        <v>19075</v>
      </c>
      <c r="J115" s="574">
        <v>18545</v>
      </c>
      <c r="K115" s="573">
        <v>19624</v>
      </c>
      <c r="L115" s="574">
        <v>19316</v>
      </c>
      <c r="M115" s="521">
        <v>41.4</v>
      </c>
      <c r="N115" s="522">
        <v>40.1</v>
      </c>
      <c r="O115" s="74">
        <f>IF(M115-N115=0,"-",(M115-N115)/N115*100)</f>
        <v>3.2418952618453796</v>
      </c>
      <c r="P115" s="585">
        <v>167.8</v>
      </c>
      <c r="Q115" s="522">
        <v>164.5</v>
      </c>
      <c r="R115" s="74">
        <f>IF(P115-Q115=0,"-",(P115-Q115)/Q115*100)</f>
        <v>2.0060790273556299</v>
      </c>
      <c r="S115" s="41"/>
    </row>
    <row r="116" spans="1:19" ht="12.75">
      <c r="A116" s="78"/>
      <c r="B116" s="79" t="s">
        <v>25</v>
      </c>
      <c r="C116" s="80">
        <v>23.3</v>
      </c>
      <c r="D116" s="117" t="s">
        <v>26</v>
      </c>
      <c r="E116" s="571">
        <f t="shared" ref="E116:N116" si="25">E114+E115</f>
        <v>87403</v>
      </c>
      <c r="F116" s="572">
        <f t="shared" si="25"/>
        <v>85873</v>
      </c>
      <c r="G116" s="573">
        <f t="shared" si="25"/>
        <v>91412</v>
      </c>
      <c r="H116" s="574">
        <f t="shared" si="25"/>
        <v>91036</v>
      </c>
      <c r="I116" s="573">
        <f t="shared" si="25"/>
        <v>74107</v>
      </c>
      <c r="J116" s="574">
        <f t="shared" si="25"/>
        <v>72697</v>
      </c>
      <c r="K116" s="573">
        <f t="shared" si="25"/>
        <v>78185</v>
      </c>
      <c r="L116" s="574">
        <f t="shared" si="25"/>
        <v>77669</v>
      </c>
      <c r="M116" s="521">
        <f t="shared" si="25"/>
        <v>156.80000000000001</v>
      </c>
      <c r="N116" s="522">
        <f t="shared" si="25"/>
        <v>153.80000000000001</v>
      </c>
      <c r="O116" s="74">
        <f>IF(M116-N116=0,"-",(M116-N116)/N116*100)</f>
        <v>1.9505851755526655</v>
      </c>
      <c r="P116" s="585">
        <f>P114+P115</f>
        <v>656.3</v>
      </c>
      <c r="Q116" s="522">
        <f>Q114+Q115</f>
        <v>652</v>
      </c>
      <c r="R116" s="74">
        <f>IF(P116-Q116=0,"-",(P116-Q116)/Q116*100)</f>
        <v>0.6595092024539807</v>
      </c>
      <c r="S116" s="41"/>
    </row>
    <row r="117" spans="1:19" ht="12.75">
      <c r="A117" s="52"/>
      <c r="B117" s="9"/>
      <c r="C117" s="80"/>
      <c r="D117" s="53"/>
      <c r="E117" s="588"/>
      <c r="F117" s="589"/>
      <c r="G117" s="590"/>
      <c r="H117" s="591"/>
      <c r="I117" s="590"/>
      <c r="J117" s="591"/>
      <c r="K117" s="590"/>
      <c r="L117" s="591"/>
      <c r="M117" s="521"/>
      <c r="N117" s="522"/>
      <c r="O117" s="599"/>
      <c r="P117" s="584"/>
      <c r="Q117" s="522"/>
      <c r="R117" s="599"/>
      <c r="S117" s="41"/>
    </row>
    <row r="118" spans="1:19" ht="12.75">
      <c r="A118" s="67" t="s">
        <v>165</v>
      </c>
      <c r="B118" s="68"/>
      <c r="C118" s="101" t="s">
        <v>23</v>
      </c>
      <c r="D118" s="117" t="s">
        <v>20</v>
      </c>
      <c r="E118" s="601">
        <v>142915</v>
      </c>
      <c r="F118" s="571">
        <v>141057</v>
      </c>
      <c r="G118" s="573">
        <v>154752</v>
      </c>
      <c r="H118" s="574">
        <v>154450</v>
      </c>
      <c r="I118" s="573">
        <v>22494</v>
      </c>
      <c r="J118" s="574">
        <v>21939</v>
      </c>
      <c r="K118" s="573">
        <v>25633</v>
      </c>
      <c r="L118" s="574">
        <v>25326</v>
      </c>
      <c r="M118" s="521">
        <v>371.3</v>
      </c>
      <c r="N118" s="522">
        <v>362.1</v>
      </c>
      <c r="O118" s="74">
        <f>IF(M118-N118=0,"-",(M118-N118)/N118*100)</f>
        <v>2.5407346037006318</v>
      </c>
      <c r="P118" s="585">
        <v>1678.5</v>
      </c>
      <c r="Q118" s="522">
        <v>1658.4</v>
      </c>
      <c r="R118" s="74">
        <f>IF(P118-Q118=0,"-",(P118-Q118)/Q118*100)</f>
        <v>1.2120115774240177</v>
      </c>
      <c r="S118" s="41"/>
    </row>
    <row r="119" spans="1:19" ht="12.75">
      <c r="A119" s="67" t="s">
        <v>236</v>
      </c>
      <c r="B119" s="68"/>
      <c r="C119" s="80"/>
      <c r="D119" s="117" t="s">
        <v>24</v>
      </c>
      <c r="E119" s="601">
        <v>49496</v>
      </c>
      <c r="F119" s="571">
        <v>47386</v>
      </c>
      <c r="G119" s="573">
        <v>50377</v>
      </c>
      <c r="H119" s="574">
        <v>49226</v>
      </c>
      <c r="I119" s="573">
        <v>9403</v>
      </c>
      <c r="J119" s="574">
        <v>8751</v>
      </c>
      <c r="K119" s="573">
        <v>9656</v>
      </c>
      <c r="L119" s="574">
        <v>9232</v>
      </c>
      <c r="M119" s="521">
        <v>155.19999999999999</v>
      </c>
      <c r="N119" s="522">
        <v>144.4</v>
      </c>
      <c r="O119" s="74">
        <f>IF(M119-N119=0,"-",(M119-N119)/N119*100)</f>
        <v>7.47922437673129</v>
      </c>
      <c r="P119" s="585">
        <v>632.29999999999995</v>
      </c>
      <c r="Q119" s="522">
        <v>604.5</v>
      </c>
      <c r="R119" s="74">
        <f>IF(P119-Q119=0,"-",(P119-Q119)/Q119*100)</f>
        <v>4.5988420181968488</v>
      </c>
      <c r="S119" s="41"/>
    </row>
    <row r="120" spans="1:19" ht="12.75">
      <c r="A120" s="67" t="s">
        <v>167</v>
      </c>
      <c r="B120" s="79" t="s">
        <v>25</v>
      </c>
      <c r="C120" s="80">
        <v>180.3</v>
      </c>
      <c r="D120" s="117" t="s">
        <v>26</v>
      </c>
      <c r="E120" s="601">
        <f t="shared" ref="E120:N120" si="26">E118+E119</f>
        <v>192411</v>
      </c>
      <c r="F120" s="571">
        <f t="shared" si="26"/>
        <v>188443</v>
      </c>
      <c r="G120" s="573">
        <f t="shared" si="26"/>
        <v>205129</v>
      </c>
      <c r="H120" s="574">
        <f t="shared" si="26"/>
        <v>203676</v>
      </c>
      <c r="I120" s="573">
        <f t="shared" si="26"/>
        <v>31897</v>
      </c>
      <c r="J120" s="574">
        <f t="shared" si="26"/>
        <v>30690</v>
      </c>
      <c r="K120" s="573">
        <f t="shared" si="26"/>
        <v>35289</v>
      </c>
      <c r="L120" s="574">
        <f t="shared" si="26"/>
        <v>34558</v>
      </c>
      <c r="M120" s="521">
        <f t="shared" si="26"/>
        <v>526.5</v>
      </c>
      <c r="N120" s="522">
        <f t="shared" si="26"/>
        <v>506.5</v>
      </c>
      <c r="O120" s="74">
        <f>IF(M120-N120=0,"-",(M120-N120)/N120*100)</f>
        <v>3.9486673247778872</v>
      </c>
      <c r="P120" s="585">
        <f>P118+P119</f>
        <v>2310.8000000000002</v>
      </c>
      <c r="Q120" s="522">
        <f>Q118+Q119</f>
        <v>2262.9</v>
      </c>
      <c r="R120" s="74">
        <f>IF(P120-Q120=0,"-",(P120-Q120)/Q120*100)</f>
        <v>2.1167528392770376</v>
      </c>
      <c r="S120" s="41"/>
    </row>
    <row r="121" spans="1:19" ht="12.75">
      <c r="A121" s="52"/>
      <c r="B121" s="9"/>
      <c r="C121" s="80"/>
      <c r="D121" s="53"/>
      <c r="E121" s="588"/>
      <c r="F121" s="589"/>
      <c r="G121" s="590"/>
      <c r="H121" s="591"/>
      <c r="I121" s="590"/>
      <c r="J121" s="591"/>
      <c r="K121" s="590"/>
      <c r="L121" s="591"/>
      <c r="M121" s="521"/>
      <c r="N121" s="522"/>
      <c r="O121" s="599"/>
      <c r="P121" s="584"/>
      <c r="Q121" s="522"/>
      <c r="R121" s="599"/>
      <c r="S121" s="41"/>
    </row>
    <row r="122" spans="1:19" ht="12.75">
      <c r="A122" s="67" t="s">
        <v>96</v>
      </c>
      <c r="B122" s="68"/>
      <c r="C122" s="80"/>
      <c r="D122" s="117" t="s">
        <v>20</v>
      </c>
      <c r="E122" s="428">
        <v>40283</v>
      </c>
      <c r="F122" s="592">
        <v>39853</v>
      </c>
      <c r="G122" s="426">
        <v>40086.230000000003</v>
      </c>
      <c r="H122" s="593">
        <v>39489</v>
      </c>
      <c r="I122" s="426">
        <v>15196</v>
      </c>
      <c r="J122" s="428">
        <v>15013</v>
      </c>
      <c r="K122" s="426">
        <v>15914</v>
      </c>
      <c r="L122" s="428">
        <v>15714</v>
      </c>
      <c r="M122" s="597">
        <v>114.9</v>
      </c>
      <c r="N122" s="596">
        <v>113.5</v>
      </c>
      <c r="O122" s="74">
        <v>1.2</v>
      </c>
      <c r="P122" s="595">
        <v>477.5</v>
      </c>
      <c r="Q122" s="596">
        <v>471.5</v>
      </c>
      <c r="R122" s="74">
        <v>1.3</v>
      </c>
      <c r="S122" s="41"/>
    </row>
    <row r="123" spans="1:19" ht="12.75">
      <c r="A123" s="291" t="s">
        <v>168</v>
      </c>
      <c r="B123" s="68"/>
      <c r="C123" s="80"/>
      <c r="D123" s="117" t="s">
        <v>24</v>
      </c>
      <c r="E123" s="428">
        <v>9907</v>
      </c>
      <c r="F123" s="592">
        <v>9536</v>
      </c>
      <c r="G123" s="426">
        <v>9582</v>
      </c>
      <c r="H123" s="593">
        <v>9467</v>
      </c>
      <c r="I123" s="426">
        <v>3401.35</v>
      </c>
      <c r="J123" s="428">
        <v>3271</v>
      </c>
      <c r="K123" s="426">
        <v>3334</v>
      </c>
      <c r="L123" s="428">
        <v>3287</v>
      </c>
      <c r="M123" s="597">
        <v>25.7</v>
      </c>
      <c r="N123" s="596">
        <v>24.7</v>
      </c>
      <c r="O123" s="74">
        <v>4</v>
      </c>
      <c r="P123" s="595">
        <v>100</v>
      </c>
      <c r="Q123" s="596">
        <v>98.6</v>
      </c>
      <c r="R123" s="74">
        <v>1.4</v>
      </c>
      <c r="S123" s="41"/>
    </row>
    <row r="124" spans="1:19" ht="12.75">
      <c r="A124" s="67"/>
      <c r="B124" s="79" t="s">
        <v>25</v>
      </c>
      <c r="C124" s="80">
        <v>82.2</v>
      </c>
      <c r="D124" s="117" t="s">
        <v>26</v>
      </c>
      <c r="E124" s="428">
        <f t="shared" ref="E124:N124" si="27">+E122+E123</f>
        <v>50190</v>
      </c>
      <c r="F124" s="428">
        <f t="shared" si="27"/>
        <v>49389</v>
      </c>
      <c r="G124" s="426">
        <f t="shared" si="27"/>
        <v>49668.23</v>
      </c>
      <c r="H124" s="428">
        <f t="shared" si="27"/>
        <v>48956</v>
      </c>
      <c r="I124" s="426">
        <f t="shared" si="27"/>
        <v>18597.349999999999</v>
      </c>
      <c r="J124" s="428">
        <f t="shared" si="27"/>
        <v>18284</v>
      </c>
      <c r="K124" s="426">
        <f t="shared" si="27"/>
        <v>19248</v>
      </c>
      <c r="L124" s="428">
        <f t="shared" si="27"/>
        <v>19001</v>
      </c>
      <c r="M124" s="597">
        <f t="shared" si="27"/>
        <v>140.6</v>
      </c>
      <c r="N124" s="596">
        <f t="shared" si="27"/>
        <v>138.19999999999999</v>
      </c>
      <c r="O124" s="74">
        <v>1.7</v>
      </c>
      <c r="P124" s="597">
        <f>+P122+P123</f>
        <v>577.5</v>
      </c>
      <c r="Q124" s="596">
        <f>+Q122+Q123</f>
        <v>570.1</v>
      </c>
      <c r="R124" s="74">
        <v>1.3</v>
      </c>
      <c r="S124" s="41"/>
    </row>
    <row r="125" spans="1:19" ht="12.75">
      <c r="A125" s="52"/>
      <c r="B125" s="9"/>
      <c r="C125" s="80"/>
      <c r="D125" s="53"/>
      <c r="E125" s="600"/>
      <c r="F125" s="598"/>
      <c r="G125" s="426"/>
      <c r="H125" s="593"/>
      <c r="I125" s="426"/>
      <c r="J125" s="428"/>
      <c r="K125" s="426"/>
      <c r="L125" s="428"/>
      <c r="M125" s="597"/>
      <c r="N125" s="596"/>
      <c r="O125" s="599"/>
      <c r="P125" s="595"/>
      <c r="Q125" s="596"/>
      <c r="R125" s="599"/>
      <c r="S125" s="41"/>
    </row>
    <row r="126" spans="1:19" ht="12.75">
      <c r="A126" s="67" t="s">
        <v>98</v>
      </c>
      <c r="B126" s="68"/>
      <c r="C126" s="80"/>
      <c r="D126" s="117" t="s">
        <v>20</v>
      </c>
      <c r="E126" s="428">
        <v>18145</v>
      </c>
      <c r="F126" s="592">
        <v>17874</v>
      </c>
      <c r="G126" s="426">
        <v>22339.23</v>
      </c>
      <c r="H126" s="593">
        <v>21783</v>
      </c>
      <c r="I126" s="426">
        <v>7865</v>
      </c>
      <c r="J126" s="428">
        <v>7745</v>
      </c>
      <c r="K126" s="426">
        <v>11751</v>
      </c>
      <c r="L126" s="428">
        <v>11375</v>
      </c>
      <c r="M126" s="597">
        <v>73.2</v>
      </c>
      <c r="N126" s="596">
        <v>72.099999999999994</v>
      </c>
      <c r="O126" s="74">
        <v>1.5</v>
      </c>
      <c r="P126" s="595">
        <v>434.1</v>
      </c>
      <c r="Q126" s="596">
        <v>420.2</v>
      </c>
      <c r="R126" s="74">
        <v>3.3</v>
      </c>
      <c r="S126" s="41"/>
    </row>
    <row r="127" spans="1:19" ht="12.75">
      <c r="A127" s="52"/>
      <c r="B127" s="9"/>
      <c r="C127" s="80"/>
      <c r="D127" s="117" t="s">
        <v>24</v>
      </c>
      <c r="E127" s="428">
        <v>8056</v>
      </c>
      <c r="F127" s="592">
        <v>7315</v>
      </c>
      <c r="G127" s="426">
        <v>8577</v>
      </c>
      <c r="H127" s="593">
        <v>7982</v>
      </c>
      <c r="I127" s="426">
        <v>5317.32</v>
      </c>
      <c r="J127" s="428">
        <v>4724</v>
      </c>
      <c r="K127" s="426">
        <v>5853.36</v>
      </c>
      <c r="L127" s="428">
        <v>5427</v>
      </c>
      <c r="M127" s="597">
        <v>49.5</v>
      </c>
      <c r="N127" s="596">
        <v>44</v>
      </c>
      <c r="O127" s="74">
        <v>12.6</v>
      </c>
      <c r="P127" s="595">
        <v>216.2</v>
      </c>
      <c r="Q127" s="596">
        <v>200.5</v>
      </c>
      <c r="R127" s="74">
        <v>7.9</v>
      </c>
      <c r="S127" s="41"/>
    </row>
    <row r="128" spans="1:19" ht="12.75">
      <c r="A128" s="67"/>
      <c r="B128" s="79" t="s">
        <v>25</v>
      </c>
      <c r="C128" s="80">
        <v>101.2</v>
      </c>
      <c r="D128" s="117" t="s">
        <v>26</v>
      </c>
      <c r="E128" s="428">
        <f t="shared" ref="E128:N128" si="28">+E126+E127</f>
        <v>26201</v>
      </c>
      <c r="F128" s="428">
        <f t="shared" si="28"/>
        <v>25189</v>
      </c>
      <c r="G128" s="426">
        <f t="shared" si="28"/>
        <v>30916.23</v>
      </c>
      <c r="H128" s="428">
        <f t="shared" si="28"/>
        <v>29765</v>
      </c>
      <c r="I128" s="426">
        <f t="shared" si="28"/>
        <v>13182.32</v>
      </c>
      <c r="J128" s="428">
        <f t="shared" si="28"/>
        <v>12469</v>
      </c>
      <c r="K128" s="426">
        <f t="shared" si="28"/>
        <v>17604.36</v>
      </c>
      <c r="L128" s="428">
        <f t="shared" si="28"/>
        <v>16802</v>
      </c>
      <c r="M128" s="597">
        <f t="shared" si="28"/>
        <v>122.7</v>
      </c>
      <c r="N128" s="596">
        <f t="shared" si="28"/>
        <v>116.1</v>
      </c>
      <c r="O128" s="74">
        <v>5.7</v>
      </c>
      <c r="P128" s="597">
        <f>+P126+P127</f>
        <v>650.29999999999995</v>
      </c>
      <c r="Q128" s="596">
        <f>+Q126+Q127</f>
        <v>620.70000000000005</v>
      </c>
      <c r="R128" s="74">
        <v>4.8</v>
      </c>
      <c r="S128" s="41"/>
    </row>
    <row r="129" spans="1:19" ht="12.75">
      <c r="A129" s="52"/>
      <c r="B129" s="9"/>
      <c r="C129" s="80"/>
      <c r="D129" s="53"/>
      <c r="E129" s="588"/>
      <c r="F129" s="589"/>
      <c r="G129" s="590"/>
      <c r="H129" s="591"/>
      <c r="I129" s="590"/>
      <c r="J129" s="591"/>
      <c r="K129" s="590"/>
      <c r="L129" s="591"/>
      <c r="M129" s="521"/>
      <c r="N129" s="522"/>
      <c r="O129" s="599"/>
      <c r="P129" s="584"/>
      <c r="Q129" s="522"/>
      <c r="R129" s="599"/>
      <c r="S129" s="41"/>
    </row>
    <row r="130" spans="1:19" ht="12.75">
      <c r="A130" s="67" t="s">
        <v>100</v>
      </c>
      <c r="B130" s="68"/>
      <c r="C130" s="101" t="s">
        <v>23</v>
      </c>
      <c r="D130" s="117" t="s">
        <v>20</v>
      </c>
      <c r="E130" s="571">
        <v>65022</v>
      </c>
      <c r="F130" s="572">
        <v>61079</v>
      </c>
      <c r="G130" s="573">
        <v>65201</v>
      </c>
      <c r="H130" s="574">
        <v>62758</v>
      </c>
      <c r="I130" s="573">
        <v>20631</v>
      </c>
      <c r="J130" s="574">
        <v>19410</v>
      </c>
      <c r="K130" s="573">
        <v>21676</v>
      </c>
      <c r="L130" s="574">
        <v>20926</v>
      </c>
      <c r="M130" s="521">
        <v>312.5</v>
      </c>
      <c r="N130" s="522">
        <v>292.3</v>
      </c>
      <c r="O130" s="74">
        <f>IF(M130-N130=0,"-",(M130-N130)/N130*100)</f>
        <v>6.9107081765309566</v>
      </c>
      <c r="P130" s="585">
        <v>1302.5</v>
      </c>
      <c r="Q130" s="522">
        <v>1263.8</v>
      </c>
      <c r="R130" s="74">
        <f>IF(P130-Q130=0,"-",(P130-Q130)/Q130*100)</f>
        <v>3.0621933850292806</v>
      </c>
      <c r="S130" s="402"/>
    </row>
    <row r="131" spans="1:19" ht="12.75">
      <c r="A131" s="52"/>
      <c r="B131" s="9"/>
      <c r="C131" s="80"/>
      <c r="D131" s="117" t="s">
        <v>24</v>
      </c>
      <c r="E131" s="571">
        <v>26070</v>
      </c>
      <c r="F131" s="572">
        <v>24694</v>
      </c>
      <c r="G131" s="573">
        <v>25700</v>
      </c>
      <c r="H131" s="574">
        <v>24486</v>
      </c>
      <c r="I131" s="573">
        <v>10834</v>
      </c>
      <c r="J131" s="574">
        <v>10528</v>
      </c>
      <c r="K131" s="573">
        <v>10858</v>
      </c>
      <c r="L131" s="574">
        <v>10508</v>
      </c>
      <c r="M131" s="521">
        <v>164.1</v>
      </c>
      <c r="N131" s="522">
        <v>158.80000000000001</v>
      </c>
      <c r="O131" s="74">
        <f>IF(M131-N131=0,"-",(M131-N131)/N131*100)</f>
        <v>3.337531486146085</v>
      </c>
      <c r="P131" s="585">
        <v>652.4</v>
      </c>
      <c r="Q131" s="522">
        <v>636.6</v>
      </c>
      <c r="R131" s="74">
        <f>IF(P131-Q131=0,"-",(P131-Q131)/Q131*100)</f>
        <v>2.481935281181268</v>
      </c>
      <c r="S131" s="402"/>
    </row>
    <row r="132" spans="1:19" ht="12.75">
      <c r="A132" s="78"/>
      <c r="B132" s="79" t="s">
        <v>25</v>
      </c>
      <c r="C132" s="80">
        <v>164.9</v>
      </c>
      <c r="D132" s="117" t="s">
        <v>26</v>
      </c>
      <c r="E132" s="571">
        <f t="shared" ref="E132:N132" si="29">E130+E131</f>
        <v>91092</v>
      </c>
      <c r="F132" s="572">
        <f t="shared" si="29"/>
        <v>85773</v>
      </c>
      <c r="G132" s="573">
        <f t="shared" si="29"/>
        <v>90901</v>
      </c>
      <c r="H132" s="574">
        <f t="shared" si="29"/>
        <v>87244</v>
      </c>
      <c r="I132" s="573">
        <f t="shared" si="29"/>
        <v>31465</v>
      </c>
      <c r="J132" s="574">
        <f t="shared" si="29"/>
        <v>29938</v>
      </c>
      <c r="K132" s="573">
        <f t="shared" si="29"/>
        <v>32534</v>
      </c>
      <c r="L132" s="574">
        <f t="shared" si="29"/>
        <v>31434</v>
      </c>
      <c r="M132" s="521">
        <f t="shared" si="29"/>
        <v>476.6</v>
      </c>
      <c r="N132" s="522">
        <f t="shared" si="29"/>
        <v>451.1</v>
      </c>
      <c r="O132" s="74">
        <f>IF(M132-N132=0,"-",(M132-N132)/N132*100)</f>
        <v>5.6528485923298604</v>
      </c>
      <c r="P132" s="585">
        <f>P130+P131</f>
        <v>1954.9</v>
      </c>
      <c r="Q132" s="522">
        <f>Q130+Q131</f>
        <v>1900.4</v>
      </c>
      <c r="R132" s="74">
        <f>IF(P132-Q132=0,"-",(P132-Q132)/Q132*100)</f>
        <v>2.8678173016207111</v>
      </c>
      <c r="S132" s="402"/>
    </row>
    <row r="133" spans="1:19" ht="12.75">
      <c r="A133" s="52"/>
      <c r="B133" s="9"/>
      <c r="C133" s="80"/>
      <c r="D133" s="53"/>
      <c r="E133" s="588"/>
      <c r="F133" s="589"/>
      <c r="G133" s="590"/>
      <c r="H133" s="591"/>
      <c r="I133" s="590"/>
      <c r="J133" s="591"/>
      <c r="K133" s="590"/>
      <c r="L133" s="591"/>
      <c r="M133" s="521"/>
      <c r="N133" s="522"/>
      <c r="O133" s="599"/>
      <c r="P133" s="584"/>
      <c r="Q133" s="522"/>
      <c r="R133" s="599"/>
      <c r="S133" s="41"/>
    </row>
    <row r="134" spans="1:19" ht="12.75">
      <c r="A134" s="67" t="s">
        <v>233</v>
      </c>
      <c r="B134" s="68"/>
      <c r="C134" s="101" t="s">
        <v>23</v>
      </c>
      <c r="D134" s="117" t="s">
        <v>20</v>
      </c>
      <c r="E134" s="571">
        <v>40659</v>
      </c>
      <c r="F134" s="572">
        <v>39235</v>
      </c>
      <c r="G134" s="573">
        <v>41617</v>
      </c>
      <c r="H134" s="574">
        <v>40168</v>
      </c>
      <c r="I134" s="590">
        <v>19081</v>
      </c>
      <c r="J134" s="574">
        <v>18161</v>
      </c>
      <c r="K134" s="573">
        <v>20272</v>
      </c>
      <c r="L134" s="574">
        <v>19547</v>
      </c>
      <c r="M134" s="521">
        <v>131.69999999999999</v>
      </c>
      <c r="N134" s="522">
        <v>125.3</v>
      </c>
      <c r="O134" s="74">
        <f>IF(M134-N134=0,"-",(M134-N134)/N134*100)</f>
        <v>5.1077414205905756</v>
      </c>
      <c r="P134" s="585">
        <v>554.9</v>
      </c>
      <c r="Q134" s="522">
        <v>535.1</v>
      </c>
      <c r="R134" s="74">
        <f>IF(P134-Q134=0,"-",(P134-Q134)/Q134*100)</f>
        <v>3.700242945243871</v>
      </c>
      <c r="S134" s="41"/>
    </row>
    <row r="135" spans="1:19" ht="12.75">
      <c r="A135" s="67" t="s">
        <v>102</v>
      </c>
      <c r="B135" s="68" t="s">
        <v>23</v>
      </c>
      <c r="C135" s="80"/>
      <c r="D135" s="117" t="s">
        <v>24</v>
      </c>
      <c r="E135" s="571">
        <v>16646</v>
      </c>
      <c r="F135" s="572">
        <v>15301</v>
      </c>
      <c r="G135" s="573">
        <v>16211</v>
      </c>
      <c r="H135" s="574">
        <v>15232</v>
      </c>
      <c r="I135" s="590">
        <v>10512</v>
      </c>
      <c r="J135" s="574">
        <v>9566</v>
      </c>
      <c r="K135" s="573">
        <v>10232</v>
      </c>
      <c r="L135" s="574">
        <v>9591</v>
      </c>
      <c r="M135" s="521">
        <v>72.5</v>
      </c>
      <c r="N135" s="522">
        <v>66</v>
      </c>
      <c r="O135" s="74">
        <f>IF(M135-N135=0,"-",(M135-N135)/N135*100)</f>
        <v>9.8484848484848477</v>
      </c>
      <c r="P135" s="585">
        <v>280</v>
      </c>
      <c r="Q135" s="522">
        <v>262.5</v>
      </c>
      <c r="R135" s="74">
        <f>IF(P135-Q135=0,"-",(P135-Q135)/Q135*100)</f>
        <v>6.666666666666667</v>
      </c>
      <c r="S135" s="41"/>
    </row>
    <row r="136" spans="1:19" ht="12.75">
      <c r="A136" s="78"/>
      <c r="B136" s="79" t="s">
        <v>25</v>
      </c>
      <c r="C136" s="80">
        <v>88.6</v>
      </c>
      <c r="D136" s="117" t="s">
        <v>26</v>
      </c>
      <c r="E136" s="571">
        <f t="shared" ref="E136:N136" si="30">E134+E135</f>
        <v>57305</v>
      </c>
      <c r="F136" s="572">
        <f t="shared" si="30"/>
        <v>54536</v>
      </c>
      <c r="G136" s="573">
        <f t="shared" si="30"/>
        <v>57828</v>
      </c>
      <c r="H136" s="574">
        <f t="shared" si="30"/>
        <v>55400</v>
      </c>
      <c r="I136" s="590">
        <f t="shared" si="30"/>
        <v>29593</v>
      </c>
      <c r="J136" s="574">
        <f t="shared" si="30"/>
        <v>27727</v>
      </c>
      <c r="K136" s="573">
        <f t="shared" si="30"/>
        <v>30504</v>
      </c>
      <c r="L136" s="574">
        <f t="shared" si="30"/>
        <v>29138</v>
      </c>
      <c r="M136" s="521">
        <f t="shared" si="30"/>
        <v>204.2</v>
      </c>
      <c r="N136" s="522">
        <f t="shared" si="30"/>
        <v>191.3</v>
      </c>
      <c r="O136" s="74">
        <f>IF(M136-N136=0,"-",(M136-N136)/N136*100)</f>
        <v>6.7433350757971651</v>
      </c>
      <c r="P136" s="585">
        <f>P134+P135</f>
        <v>834.9</v>
      </c>
      <c r="Q136" s="522">
        <f>Q134+Q135</f>
        <v>797.6</v>
      </c>
      <c r="R136" s="74">
        <f>IF(P136-Q136=0,"-",(P136-Q136)/Q136*100)</f>
        <v>4.676529588766293</v>
      </c>
      <c r="S136" s="41"/>
    </row>
    <row r="137" spans="1:19" ht="12.75">
      <c r="A137" s="52"/>
      <c r="B137" s="9"/>
      <c r="C137" s="80"/>
      <c r="D137" s="53"/>
      <c r="E137" s="588"/>
      <c r="F137" s="589"/>
      <c r="G137" s="590"/>
      <c r="H137" s="591"/>
      <c r="I137" s="590"/>
      <c r="J137" s="591"/>
      <c r="K137" s="590"/>
      <c r="L137" s="591"/>
      <c r="M137" s="521"/>
      <c r="N137" s="522"/>
      <c r="O137" s="599"/>
      <c r="P137" s="584"/>
      <c r="Q137" s="522"/>
      <c r="R137" s="599"/>
      <c r="S137" s="41"/>
    </row>
    <row r="138" spans="1:19" ht="12.75">
      <c r="A138" s="67" t="s">
        <v>105</v>
      </c>
      <c r="B138" s="68"/>
      <c r="C138" s="101" t="s">
        <v>23</v>
      </c>
      <c r="D138" s="117" t="s">
        <v>20</v>
      </c>
      <c r="E138" s="571">
        <v>48391</v>
      </c>
      <c r="F138" s="572">
        <v>48166</v>
      </c>
      <c r="G138" s="573">
        <v>59175</v>
      </c>
      <c r="H138" s="574">
        <v>57340</v>
      </c>
      <c r="I138" s="573">
        <v>18702</v>
      </c>
      <c r="J138" s="574">
        <v>18557</v>
      </c>
      <c r="K138" s="573">
        <v>23651</v>
      </c>
      <c r="L138" s="574">
        <v>22552</v>
      </c>
      <c r="M138" s="521">
        <v>194.9</v>
      </c>
      <c r="N138" s="522">
        <v>193.3</v>
      </c>
      <c r="O138" s="74">
        <f>IF(M138-N138=0,"-",(M138-N138)/N138*100)</f>
        <v>0.82772891877909682</v>
      </c>
      <c r="P138" s="585">
        <v>978.1</v>
      </c>
      <c r="Q138" s="522">
        <v>934.4</v>
      </c>
      <c r="R138" s="74">
        <f>IF(P138-Q138=0,"-",(P138-Q138)/Q138*100)</f>
        <v>4.6767979452054842</v>
      </c>
      <c r="S138" s="41"/>
    </row>
    <row r="139" spans="1:19" ht="12.75">
      <c r="A139" s="52"/>
      <c r="B139" s="9"/>
      <c r="C139" s="80"/>
      <c r="D139" s="117" t="s">
        <v>24</v>
      </c>
      <c r="E139" s="571">
        <v>10827</v>
      </c>
      <c r="F139" s="572">
        <v>10350</v>
      </c>
      <c r="G139" s="573">
        <v>11394</v>
      </c>
      <c r="H139" s="574">
        <v>11035</v>
      </c>
      <c r="I139" s="573">
        <v>6040</v>
      </c>
      <c r="J139" s="574">
        <v>5665</v>
      </c>
      <c r="K139" s="573">
        <v>6277</v>
      </c>
      <c r="L139" s="574">
        <v>5989</v>
      </c>
      <c r="M139" s="521">
        <v>63</v>
      </c>
      <c r="N139" s="522">
        <v>59</v>
      </c>
      <c r="O139" s="74">
        <f>IF(M139-N139=0,"-",(M139-N139)/N139*100)</f>
        <v>6.7796610169491522</v>
      </c>
      <c r="P139" s="585">
        <v>259.60000000000002</v>
      </c>
      <c r="Q139" s="522">
        <v>248.1</v>
      </c>
      <c r="R139" s="74">
        <f>IF(P139-Q139=0,"-",(P139-Q139)/Q139*100)</f>
        <v>4.6352277307537397</v>
      </c>
      <c r="S139" s="41"/>
    </row>
    <row r="140" spans="1:19" ht="12.75">
      <c r="A140" s="78"/>
      <c r="B140" s="79" t="s">
        <v>25</v>
      </c>
      <c r="C140" s="80">
        <v>113.3</v>
      </c>
      <c r="D140" s="117" t="s">
        <v>26</v>
      </c>
      <c r="E140" s="571">
        <f t="shared" ref="E140:N140" si="31">E138+E139</f>
        <v>59218</v>
      </c>
      <c r="F140" s="589">
        <f t="shared" si="31"/>
        <v>58516</v>
      </c>
      <c r="G140" s="573">
        <f t="shared" si="31"/>
        <v>70569</v>
      </c>
      <c r="H140" s="574">
        <f t="shared" si="31"/>
        <v>68375</v>
      </c>
      <c r="I140" s="573">
        <f t="shared" si="31"/>
        <v>24742</v>
      </c>
      <c r="J140" s="574">
        <f t="shared" si="31"/>
        <v>24222</v>
      </c>
      <c r="K140" s="573">
        <f t="shared" si="31"/>
        <v>29928</v>
      </c>
      <c r="L140" s="574">
        <f t="shared" si="31"/>
        <v>28541</v>
      </c>
      <c r="M140" s="521">
        <f t="shared" si="31"/>
        <v>257.89999999999998</v>
      </c>
      <c r="N140" s="522">
        <f t="shared" si="31"/>
        <v>252.3</v>
      </c>
      <c r="O140" s="74">
        <f>IF(M140-N140=0,"-",(M140-N140)/N140*100)</f>
        <v>2.2195798652397802</v>
      </c>
      <c r="P140" s="585">
        <f>P138+P139</f>
        <v>1237.7</v>
      </c>
      <c r="Q140" s="522">
        <f>Q138+Q139</f>
        <v>1182.5</v>
      </c>
      <c r="R140" s="74">
        <f>IF(P140-Q140=0,"-",(P140-Q140)/Q140*100)</f>
        <v>4.6680761099365791</v>
      </c>
      <c r="S140" s="41"/>
    </row>
    <row r="141" spans="1:19" ht="12.75">
      <c r="A141" s="52"/>
      <c r="B141" s="9"/>
      <c r="C141" s="80"/>
      <c r="D141" s="53"/>
      <c r="E141" s="588"/>
      <c r="F141" s="589"/>
      <c r="G141" s="590"/>
      <c r="H141" s="591"/>
      <c r="I141" s="590"/>
      <c r="J141" s="591"/>
      <c r="K141" s="590"/>
      <c r="L141" s="591"/>
      <c r="M141" s="521"/>
      <c r="N141" s="522"/>
      <c r="O141" s="599"/>
      <c r="P141" s="584"/>
      <c r="Q141" s="522"/>
      <c r="R141" s="599"/>
      <c r="S141" s="41"/>
    </row>
    <row r="142" spans="1:19" ht="12.75">
      <c r="A142" s="67" t="s">
        <v>170</v>
      </c>
      <c r="B142" s="68"/>
      <c r="C142" s="80"/>
      <c r="D142" s="117" t="s">
        <v>20</v>
      </c>
      <c r="E142" s="428">
        <v>106908</v>
      </c>
      <c r="F142" s="592">
        <v>105165</v>
      </c>
      <c r="G142" s="426">
        <v>119054</v>
      </c>
      <c r="H142" s="593">
        <v>116845.51</v>
      </c>
      <c r="I142" s="426">
        <v>37579</v>
      </c>
      <c r="J142" s="428">
        <v>36821</v>
      </c>
      <c r="K142" s="426">
        <v>43754</v>
      </c>
      <c r="L142" s="428">
        <v>42385</v>
      </c>
      <c r="M142" s="597">
        <v>157.30000000000001</v>
      </c>
      <c r="N142" s="596">
        <v>154.1</v>
      </c>
      <c r="O142" s="74">
        <v>2.1</v>
      </c>
      <c r="P142" s="595">
        <v>726.6</v>
      </c>
      <c r="Q142" s="596">
        <v>703.9</v>
      </c>
      <c r="R142" s="74">
        <v>3.2</v>
      </c>
      <c r="S142" s="41"/>
    </row>
    <row r="143" spans="1:19" ht="12.75">
      <c r="A143" s="52"/>
      <c r="B143" s="9"/>
      <c r="C143" s="80"/>
      <c r="D143" s="117" t="s">
        <v>24</v>
      </c>
      <c r="E143" s="428">
        <v>22418.63</v>
      </c>
      <c r="F143" s="592">
        <v>21498</v>
      </c>
      <c r="G143" s="426">
        <v>22674</v>
      </c>
      <c r="H143" s="593">
        <v>21993</v>
      </c>
      <c r="I143" s="426">
        <v>8881</v>
      </c>
      <c r="J143" s="428">
        <v>8558</v>
      </c>
      <c r="K143" s="426">
        <v>9112</v>
      </c>
      <c r="L143" s="428">
        <v>8831</v>
      </c>
      <c r="M143" s="597">
        <v>37.200000000000003</v>
      </c>
      <c r="N143" s="596">
        <v>35.799999999999997</v>
      </c>
      <c r="O143" s="74">
        <v>3.8</v>
      </c>
      <c r="P143" s="595">
        <v>151.30000000000001</v>
      </c>
      <c r="Q143" s="596">
        <v>146.69999999999999</v>
      </c>
      <c r="R143" s="74">
        <v>3.2</v>
      </c>
      <c r="S143" s="41"/>
    </row>
    <row r="144" spans="1:19" ht="12.75">
      <c r="A144" s="67"/>
      <c r="B144" s="79" t="s">
        <v>25</v>
      </c>
      <c r="C144" s="80">
        <v>45.5</v>
      </c>
      <c r="D144" s="117" t="s">
        <v>26</v>
      </c>
      <c r="E144" s="428">
        <f t="shared" ref="E144:N144" si="32">+E142+E143</f>
        <v>129326.63</v>
      </c>
      <c r="F144" s="428">
        <f t="shared" si="32"/>
        <v>126663</v>
      </c>
      <c r="G144" s="426">
        <f t="shared" si="32"/>
        <v>141728</v>
      </c>
      <c r="H144" s="428">
        <f t="shared" si="32"/>
        <v>138838.51</v>
      </c>
      <c r="I144" s="426">
        <f t="shared" si="32"/>
        <v>46460</v>
      </c>
      <c r="J144" s="428">
        <f t="shared" si="32"/>
        <v>45379</v>
      </c>
      <c r="K144" s="426">
        <f t="shared" si="32"/>
        <v>52866</v>
      </c>
      <c r="L144" s="428">
        <f t="shared" si="32"/>
        <v>51216</v>
      </c>
      <c r="M144" s="597">
        <f t="shared" si="32"/>
        <v>194.5</v>
      </c>
      <c r="N144" s="596">
        <f t="shared" si="32"/>
        <v>189.89999999999998</v>
      </c>
      <c r="O144" s="74">
        <v>2.4</v>
      </c>
      <c r="P144" s="597">
        <f>+P142+P143</f>
        <v>877.90000000000009</v>
      </c>
      <c r="Q144" s="596">
        <f>+Q142+Q143</f>
        <v>850.59999999999991</v>
      </c>
      <c r="R144" s="74">
        <v>3.2</v>
      </c>
      <c r="S144" s="41"/>
    </row>
    <row r="145" spans="1:19" ht="12.75">
      <c r="A145" s="52"/>
      <c r="B145" s="9"/>
      <c r="C145" s="80"/>
      <c r="D145" s="53"/>
      <c r="E145" s="600"/>
      <c r="F145" s="598"/>
      <c r="G145" s="426"/>
      <c r="H145" s="593"/>
      <c r="I145" s="426"/>
      <c r="J145" s="428"/>
      <c r="K145" s="426"/>
      <c r="L145" s="428"/>
      <c r="M145" s="597"/>
      <c r="N145" s="596"/>
      <c r="O145" s="599"/>
      <c r="P145" s="595"/>
      <c r="Q145" s="596"/>
      <c r="R145" s="599"/>
      <c r="S145" s="41"/>
    </row>
    <row r="146" spans="1:19" ht="12.75">
      <c r="A146" s="67" t="s">
        <v>108</v>
      </c>
      <c r="B146" s="68"/>
      <c r="C146" s="80"/>
      <c r="D146" s="117" t="s">
        <v>20</v>
      </c>
      <c r="E146" s="428">
        <v>82153</v>
      </c>
      <c r="F146" s="592">
        <v>81198</v>
      </c>
      <c r="G146" s="426">
        <v>85420</v>
      </c>
      <c r="H146" s="593">
        <v>84346</v>
      </c>
      <c r="I146" s="426">
        <v>38886</v>
      </c>
      <c r="J146" s="428">
        <v>38303</v>
      </c>
      <c r="K146" s="426">
        <v>42686</v>
      </c>
      <c r="L146" s="428">
        <v>41526</v>
      </c>
      <c r="M146" s="597">
        <v>174.2</v>
      </c>
      <c r="N146" s="596">
        <v>171.6</v>
      </c>
      <c r="O146" s="74">
        <v>1.5</v>
      </c>
      <c r="P146" s="595">
        <v>758.8</v>
      </c>
      <c r="Q146" s="596">
        <v>738.2</v>
      </c>
      <c r="R146" s="74">
        <v>2.8</v>
      </c>
      <c r="S146" s="41"/>
    </row>
    <row r="147" spans="1:19" ht="12.75">
      <c r="A147" s="52"/>
      <c r="B147" s="9"/>
      <c r="C147" s="80"/>
      <c r="D147" s="117" t="s">
        <v>24</v>
      </c>
      <c r="E147" s="428">
        <v>13819</v>
      </c>
      <c r="F147" s="592">
        <v>13653</v>
      </c>
      <c r="G147" s="426">
        <v>14010</v>
      </c>
      <c r="H147" s="593">
        <v>13775.54</v>
      </c>
      <c r="I147" s="426">
        <v>7921</v>
      </c>
      <c r="J147" s="428">
        <v>7670</v>
      </c>
      <c r="K147" s="426">
        <v>8084</v>
      </c>
      <c r="L147" s="428">
        <v>7810</v>
      </c>
      <c r="M147" s="597">
        <v>35.5</v>
      </c>
      <c r="N147" s="596">
        <v>34.4</v>
      </c>
      <c r="O147" s="74">
        <v>3.3</v>
      </c>
      <c r="P147" s="595">
        <v>143.69999999999999</v>
      </c>
      <c r="Q147" s="596">
        <v>138.80000000000001</v>
      </c>
      <c r="R147" s="74">
        <v>3.5</v>
      </c>
      <c r="S147" s="41"/>
    </row>
    <row r="148" spans="1:19" ht="12.75">
      <c r="A148" s="67"/>
      <c r="B148" s="79" t="s">
        <v>25</v>
      </c>
      <c r="C148" s="80">
        <v>48.7</v>
      </c>
      <c r="D148" s="117" t="s">
        <v>26</v>
      </c>
      <c r="E148" s="428">
        <f t="shared" ref="E148:N148" si="33">+E146+E147</f>
        <v>95972</v>
      </c>
      <c r="F148" s="428">
        <f t="shared" si="33"/>
        <v>94851</v>
      </c>
      <c r="G148" s="426">
        <f t="shared" si="33"/>
        <v>99430</v>
      </c>
      <c r="H148" s="428">
        <f t="shared" si="33"/>
        <v>98121.540000000008</v>
      </c>
      <c r="I148" s="426">
        <f t="shared" si="33"/>
        <v>46807</v>
      </c>
      <c r="J148" s="428">
        <f t="shared" si="33"/>
        <v>45973</v>
      </c>
      <c r="K148" s="426">
        <f t="shared" si="33"/>
        <v>50770</v>
      </c>
      <c r="L148" s="428">
        <f t="shared" si="33"/>
        <v>49336</v>
      </c>
      <c r="M148" s="597">
        <f t="shared" si="33"/>
        <v>209.7</v>
      </c>
      <c r="N148" s="596">
        <f t="shared" si="33"/>
        <v>206</v>
      </c>
      <c r="O148" s="74">
        <v>1.8</v>
      </c>
      <c r="P148" s="597">
        <f>+P146+P147</f>
        <v>902.5</v>
      </c>
      <c r="Q148" s="596">
        <f>+Q146+Q147</f>
        <v>877</v>
      </c>
      <c r="R148" s="74">
        <v>2.9</v>
      </c>
      <c r="S148" s="41"/>
    </row>
    <row r="149" spans="1:19" ht="12.75">
      <c r="A149" s="52"/>
      <c r="B149" s="9"/>
      <c r="C149" s="80"/>
      <c r="D149" s="53"/>
      <c r="E149" s="588"/>
      <c r="F149" s="589"/>
      <c r="G149" s="590"/>
      <c r="H149" s="591"/>
      <c r="I149" s="590"/>
      <c r="J149" s="591"/>
      <c r="K149" s="590"/>
      <c r="L149" s="591"/>
      <c r="M149" s="521"/>
      <c r="N149" s="522"/>
      <c r="O149" s="599"/>
      <c r="P149" s="584"/>
      <c r="Q149" s="522"/>
      <c r="R149" s="599"/>
      <c r="S149" s="41"/>
    </row>
    <row r="150" spans="1:19" ht="12.75">
      <c r="A150" s="67" t="s">
        <v>109</v>
      </c>
      <c r="B150" s="68"/>
      <c r="C150" s="80"/>
      <c r="D150" s="117" t="s">
        <v>20</v>
      </c>
      <c r="E150" s="571">
        <v>75822</v>
      </c>
      <c r="F150" s="572">
        <v>73851</v>
      </c>
      <c r="G150" s="573">
        <v>87756</v>
      </c>
      <c r="H150" s="574">
        <v>85814</v>
      </c>
      <c r="I150" s="573">
        <v>23110</v>
      </c>
      <c r="J150" s="574">
        <v>22483</v>
      </c>
      <c r="K150" s="573">
        <v>26990</v>
      </c>
      <c r="L150" s="574">
        <v>26252</v>
      </c>
      <c r="M150" s="521">
        <v>283.60000000000002</v>
      </c>
      <c r="N150" s="522">
        <v>275.89999999999998</v>
      </c>
      <c r="O150" s="74">
        <f>IF(M150-N150=0,"-",(M150-N150)/N150*100)</f>
        <v>2.7908662558898318</v>
      </c>
      <c r="P150" s="585">
        <v>1314.1</v>
      </c>
      <c r="Q150" s="522">
        <v>1278.2</v>
      </c>
      <c r="R150" s="74">
        <f>IF(P150-Q150=0,"-",(P150-Q150)/Q150*100)</f>
        <v>2.8086371459865327</v>
      </c>
      <c r="S150" s="41"/>
    </row>
    <row r="151" spans="1:19" ht="12.75">
      <c r="A151" s="67" t="s">
        <v>202</v>
      </c>
      <c r="B151" s="68"/>
      <c r="C151" s="80"/>
      <c r="D151" s="117" t="s">
        <v>24</v>
      </c>
      <c r="E151" s="571">
        <v>20115</v>
      </c>
      <c r="F151" s="572">
        <v>19023</v>
      </c>
      <c r="G151" s="573">
        <v>20710</v>
      </c>
      <c r="H151" s="574">
        <v>19867</v>
      </c>
      <c r="I151" s="573">
        <v>7456</v>
      </c>
      <c r="J151" s="574">
        <v>7119</v>
      </c>
      <c r="K151" s="573">
        <v>7685</v>
      </c>
      <c r="L151" s="574">
        <v>7407</v>
      </c>
      <c r="M151" s="521">
        <v>91.5</v>
      </c>
      <c r="N151" s="522">
        <v>87.4</v>
      </c>
      <c r="O151" s="74">
        <f>IF(M151-N151=0,"-",(M151-N151)/N151*100)</f>
        <v>4.691075514874135</v>
      </c>
      <c r="P151" s="585">
        <v>374.1</v>
      </c>
      <c r="Q151" s="522">
        <v>360.6</v>
      </c>
      <c r="R151" s="74">
        <f>IF(P151-Q151=0,"-",(P151-Q151)/Q151*100)</f>
        <v>3.7437603993344419</v>
      </c>
      <c r="S151" s="41"/>
    </row>
    <row r="152" spans="1:19" ht="12.75">
      <c r="A152" s="78"/>
      <c r="B152" s="79" t="s">
        <v>25</v>
      </c>
      <c r="C152" s="80">
        <v>133.4</v>
      </c>
      <c r="D152" s="117" t="s">
        <v>26</v>
      </c>
      <c r="E152" s="571">
        <f t="shared" ref="E152:N152" si="34">E150+E151</f>
        <v>95937</v>
      </c>
      <c r="F152" s="572">
        <f t="shared" si="34"/>
        <v>92874</v>
      </c>
      <c r="G152" s="573">
        <f t="shared" si="34"/>
        <v>108466</v>
      </c>
      <c r="H152" s="574">
        <f t="shared" si="34"/>
        <v>105681</v>
      </c>
      <c r="I152" s="573">
        <f t="shared" si="34"/>
        <v>30566</v>
      </c>
      <c r="J152" s="574">
        <f t="shared" si="34"/>
        <v>29602</v>
      </c>
      <c r="K152" s="573">
        <f t="shared" si="34"/>
        <v>34675</v>
      </c>
      <c r="L152" s="574">
        <f t="shared" si="34"/>
        <v>33659</v>
      </c>
      <c r="M152" s="521">
        <f t="shared" si="34"/>
        <v>375.1</v>
      </c>
      <c r="N152" s="522">
        <f t="shared" si="34"/>
        <v>363.29999999999995</v>
      </c>
      <c r="O152" s="74">
        <f>IF(M152-N152=0,"-",(M152-N152)/N152*100)</f>
        <v>3.2480044040737872</v>
      </c>
      <c r="P152" s="585">
        <f>P150+P151</f>
        <v>1688.1999999999998</v>
      </c>
      <c r="Q152" s="522">
        <f>Q150+Q151</f>
        <v>1638.8000000000002</v>
      </c>
      <c r="R152" s="74">
        <f>IF(P152-Q152=0,"-",(P152-Q152)/Q152*100)</f>
        <v>3.014400781059289</v>
      </c>
      <c r="S152" s="41"/>
    </row>
    <row r="153" spans="1:19" ht="12.75">
      <c r="A153" s="52"/>
      <c r="B153" s="9"/>
      <c r="C153" s="80"/>
      <c r="D153" s="53"/>
      <c r="E153" s="588"/>
      <c r="F153" s="589"/>
      <c r="G153" s="590"/>
      <c r="H153" s="591"/>
      <c r="I153" s="590"/>
      <c r="J153" s="591"/>
      <c r="K153" s="590"/>
      <c r="L153" s="591"/>
      <c r="M153" s="521"/>
      <c r="N153" s="522"/>
      <c r="O153" s="599"/>
      <c r="P153" s="584"/>
      <c r="Q153" s="522"/>
      <c r="R153" s="599"/>
      <c r="S153" s="8"/>
    </row>
    <row r="154" spans="1:19" ht="12.75">
      <c r="A154" s="67" t="s">
        <v>111</v>
      </c>
      <c r="B154" s="68"/>
      <c r="C154" s="80"/>
      <c r="D154" s="117" t="s">
        <v>20</v>
      </c>
      <c r="E154" s="571">
        <v>9933</v>
      </c>
      <c r="F154" s="572">
        <v>9761</v>
      </c>
      <c r="G154" s="573">
        <v>14949</v>
      </c>
      <c r="H154" s="574">
        <v>14468</v>
      </c>
      <c r="I154" s="573">
        <v>9179</v>
      </c>
      <c r="J154" s="574">
        <v>9013</v>
      </c>
      <c r="K154" s="573">
        <v>13815</v>
      </c>
      <c r="L154" s="574">
        <v>13350</v>
      </c>
      <c r="M154" s="521">
        <v>30.9</v>
      </c>
      <c r="N154" s="522">
        <v>30.3</v>
      </c>
      <c r="O154" s="74">
        <f>IF(M154-N154=0,"-",(M154-N154)/N154*100)</f>
        <v>1.9801980198019733</v>
      </c>
      <c r="P154" s="585">
        <v>184.5</v>
      </c>
      <c r="Q154" s="522">
        <v>178.3</v>
      </c>
      <c r="R154" s="74">
        <f>IF(P154-Q154=0,"-",(P154-Q154)/Q154*100)</f>
        <v>3.4772854739203525</v>
      </c>
      <c r="S154" s="8"/>
    </row>
    <row r="155" spans="1:19" ht="12.75">
      <c r="A155" s="67" t="s">
        <v>180</v>
      </c>
      <c r="B155" s="68"/>
      <c r="C155" s="80"/>
      <c r="D155" s="117" t="s">
        <v>24</v>
      </c>
      <c r="E155" s="571">
        <v>3543</v>
      </c>
      <c r="F155" s="572">
        <v>3313</v>
      </c>
      <c r="G155" s="573">
        <v>4165</v>
      </c>
      <c r="H155" s="574">
        <v>4283</v>
      </c>
      <c r="I155" s="573">
        <v>3277</v>
      </c>
      <c r="J155" s="574">
        <v>3047</v>
      </c>
      <c r="K155" s="573">
        <v>3832</v>
      </c>
      <c r="L155" s="574">
        <v>3860</v>
      </c>
      <c r="M155" s="521">
        <v>11</v>
      </c>
      <c r="N155" s="522">
        <v>10.3</v>
      </c>
      <c r="O155" s="74">
        <f>IF(M155-N155=0,"-",(M155-N155)/N155*100)</f>
        <v>6.7961165048543615</v>
      </c>
      <c r="P155" s="585">
        <v>51.2</v>
      </c>
      <c r="Q155" s="522">
        <v>51.6</v>
      </c>
      <c r="R155" s="74">
        <f>IF(P155-Q155=0,"-",(P155-Q155)/Q155*100)</f>
        <v>-0.77519379844960956</v>
      </c>
      <c r="S155" s="8"/>
    </row>
    <row r="156" spans="1:19" ht="12.75">
      <c r="A156" s="78"/>
      <c r="B156" s="79" t="s">
        <v>25</v>
      </c>
      <c r="C156" s="80">
        <v>36.6</v>
      </c>
      <c r="D156" s="117" t="s">
        <v>26</v>
      </c>
      <c r="E156" s="571">
        <f t="shared" ref="E156:N156" si="35">E154+E155</f>
        <v>13476</v>
      </c>
      <c r="F156" s="572">
        <f t="shared" si="35"/>
        <v>13074</v>
      </c>
      <c r="G156" s="573">
        <f t="shared" si="35"/>
        <v>19114</v>
      </c>
      <c r="H156" s="574">
        <f t="shared" si="35"/>
        <v>18751</v>
      </c>
      <c r="I156" s="573">
        <f t="shared" si="35"/>
        <v>12456</v>
      </c>
      <c r="J156" s="574">
        <f t="shared" si="35"/>
        <v>12060</v>
      </c>
      <c r="K156" s="573">
        <f t="shared" si="35"/>
        <v>17647</v>
      </c>
      <c r="L156" s="574">
        <f t="shared" si="35"/>
        <v>17210</v>
      </c>
      <c r="M156" s="521">
        <f t="shared" si="35"/>
        <v>41.9</v>
      </c>
      <c r="N156" s="522">
        <f t="shared" si="35"/>
        <v>40.6</v>
      </c>
      <c r="O156" s="74">
        <f>IF(M156-N156=0,"-",(M156-N156)/N156*100)</f>
        <v>3.2019704433497465</v>
      </c>
      <c r="P156" s="585">
        <f>P154+P155</f>
        <v>235.7</v>
      </c>
      <c r="Q156" s="522">
        <f>Q154+Q155</f>
        <v>229.9</v>
      </c>
      <c r="R156" s="74">
        <f>IF(P156-Q156=0,"-",(P156-Q156)/Q156*100)</f>
        <v>2.5228360156589744</v>
      </c>
      <c r="S156" s="8"/>
    </row>
    <row r="157" spans="1:19" ht="12.75">
      <c r="A157" s="52"/>
      <c r="B157" s="9"/>
      <c r="C157" s="80"/>
      <c r="D157" s="53"/>
      <c r="E157" s="588"/>
      <c r="F157" s="589"/>
      <c r="G157" s="590"/>
      <c r="H157" s="591"/>
      <c r="I157" s="590"/>
      <c r="J157" s="591"/>
      <c r="K157" s="590"/>
      <c r="L157" s="591"/>
      <c r="M157" s="521"/>
      <c r="N157" s="522"/>
      <c r="O157" s="599"/>
      <c r="P157" s="584"/>
      <c r="Q157" s="522"/>
      <c r="R157" s="599"/>
      <c r="S157" s="41"/>
    </row>
    <row r="158" spans="1:19" ht="12.75">
      <c r="A158" s="67" t="s">
        <v>203</v>
      </c>
      <c r="B158" s="68"/>
      <c r="C158" s="80"/>
      <c r="D158" s="117" t="s">
        <v>20</v>
      </c>
      <c r="E158" s="571">
        <v>20972</v>
      </c>
      <c r="F158" s="572">
        <v>19909</v>
      </c>
      <c r="G158" s="573">
        <v>25424</v>
      </c>
      <c r="H158" s="574">
        <v>24464</v>
      </c>
      <c r="I158" s="573">
        <v>20972</v>
      </c>
      <c r="J158" s="574">
        <v>19909</v>
      </c>
      <c r="K158" s="573">
        <v>25424</v>
      </c>
      <c r="L158" s="575">
        <v>24464</v>
      </c>
      <c r="M158" s="521">
        <v>40.799999999999997</v>
      </c>
      <c r="N158" s="522">
        <v>38.799999999999997</v>
      </c>
      <c r="O158" s="74">
        <f>IF(M158-N158=0,"-",(M158-N158)/N158*100)</f>
        <v>5.1546391752577323</v>
      </c>
      <c r="P158" s="585">
        <v>196.2</v>
      </c>
      <c r="Q158" s="522">
        <v>188.9</v>
      </c>
      <c r="R158" s="74">
        <f>IF(P158-Q158=0,"-",(P158-Q158)/Q158*100)</f>
        <v>3.8644785600846916</v>
      </c>
      <c r="S158" s="41"/>
    </row>
    <row r="159" spans="1:19" ht="12.75">
      <c r="A159" s="52"/>
      <c r="B159" s="9"/>
      <c r="C159" s="80"/>
      <c r="D159" s="117" t="s">
        <v>24</v>
      </c>
      <c r="E159" s="571">
        <v>4717</v>
      </c>
      <c r="F159" s="572">
        <v>4337</v>
      </c>
      <c r="G159" s="573">
        <v>4763</v>
      </c>
      <c r="H159" s="574">
        <v>4409</v>
      </c>
      <c r="I159" s="573">
        <v>4717</v>
      </c>
      <c r="J159" s="574">
        <v>4337</v>
      </c>
      <c r="K159" s="573">
        <v>4763</v>
      </c>
      <c r="L159" s="575">
        <v>4409</v>
      </c>
      <c r="M159" s="521">
        <v>9.1999999999999993</v>
      </c>
      <c r="N159" s="522">
        <v>8.4</v>
      </c>
      <c r="O159" s="74">
        <f>IF(M159-N159=0,"-",(M159-N159)/N159*100)</f>
        <v>9.5238095238095113</v>
      </c>
      <c r="P159" s="585">
        <v>36.799999999999997</v>
      </c>
      <c r="Q159" s="522">
        <v>34</v>
      </c>
      <c r="R159" s="74">
        <f>IF(P159-Q159=0,"-",(P159-Q159)/Q159*100)</f>
        <v>8.2352941176470509</v>
      </c>
      <c r="S159" s="41"/>
    </row>
    <row r="160" spans="1:19" ht="12.75">
      <c r="A160" s="78"/>
      <c r="B160" s="79" t="s">
        <v>25</v>
      </c>
      <c r="C160" s="80">
        <v>21.5</v>
      </c>
      <c r="D160" s="117" t="s">
        <v>26</v>
      </c>
      <c r="E160" s="571">
        <f t="shared" ref="E160:L160" si="36">+E158+E159</f>
        <v>25689</v>
      </c>
      <c r="F160" s="572">
        <f t="shared" si="36"/>
        <v>24246</v>
      </c>
      <c r="G160" s="573">
        <f t="shared" si="36"/>
        <v>30187</v>
      </c>
      <c r="H160" s="574">
        <f t="shared" si="36"/>
        <v>28873</v>
      </c>
      <c r="I160" s="573">
        <f t="shared" si="36"/>
        <v>25689</v>
      </c>
      <c r="J160" s="574">
        <f t="shared" si="36"/>
        <v>24246</v>
      </c>
      <c r="K160" s="573">
        <f t="shared" si="36"/>
        <v>30187</v>
      </c>
      <c r="L160" s="575">
        <f t="shared" si="36"/>
        <v>28873</v>
      </c>
      <c r="M160" s="521">
        <f>M158+M159</f>
        <v>50</v>
      </c>
      <c r="N160" s="522">
        <f>N158+N159</f>
        <v>47.199999999999996</v>
      </c>
      <c r="O160" s="74">
        <f>IF(M160-N160=0,"-",(M160-N160)/N160*100)</f>
        <v>5.9322033898305184</v>
      </c>
      <c r="P160" s="585">
        <f>P158+P159</f>
        <v>233</v>
      </c>
      <c r="Q160" s="522">
        <f>Q158+Q159</f>
        <v>222.9</v>
      </c>
      <c r="R160" s="74">
        <f>IF(P160-Q160=0,"-",(P160-Q160)/Q160*100)</f>
        <v>4.5311799013010292</v>
      </c>
      <c r="S160" s="41"/>
    </row>
    <row r="161" spans="1:19" ht="12.75">
      <c r="A161" s="52"/>
      <c r="B161" s="9"/>
      <c r="C161" s="80"/>
      <c r="D161" s="53"/>
      <c r="E161" s="588"/>
      <c r="F161" s="589"/>
      <c r="G161" s="590"/>
      <c r="H161" s="591"/>
      <c r="I161" s="590"/>
      <c r="J161" s="591"/>
      <c r="K161" s="590"/>
      <c r="L161" s="591"/>
      <c r="M161" s="521"/>
      <c r="N161" s="522"/>
      <c r="O161" s="599"/>
      <c r="P161" s="584"/>
      <c r="Q161" s="522"/>
      <c r="R161" s="599"/>
      <c r="S161" s="41"/>
    </row>
    <row r="162" spans="1:19" ht="12.75">
      <c r="A162" s="67" t="s">
        <v>113</v>
      </c>
      <c r="B162" s="68"/>
      <c r="C162" s="80"/>
      <c r="D162" s="117" t="s">
        <v>20</v>
      </c>
      <c r="E162" s="428">
        <v>64117</v>
      </c>
      <c r="F162" s="592">
        <v>62615</v>
      </c>
      <c r="G162" s="426">
        <v>67655</v>
      </c>
      <c r="H162" s="593">
        <v>66198</v>
      </c>
      <c r="I162" s="426">
        <v>31349</v>
      </c>
      <c r="J162" s="428">
        <v>30343</v>
      </c>
      <c r="K162" s="426">
        <v>35408</v>
      </c>
      <c r="L162" s="428">
        <v>34459</v>
      </c>
      <c r="M162" s="597">
        <v>262.7</v>
      </c>
      <c r="N162" s="596">
        <v>254.3</v>
      </c>
      <c r="O162" s="74">
        <v>3.3</v>
      </c>
      <c r="P162" s="595">
        <v>1177.4000000000001</v>
      </c>
      <c r="Q162" s="596">
        <v>1145.8</v>
      </c>
      <c r="R162" s="74">
        <v>2.8</v>
      </c>
      <c r="S162" s="41"/>
    </row>
    <row r="163" spans="1:19" ht="12.75">
      <c r="A163" s="52"/>
      <c r="B163" s="9"/>
      <c r="C163" s="80"/>
      <c r="D163" s="117" t="s">
        <v>24</v>
      </c>
      <c r="E163" s="428">
        <v>23566</v>
      </c>
      <c r="F163" s="592">
        <v>22788.38</v>
      </c>
      <c r="G163" s="426">
        <v>23600</v>
      </c>
      <c r="H163" s="593">
        <v>23072</v>
      </c>
      <c r="I163" s="426">
        <v>15220</v>
      </c>
      <c r="J163" s="428">
        <v>14733</v>
      </c>
      <c r="K163" s="426">
        <v>15396</v>
      </c>
      <c r="L163" s="428">
        <v>15064</v>
      </c>
      <c r="M163" s="597">
        <v>127.6</v>
      </c>
      <c r="N163" s="596">
        <v>123.5</v>
      </c>
      <c r="O163" s="74">
        <v>3.3</v>
      </c>
      <c r="P163" s="595">
        <v>511.9</v>
      </c>
      <c r="Q163" s="596">
        <v>500.9</v>
      </c>
      <c r="R163" s="74">
        <v>2.2000000000000002</v>
      </c>
      <c r="S163" s="41"/>
    </row>
    <row r="164" spans="1:19" ht="12.75">
      <c r="A164" s="67"/>
      <c r="B164" s="79" t="s">
        <v>25</v>
      </c>
      <c r="C164" s="80">
        <v>91.1</v>
      </c>
      <c r="D164" s="117" t="s">
        <v>26</v>
      </c>
      <c r="E164" s="428">
        <f t="shared" ref="E164:N164" si="37">+E162+E163</f>
        <v>87683</v>
      </c>
      <c r="F164" s="428">
        <f t="shared" si="37"/>
        <v>85403.38</v>
      </c>
      <c r="G164" s="426">
        <f t="shared" si="37"/>
        <v>91255</v>
      </c>
      <c r="H164" s="428">
        <f t="shared" si="37"/>
        <v>89270</v>
      </c>
      <c r="I164" s="426">
        <f t="shared" si="37"/>
        <v>46569</v>
      </c>
      <c r="J164" s="428">
        <f t="shared" si="37"/>
        <v>45076</v>
      </c>
      <c r="K164" s="426">
        <f t="shared" si="37"/>
        <v>50804</v>
      </c>
      <c r="L164" s="428">
        <f t="shared" si="37"/>
        <v>49523</v>
      </c>
      <c r="M164" s="597">
        <f t="shared" si="37"/>
        <v>390.29999999999995</v>
      </c>
      <c r="N164" s="596">
        <f t="shared" si="37"/>
        <v>377.8</v>
      </c>
      <c r="O164" s="74">
        <v>3.3</v>
      </c>
      <c r="P164" s="597">
        <f>+P162+P163</f>
        <v>1689.3000000000002</v>
      </c>
      <c r="Q164" s="596">
        <f>+Q162+Q163</f>
        <v>1646.6999999999998</v>
      </c>
      <c r="R164" s="74">
        <v>2.6</v>
      </c>
      <c r="S164" s="41"/>
    </row>
    <row r="165" spans="1:19" ht="12.75">
      <c r="A165" s="52"/>
      <c r="B165" s="9"/>
      <c r="C165" s="80"/>
      <c r="D165" s="53"/>
      <c r="E165" s="600"/>
      <c r="F165" s="598"/>
      <c r="G165" s="426"/>
      <c r="H165" s="593"/>
      <c r="I165" s="426"/>
      <c r="J165" s="428"/>
      <c r="K165" s="426"/>
      <c r="L165" s="428"/>
      <c r="M165" s="597"/>
      <c r="N165" s="596"/>
      <c r="O165" s="599"/>
      <c r="P165" s="595"/>
      <c r="Q165" s="596"/>
      <c r="R165" s="599"/>
      <c r="S165" s="41"/>
    </row>
    <row r="166" spans="1:19" ht="12.75">
      <c r="A166" s="67" t="s">
        <v>115</v>
      </c>
      <c r="B166" s="68"/>
      <c r="C166" s="80"/>
      <c r="D166" s="117" t="s">
        <v>20</v>
      </c>
      <c r="E166" s="428">
        <v>129895</v>
      </c>
      <c r="F166" s="592">
        <v>126639</v>
      </c>
      <c r="G166" s="426">
        <v>131762</v>
      </c>
      <c r="H166" s="593">
        <v>129435.77</v>
      </c>
      <c r="I166" s="426">
        <v>37377</v>
      </c>
      <c r="J166" s="428">
        <v>36156</v>
      </c>
      <c r="K166" s="426">
        <v>40462</v>
      </c>
      <c r="L166" s="428">
        <v>39420</v>
      </c>
      <c r="M166" s="597">
        <v>280.89999999999998</v>
      </c>
      <c r="N166" s="596">
        <v>271.8</v>
      </c>
      <c r="O166" s="74">
        <v>3.4</v>
      </c>
      <c r="P166" s="595">
        <v>1206.5999999999999</v>
      </c>
      <c r="Q166" s="596">
        <v>1175.5</v>
      </c>
      <c r="R166" s="74">
        <v>2.6</v>
      </c>
      <c r="S166" s="41"/>
    </row>
    <row r="167" spans="1:19" ht="12.75">
      <c r="A167" s="52"/>
      <c r="B167" s="9"/>
      <c r="C167" s="80"/>
      <c r="D167" s="117" t="s">
        <v>24</v>
      </c>
      <c r="E167" s="428">
        <v>25364.5</v>
      </c>
      <c r="F167" s="592">
        <v>24134.87</v>
      </c>
      <c r="G167" s="426">
        <v>25039.49</v>
      </c>
      <c r="H167" s="593">
        <v>24047</v>
      </c>
      <c r="I167" s="426">
        <v>8667</v>
      </c>
      <c r="J167" s="428">
        <v>8120</v>
      </c>
      <c r="K167" s="426">
        <v>8629</v>
      </c>
      <c r="L167" s="428">
        <v>8232</v>
      </c>
      <c r="M167" s="597">
        <v>65.099999999999994</v>
      </c>
      <c r="N167" s="596">
        <v>61</v>
      </c>
      <c r="O167" s="74">
        <v>6.7</v>
      </c>
      <c r="P167" s="595">
        <v>257.3</v>
      </c>
      <c r="Q167" s="596">
        <v>245.5</v>
      </c>
      <c r="R167" s="74">
        <v>4.8</v>
      </c>
      <c r="S167" s="41"/>
    </row>
    <row r="168" spans="1:19" ht="12.75">
      <c r="A168" s="67"/>
      <c r="B168" s="79" t="s">
        <v>25</v>
      </c>
      <c r="C168" s="80">
        <v>81.7</v>
      </c>
      <c r="D168" s="117" t="s">
        <v>26</v>
      </c>
      <c r="E168" s="428">
        <f t="shared" ref="E168:N168" si="38">+E166+E167</f>
        <v>155259.5</v>
      </c>
      <c r="F168" s="428">
        <f t="shared" si="38"/>
        <v>150773.87</v>
      </c>
      <c r="G168" s="426">
        <f t="shared" si="38"/>
        <v>156801.49</v>
      </c>
      <c r="H168" s="428">
        <f t="shared" si="38"/>
        <v>153482.77000000002</v>
      </c>
      <c r="I168" s="426">
        <f t="shared" si="38"/>
        <v>46044</v>
      </c>
      <c r="J168" s="428">
        <f t="shared" si="38"/>
        <v>44276</v>
      </c>
      <c r="K168" s="426">
        <f t="shared" si="38"/>
        <v>49091</v>
      </c>
      <c r="L168" s="428">
        <f t="shared" si="38"/>
        <v>47652</v>
      </c>
      <c r="M168" s="597">
        <f t="shared" si="38"/>
        <v>346</v>
      </c>
      <c r="N168" s="596">
        <f t="shared" si="38"/>
        <v>332.8</v>
      </c>
      <c r="O168" s="74">
        <v>4</v>
      </c>
      <c r="P168" s="597">
        <f>+P166+P167</f>
        <v>1463.8999999999999</v>
      </c>
      <c r="Q168" s="596">
        <f>+Q166+Q167</f>
        <v>1421</v>
      </c>
      <c r="R168" s="74">
        <v>3</v>
      </c>
      <c r="S168" s="41"/>
    </row>
    <row r="169" spans="1:19" ht="12.75">
      <c r="A169" s="52"/>
      <c r="B169" s="9"/>
      <c r="C169" s="80"/>
      <c r="D169" s="53"/>
      <c r="E169" s="600"/>
      <c r="F169" s="598"/>
      <c r="G169" s="426"/>
      <c r="H169" s="593"/>
      <c r="I169" s="426"/>
      <c r="J169" s="428"/>
      <c r="K169" s="426"/>
      <c r="L169" s="428"/>
      <c r="M169" s="597"/>
      <c r="N169" s="596"/>
      <c r="O169" s="599"/>
      <c r="P169" s="595"/>
      <c r="Q169" s="596"/>
      <c r="R169" s="599"/>
      <c r="S169" s="41"/>
    </row>
    <row r="170" spans="1:19" ht="12.75">
      <c r="A170" s="67" t="s">
        <v>116</v>
      </c>
      <c r="B170" s="68"/>
      <c r="C170" s="80"/>
      <c r="D170" s="117" t="s">
        <v>20</v>
      </c>
      <c r="E170" s="428">
        <v>164559</v>
      </c>
      <c r="F170" s="592">
        <v>158919</v>
      </c>
      <c r="G170" s="426">
        <v>165645</v>
      </c>
      <c r="H170" s="593">
        <v>160690</v>
      </c>
      <c r="I170" s="426">
        <v>33321</v>
      </c>
      <c r="J170" s="428">
        <v>32152</v>
      </c>
      <c r="K170" s="426">
        <v>35523</v>
      </c>
      <c r="L170" s="428">
        <v>34232</v>
      </c>
      <c r="M170" s="597">
        <v>836.9</v>
      </c>
      <c r="N170" s="596">
        <v>807.5</v>
      </c>
      <c r="O170" s="74">
        <v>3.6</v>
      </c>
      <c r="P170" s="595">
        <v>3539.7</v>
      </c>
      <c r="Q170" s="596">
        <v>3411</v>
      </c>
      <c r="R170" s="74">
        <v>3.8</v>
      </c>
      <c r="S170" s="41"/>
    </row>
    <row r="171" spans="1:19" ht="12.75">
      <c r="A171" s="52"/>
      <c r="B171" s="9"/>
      <c r="C171" s="80"/>
      <c r="D171" s="117" t="s">
        <v>24</v>
      </c>
      <c r="E171" s="428">
        <v>45240</v>
      </c>
      <c r="F171" s="592">
        <v>43438</v>
      </c>
      <c r="G171" s="426">
        <v>44599</v>
      </c>
      <c r="H171" s="593">
        <v>43324.23</v>
      </c>
      <c r="I171" s="426">
        <v>12802</v>
      </c>
      <c r="J171" s="428">
        <v>12229</v>
      </c>
      <c r="K171" s="426">
        <v>12631</v>
      </c>
      <c r="L171" s="428">
        <v>12178</v>
      </c>
      <c r="M171" s="597">
        <v>321.5</v>
      </c>
      <c r="N171" s="596">
        <v>307.10000000000002</v>
      </c>
      <c r="O171" s="74">
        <v>4.7</v>
      </c>
      <c r="P171" s="595">
        <v>1258.5999999999999</v>
      </c>
      <c r="Q171" s="596">
        <v>1213.4000000000001</v>
      </c>
      <c r="R171" s="74">
        <v>3.7</v>
      </c>
      <c r="S171" s="41"/>
    </row>
    <row r="172" spans="1:19" ht="12.75">
      <c r="A172" s="67"/>
      <c r="B172" s="79" t="s">
        <v>25</v>
      </c>
      <c r="C172" s="80">
        <v>273</v>
      </c>
      <c r="D172" s="117" t="s">
        <v>26</v>
      </c>
      <c r="E172" s="428">
        <f t="shared" ref="E172:N172" si="39">+E170+E171</f>
        <v>209799</v>
      </c>
      <c r="F172" s="428">
        <f t="shared" si="39"/>
        <v>202357</v>
      </c>
      <c r="G172" s="426">
        <f t="shared" si="39"/>
        <v>210244</v>
      </c>
      <c r="H172" s="428">
        <f t="shared" si="39"/>
        <v>204014.23</v>
      </c>
      <c r="I172" s="426">
        <f t="shared" si="39"/>
        <v>46123</v>
      </c>
      <c r="J172" s="428">
        <f t="shared" si="39"/>
        <v>44381</v>
      </c>
      <c r="K172" s="426">
        <f t="shared" si="39"/>
        <v>48154</v>
      </c>
      <c r="L172" s="428">
        <f t="shared" si="39"/>
        <v>46410</v>
      </c>
      <c r="M172" s="597">
        <f t="shared" si="39"/>
        <v>1158.4000000000001</v>
      </c>
      <c r="N172" s="596">
        <f t="shared" si="39"/>
        <v>1114.5999999999999</v>
      </c>
      <c r="O172" s="74">
        <v>3.9</v>
      </c>
      <c r="P172" s="597">
        <f>+P170+P171</f>
        <v>4798.2999999999993</v>
      </c>
      <c r="Q172" s="596">
        <f>+Q170+Q171</f>
        <v>4624.3999999999996</v>
      </c>
      <c r="R172" s="74">
        <v>3.8</v>
      </c>
      <c r="S172" s="41"/>
    </row>
    <row r="173" spans="1:19" ht="12.75">
      <c r="A173" s="52"/>
      <c r="B173" s="9"/>
      <c r="C173" s="80"/>
      <c r="D173" s="53"/>
      <c r="E173" s="600"/>
      <c r="F173" s="598"/>
      <c r="G173" s="426"/>
      <c r="H173" s="593"/>
      <c r="I173" s="426"/>
      <c r="J173" s="428"/>
      <c r="K173" s="426"/>
      <c r="L173" s="428"/>
      <c r="M173" s="597"/>
      <c r="N173" s="596"/>
      <c r="O173" s="599"/>
      <c r="P173" s="595"/>
      <c r="Q173" s="596"/>
      <c r="R173" s="599"/>
      <c r="S173" s="41"/>
    </row>
    <row r="174" spans="1:19" ht="12.75">
      <c r="A174" s="67" t="s">
        <v>117</v>
      </c>
      <c r="B174" s="68"/>
      <c r="C174" s="80"/>
      <c r="D174" s="117" t="s">
        <v>20</v>
      </c>
      <c r="E174" s="428">
        <v>32375</v>
      </c>
      <c r="F174" s="592">
        <v>30811</v>
      </c>
      <c r="G174" s="426">
        <v>34010</v>
      </c>
      <c r="H174" s="593">
        <v>32535</v>
      </c>
      <c r="I174" s="426">
        <v>22405</v>
      </c>
      <c r="J174" s="428">
        <v>21332</v>
      </c>
      <c r="K174" s="426">
        <v>24337</v>
      </c>
      <c r="L174" s="428">
        <v>23172</v>
      </c>
      <c r="M174" s="597">
        <v>93.4</v>
      </c>
      <c r="N174" s="596">
        <v>88.9</v>
      </c>
      <c r="O174" s="74">
        <v>5</v>
      </c>
      <c r="P174" s="595">
        <v>402.4</v>
      </c>
      <c r="Q174" s="596">
        <v>383.1</v>
      </c>
      <c r="R174" s="74">
        <v>5</v>
      </c>
      <c r="S174" s="41"/>
    </row>
    <row r="175" spans="1:19" ht="12.75">
      <c r="A175" s="67" t="s">
        <v>118</v>
      </c>
      <c r="B175" s="68"/>
      <c r="C175" s="80"/>
      <c r="D175" s="117" t="s">
        <v>24</v>
      </c>
      <c r="E175" s="428">
        <v>11956</v>
      </c>
      <c r="F175" s="592">
        <v>11314</v>
      </c>
      <c r="G175" s="426">
        <v>11700</v>
      </c>
      <c r="H175" s="593">
        <v>11195</v>
      </c>
      <c r="I175" s="426">
        <v>9797</v>
      </c>
      <c r="J175" s="428">
        <v>9326</v>
      </c>
      <c r="K175" s="426">
        <v>9653</v>
      </c>
      <c r="L175" s="428">
        <v>9260</v>
      </c>
      <c r="M175" s="597">
        <v>40.799999999999997</v>
      </c>
      <c r="N175" s="596">
        <v>38.9</v>
      </c>
      <c r="O175" s="74">
        <v>5.0999999999999996</v>
      </c>
      <c r="P175" s="595">
        <v>159.6</v>
      </c>
      <c r="Q175" s="596">
        <v>153.1</v>
      </c>
      <c r="R175" s="74">
        <v>4.2</v>
      </c>
      <c r="S175" s="41"/>
    </row>
    <row r="176" spans="1:19" ht="12.75">
      <c r="A176" s="67" t="s">
        <v>119</v>
      </c>
      <c r="B176" s="79" t="s">
        <v>25</v>
      </c>
      <c r="C176" s="80">
        <v>45.3</v>
      </c>
      <c r="D176" s="117" t="s">
        <v>26</v>
      </c>
      <c r="E176" s="428">
        <f t="shared" ref="E176:N176" si="40">+E174+E175</f>
        <v>44331</v>
      </c>
      <c r="F176" s="428">
        <f t="shared" si="40"/>
        <v>42125</v>
      </c>
      <c r="G176" s="426">
        <f t="shared" si="40"/>
        <v>45710</v>
      </c>
      <c r="H176" s="428">
        <f t="shared" si="40"/>
        <v>43730</v>
      </c>
      <c r="I176" s="426">
        <f t="shared" si="40"/>
        <v>32202</v>
      </c>
      <c r="J176" s="428">
        <f t="shared" si="40"/>
        <v>30658</v>
      </c>
      <c r="K176" s="426">
        <f t="shared" si="40"/>
        <v>33990</v>
      </c>
      <c r="L176" s="428">
        <f t="shared" si="40"/>
        <v>32432</v>
      </c>
      <c r="M176" s="597">
        <f t="shared" si="40"/>
        <v>134.19999999999999</v>
      </c>
      <c r="N176" s="596">
        <f t="shared" si="40"/>
        <v>127.80000000000001</v>
      </c>
      <c r="O176" s="74">
        <v>5</v>
      </c>
      <c r="P176" s="597">
        <f>+P174+P175</f>
        <v>562</v>
      </c>
      <c r="Q176" s="596">
        <f>+Q174+Q175</f>
        <v>536.20000000000005</v>
      </c>
      <c r="R176" s="74">
        <v>4.8</v>
      </c>
      <c r="S176" s="41"/>
    </row>
    <row r="177" spans="1:19" ht="12.75">
      <c r="A177" s="52"/>
      <c r="B177" s="9"/>
      <c r="C177" s="80"/>
      <c r="D177" s="53"/>
      <c r="E177" s="600"/>
      <c r="F177" s="598"/>
      <c r="G177" s="426"/>
      <c r="H177" s="593"/>
      <c r="I177" s="426"/>
      <c r="J177" s="428"/>
      <c r="K177" s="426"/>
      <c r="L177" s="428"/>
      <c r="M177" s="597"/>
      <c r="N177" s="596"/>
      <c r="O177" s="599"/>
      <c r="P177" s="595"/>
      <c r="Q177" s="596"/>
      <c r="R177" s="599"/>
      <c r="S177" s="41"/>
    </row>
    <row r="178" spans="1:19" ht="12.75">
      <c r="A178" s="67" t="s">
        <v>120</v>
      </c>
      <c r="B178" s="68"/>
      <c r="C178" s="80"/>
      <c r="D178" s="117" t="s">
        <v>20</v>
      </c>
      <c r="E178" s="428">
        <v>45690</v>
      </c>
      <c r="F178" s="592">
        <v>44069</v>
      </c>
      <c r="G178" s="426">
        <v>53408</v>
      </c>
      <c r="H178" s="593">
        <v>51308</v>
      </c>
      <c r="I178" s="426">
        <v>18304</v>
      </c>
      <c r="J178" s="428">
        <v>17553</v>
      </c>
      <c r="K178" s="426">
        <v>21363.56</v>
      </c>
      <c r="L178" s="428">
        <v>20459</v>
      </c>
      <c r="M178" s="597">
        <v>110.1</v>
      </c>
      <c r="N178" s="596">
        <v>105.6</v>
      </c>
      <c r="O178" s="74">
        <v>4.3</v>
      </c>
      <c r="P178" s="595">
        <v>510</v>
      </c>
      <c r="Q178" s="596">
        <v>488.4</v>
      </c>
      <c r="R178" s="74">
        <v>4.4000000000000004</v>
      </c>
      <c r="S178" s="41"/>
    </row>
    <row r="179" spans="1:19" ht="12.75">
      <c r="A179" s="52"/>
      <c r="B179" s="9"/>
      <c r="C179" s="80"/>
      <c r="D179" s="117" t="s">
        <v>24</v>
      </c>
      <c r="E179" s="428">
        <v>8362</v>
      </c>
      <c r="F179" s="592">
        <v>8114.5</v>
      </c>
      <c r="G179" s="426">
        <v>8627</v>
      </c>
      <c r="H179" s="593">
        <v>8470</v>
      </c>
      <c r="I179" s="426">
        <v>3674</v>
      </c>
      <c r="J179" s="428">
        <v>3558</v>
      </c>
      <c r="K179" s="426">
        <v>3782</v>
      </c>
      <c r="L179" s="428">
        <v>3709</v>
      </c>
      <c r="M179" s="597">
        <v>22.1</v>
      </c>
      <c r="N179" s="596">
        <v>21.4</v>
      </c>
      <c r="O179" s="74">
        <v>3.3</v>
      </c>
      <c r="P179" s="595">
        <v>90.3</v>
      </c>
      <c r="Q179" s="596">
        <v>88.5</v>
      </c>
      <c r="R179" s="74">
        <v>2</v>
      </c>
      <c r="S179" s="41"/>
    </row>
    <row r="180" spans="1:19" ht="12.75">
      <c r="A180" s="67"/>
      <c r="B180" s="79" t="s">
        <v>25</v>
      </c>
      <c r="C180" s="80">
        <v>65.400000000000006</v>
      </c>
      <c r="D180" s="117" t="s">
        <v>26</v>
      </c>
      <c r="E180" s="428">
        <f t="shared" ref="E180:N180" si="41">+E178+E179</f>
        <v>54052</v>
      </c>
      <c r="F180" s="428">
        <f t="shared" si="41"/>
        <v>52183.5</v>
      </c>
      <c r="G180" s="426">
        <f t="shared" si="41"/>
        <v>62035</v>
      </c>
      <c r="H180" s="428">
        <f t="shared" si="41"/>
        <v>59778</v>
      </c>
      <c r="I180" s="426">
        <f t="shared" si="41"/>
        <v>21978</v>
      </c>
      <c r="J180" s="428">
        <f t="shared" si="41"/>
        <v>21111</v>
      </c>
      <c r="K180" s="426">
        <f t="shared" si="41"/>
        <v>25145.56</v>
      </c>
      <c r="L180" s="428">
        <f t="shared" si="41"/>
        <v>24168</v>
      </c>
      <c r="M180" s="597">
        <f t="shared" si="41"/>
        <v>132.19999999999999</v>
      </c>
      <c r="N180" s="596">
        <f t="shared" si="41"/>
        <v>127</v>
      </c>
      <c r="O180" s="74">
        <v>4.0999999999999996</v>
      </c>
      <c r="P180" s="597">
        <f>+P178+P179</f>
        <v>600.29999999999995</v>
      </c>
      <c r="Q180" s="596">
        <f>+Q178+Q179</f>
        <v>576.9</v>
      </c>
      <c r="R180" s="74">
        <v>4</v>
      </c>
      <c r="S180" s="41"/>
    </row>
    <row r="181" spans="1:19" ht="12.75">
      <c r="A181" s="52"/>
      <c r="B181" s="9"/>
      <c r="C181" s="80"/>
      <c r="D181" s="53"/>
      <c r="E181" s="588"/>
      <c r="F181" s="589"/>
      <c r="G181" s="590"/>
      <c r="H181" s="591"/>
      <c r="I181" s="590"/>
      <c r="J181" s="591"/>
      <c r="K181" s="590"/>
      <c r="L181" s="591"/>
      <c r="M181" s="521"/>
      <c r="N181" s="522"/>
      <c r="O181" s="599"/>
      <c r="P181" s="584"/>
      <c r="Q181" s="522"/>
      <c r="R181" s="599"/>
      <c r="S181" s="41"/>
    </row>
    <row r="182" spans="1:19" ht="12.75">
      <c r="A182" s="67" t="s">
        <v>122</v>
      </c>
      <c r="B182" s="68"/>
      <c r="C182" s="80"/>
      <c r="D182" s="117" t="s">
        <v>20</v>
      </c>
      <c r="E182" s="571">
        <v>117768</v>
      </c>
      <c r="F182" s="572">
        <v>122560</v>
      </c>
      <c r="G182" s="573">
        <v>116834</v>
      </c>
      <c r="H182" s="574">
        <v>117899</v>
      </c>
      <c r="I182" s="573">
        <v>34125</v>
      </c>
      <c r="J182" s="574">
        <v>33685</v>
      </c>
      <c r="K182" s="573">
        <v>34936</v>
      </c>
      <c r="L182" s="574">
        <v>34506</v>
      </c>
      <c r="M182" s="521">
        <v>249.6</v>
      </c>
      <c r="N182" s="522">
        <v>246.4</v>
      </c>
      <c r="O182" s="74">
        <f>IF(M182-N182=0,"-",(M182-N182)/N182*100)</f>
        <v>1.298701298701294</v>
      </c>
      <c r="P182" s="585">
        <v>1013.8</v>
      </c>
      <c r="Q182" s="522">
        <v>1001.3</v>
      </c>
      <c r="R182" s="74">
        <f>IF(P182-Q182=0,"-",(P182-Q182)/Q182*100)</f>
        <v>1.2483771097573155</v>
      </c>
      <c r="S182" s="41"/>
    </row>
    <row r="183" spans="1:19" ht="12.75">
      <c r="A183" s="67" t="s">
        <v>123</v>
      </c>
      <c r="B183" s="68"/>
      <c r="C183" s="80"/>
      <c r="D183" s="117" t="s">
        <v>24</v>
      </c>
      <c r="E183" s="571">
        <v>11526</v>
      </c>
      <c r="F183" s="572">
        <v>11204</v>
      </c>
      <c r="G183" s="573">
        <v>11188</v>
      </c>
      <c r="H183" s="574">
        <v>10833</v>
      </c>
      <c r="I183" s="573">
        <v>3958</v>
      </c>
      <c r="J183" s="574">
        <v>3790</v>
      </c>
      <c r="K183" s="573">
        <v>3899</v>
      </c>
      <c r="L183" s="574">
        <v>3739</v>
      </c>
      <c r="M183" s="521">
        <v>29</v>
      </c>
      <c r="N183" s="522">
        <v>27.7</v>
      </c>
      <c r="O183" s="74">
        <f>IF(M183-N183=0,"-",(M183-N183)/N183*100)</f>
        <v>4.6931407942238295</v>
      </c>
      <c r="P183" s="585">
        <v>113.2</v>
      </c>
      <c r="Q183" s="522">
        <v>108.5</v>
      </c>
      <c r="R183" s="74">
        <f>IF(P183-Q183=0,"-",(P183-Q183)/Q183*100)</f>
        <v>4.3317972350230436</v>
      </c>
      <c r="S183" s="41"/>
    </row>
    <row r="184" spans="1:19" ht="12.75">
      <c r="A184" s="67" t="s">
        <v>124</v>
      </c>
      <c r="B184" s="79" t="s">
        <v>25</v>
      </c>
      <c r="C184" s="80">
        <v>79.5</v>
      </c>
      <c r="D184" s="117" t="s">
        <v>26</v>
      </c>
      <c r="E184" s="571">
        <f t="shared" ref="E184:N184" si="42">E182+E183</f>
        <v>129294</v>
      </c>
      <c r="F184" s="572">
        <f t="shared" si="42"/>
        <v>133764</v>
      </c>
      <c r="G184" s="573">
        <f t="shared" si="42"/>
        <v>128022</v>
      </c>
      <c r="H184" s="574">
        <f t="shared" si="42"/>
        <v>128732</v>
      </c>
      <c r="I184" s="573">
        <f t="shared" si="42"/>
        <v>38083</v>
      </c>
      <c r="J184" s="574">
        <f t="shared" si="42"/>
        <v>37475</v>
      </c>
      <c r="K184" s="573">
        <f t="shared" si="42"/>
        <v>38835</v>
      </c>
      <c r="L184" s="574">
        <f t="shared" si="42"/>
        <v>38245</v>
      </c>
      <c r="M184" s="521">
        <f t="shared" si="42"/>
        <v>278.60000000000002</v>
      </c>
      <c r="N184" s="522">
        <f t="shared" si="42"/>
        <v>274.10000000000002</v>
      </c>
      <c r="O184" s="74">
        <f>IF(M184-N184=0,"-",(M184-N184)/N184*100)</f>
        <v>1.6417365924844947</v>
      </c>
      <c r="P184" s="585">
        <f>P182+P183</f>
        <v>1127</v>
      </c>
      <c r="Q184" s="522">
        <f>Q182+Q183</f>
        <v>1109.8</v>
      </c>
      <c r="R184" s="74">
        <f>IF(P184-Q184=0,"-",(P184-Q184)/Q184*100)</f>
        <v>1.5498287979816223</v>
      </c>
      <c r="S184" s="41"/>
    </row>
    <row r="185" spans="1:19" ht="12.75">
      <c r="A185" s="52"/>
      <c r="B185" s="9"/>
      <c r="C185" s="80"/>
      <c r="D185" s="53"/>
      <c r="E185" s="588"/>
      <c r="F185" s="589"/>
      <c r="G185" s="590"/>
      <c r="H185" s="591"/>
      <c r="I185" s="590"/>
      <c r="J185" s="591"/>
      <c r="K185" s="590"/>
      <c r="L185" s="591"/>
      <c r="M185" s="521"/>
      <c r="N185" s="522"/>
      <c r="O185" s="599"/>
      <c r="P185" s="584"/>
      <c r="Q185" s="522"/>
      <c r="R185" s="599"/>
      <c r="S185" s="41"/>
    </row>
    <row r="186" spans="1:19" ht="12.75">
      <c r="A186" s="67" t="s">
        <v>126</v>
      </c>
      <c r="B186" s="68"/>
      <c r="C186" s="80"/>
      <c r="D186" s="117" t="s">
        <v>20</v>
      </c>
      <c r="E186" s="571">
        <v>32785</v>
      </c>
      <c r="F186" s="572">
        <v>30413</v>
      </c>
      <c r="G186" s="573">
        <v>33360</v>
      </c>
      <c r="H186" s="574">
        <v>31930</v>
      </c>
      <c r="I186" s="573">
        <v>11179</v>
      </c>
      <c r="J186" s="574">
        <v>10333</v>
      </c>
      <c r="K186" s="573">
        <v>11866</v>
      </c>
      <c r="L186" s="574">
        <v>11393</v>
      </c>
      <c r="M186" s="521">
        <v>118.2</v>
      </c>
      <c r="N186" s="522">
        <v>109.2</v>
      </c>
      <c r="O186" s="74">
        <f>IF(M186-N186=0,"-",(M186-N186)/N186*100)</f>
        <v>8.2417582417582409</v>
      </c>
      <c r="P186" s="585">
        <v>497.7</v>
      </c>
      <c r="Q186" s="522">
        <v>477.8</v>
      </c>
      <c r="R186" s="74">
        <f>IF(P186-Q186=0,"-",(P186-Q186)/Q186*100)</f>
        <v>4.1649225617413101</v>
      </c>
      <c r="S186" s="41"/>
    </row>
    <row r="187" spans="1:19" ht="12.75">
      <c r="A187" s="67" t="s">
        <v>127</v>
      </c>
      <c r="B187" s="68"/>
      <c r="C187" s="80"/>
      <c r="D187" s="117" t="s">
        <v>24</v>
      </c>
      <c r="E187" s="571">
        <v>6929</v>
      </c>
      <c r="F187" s="572">
        <v>6502</v>
      </c>
      <c r="G187" s="573">
        <v>6782</v>
      </c>
      <c r="H187" s="574">
        <v>6407</v>
      </c>
      <c r="I187" s="573">
        <v>2589</v>
      </c>
      <c r="J187" s="574">
        <v>2454</v>
      </c>
      <c r="K187" s="573">
        <v>2569</v>
      </c>
      <c r="L187" s="574">
        <v>2443</v>
      </c>
      <c r="M187" s="521">
        <v>27.4</v>
      </c>
      <c r="N187" s="522">
        <v>25.9</v>
      </c>
      <c r="O187" s="74">
        <f>IF(M187-N187=0,"-",(M187-N187)/N187*100)</f>
        <v>5.7915057915057915</v>
      </c>
      <c r="P187" s="585">
        <v>107.7</v>
      </c>
      <c r="Q187" s="522">
        <v>102.4</v>
      </c>
      <c r="R187" s="74">
        <f>IF(P187-Q187=0,"-",(P187-Q187)/Q187*100)</f>
        <v>5.1757812499999973</v>
      </c>
      <c r="S187" s="41"/>
    </row>
    <row r="188" spans="1:19" ht="12.75">
      <c r="A188" s="78"/>
      <c r="B188" s="79" t="s">
        <v>25</v>
      </c>
      <c r="C188" s="80">
        <v>114.9</v>
      </c>
      <c r="D188" s="117" t="s">
        <v>26</v>
      </c>
      <c r="E188" s="571">
        <f t="shared" ref="E188:N188" si="43">E186+E187</f>
        <v>39714</v>
      </c>
      <c r="F188" s="572">
        <f t="shared" si="43"/>
        <v>36915</v>
      </c>
      <c r="G188" s="573">
        <f t="shared" si="43"/>
        <v>40142</v>
      </c>
      <c r="H188" s="574">
        <f t="shared" si="43"/>
        <v>38337</v>
      </c>
      <c r="I188" s="573">
        <f t="shared" si="43"/>
        <v>13768</v>
      </c>
      <c r="J188" s="574">
        <f t="shared" si="43"/>
        <v>12787</v>
      </c>
      <c r="K188" s="573">
        <f t="shared" si="43"/>
        <v>14435</v>
      </c>
      <c r="L188" s="574">
        <f t="shared" si="43"/>
        <v>13836</v>
      </c>
      <c r="M188" s="521">
        <f t="shared" si="43"/>
        <v>145.6</v>
      </c>
      <c r="N188" s="522">
        <f t="shared" si="43"/>
        <v>135.1</v>
      </c>
      <c r="O188" s="74">
        <f>IF(M188-N188=0,"-",(M188-N188)/N188*100)</f>
        <v>7.7720207253886011</v>
      </c>
      <c r="P188" s="585">
        <f>P186+P187</f>
        <v>605.4</v>
      </c>
      <c r="Q188" s="522">
        <f>Q186+Q187</f>
        <v>580.20000000000005</v>
      </c>
      <c r="R188" s="74">
        <f>IF(P188-Q188=0,"-",(P188-Q188)/Q188*100)</f>
        <v>4.34332988624611</v>
      </c>
      <c r="S188" s="41"/>
    </row>
    <row r="189" spans="1:19" ht="12.75">
      <c r="A189" s="52"/>
      <c r="B189" s="9"/>
      <c r="C189" s="80"/>
      <c r="D189" s="53"/>
      <c r="E189" s="588"/>
      <c r="F189" s="589"/>
      <c r="G189" s="590"/>
      <c r="H189" s="591"/>
      <c r="I189" s="590"/>
      <c r="J189" s="591"/>
      <c r="K189" s="590"/>
      <c r="L189" s="591"/>
      <c r="M189" s="521"/>
      <c r="N189" s="522"/>
      <c r="O189" s="599"/>
      <c r="P189" s="584"/>
      <c r="Q189" s="522"/>
      <c r="R189" s="599"/>
      <c r="S189" s="41"/>
    </row>
    <row r="190" spans="1:19" ht="12.75">
      <c r="A190" s="67" t="s">
        <v>128</v>
      </c>
      <c r="B190" s="68"/>
      <c r="C190" s="80"/>
      <c r="D190" s="117" t="s">
        <v>20</v>
      </c>
      <c r="E190" s="571">
        <v>26710</v>
      </c>
      <c r="F190" s="572">
        <v>25429</v>
      </c>
      <c r="G190" s="573">
        <v>27063</v>
      </c>
      <c r="H190" s="574">
        <v>26475</v>
      </c>
      <c r="I190" s="573">
        <v>9382</v>
      </c>
      <c r="J190" s="574">
        <v>8869</v>
      </c>
      <c r="K190" s="573">
        <v>9954</v>
      </c>
      <c r="L190" s="574">
        <v>9683</v>
      </c>
      <c r="M190" s="521">
        <v>75.099999999999994</v>
      </c>
      <c r="N190" s="522">
        <v>71</v>
      </c>
      <c r="O190" s="74">
        <f>IF(M190-N190=0,"-",(M190-N190)/N190*100)</f>
        <v>5.774647887323936</v>
      </c>
      <c r="P190" s="585">
        <v>316.10000000000002</v>
      </c>
      <c r="Q190" s="522">
        <v>307.5</v>
      </c>
      <c r="R190" s="74">
        <f>IF(P190-Q190=0,"-",(P190-Q190)/Q190*100)</f>
        <v>2.7967479674796825</v>
      </c>
      <c r="S190" s="41"/>
    </row>
    <row r="191" spans="1:19" ht="12.75">
      <c r="A191" s="67" t="s">
        <v>129</v>
      </c>
      <c r="B191" s="68"/>
      <c r="C191" s="80"/>
      <c r="D191" s="117" t="s">
        <v>24</v>
      </c>
      <c r="E191" s="571">
        <v>3722</v>
      </c>
      <c r="F191" s="572">
        <v>3266</v>
      </c>
      <c r="G191" s="573">
        <v>3503</v>
      </c>
      <c r="H191" s="574">
        <v>3170</v>
      </c>
      <c r="I191" s="573">
        <v>1515</v>
      </c>
      <c r="J191" s="574">
        <v>1364</v>
      </c>
      <c r="K191" s="573">
        <v>1488</v>
      </c>
      <c r="L191" s="574">
        <v>1342</v>
      </c>
      <c r="M191" s="521">
        <v>12.1</v>
      </c>
      <c r="N191" s="522">
        <v>10.9</v>
      </c>
      <c r="O191" s="74">
        <f>IF(M191-N191=0,"-",(M191-N191)/N191*100)</f>
        <v>11.0091743119266</v>
      </c>
      <c r="P191" s="585">
        <v>47.2</v>
      </c>
      <c r="Q191" s="522">
        <v>42.6</v>
      </c>
      <c r="R191" s="74">
        <f>IF(P191-Q191=0,"-",(P191-Q191)/Q191*100)</f>
        <v>10.798122065727704</v>
      </c>
      <c r="S191" s="41"/>
    </row>
    <row r="192" spans="1:19" ht="12.75">
      <c r="A192" s="78"/>
      <c r="B192" s="79" t="s">
        <v>25</v>
      </c>
      <c r="C192" s="80">
        <v>87</v>
      </c>
      <c r="D192" s="117" t="s">
        <v>26</v>
      </c>
      <c r="E192" s="571">
        <f t="shared" ref="E192:N192" si="44">E190+E191</f>
        <v>30432</v>
      </c>
      <c r="F192" s="572">
        <f t="shared" si="44"/>
        <v>28695</v>
      </c>
      <c r="G192" s="573">
        <f t="shared" si="44"/>
        <v>30566</v>
      </c>
      <c r="H192" s="574">
        <f t="shared" si="44"/>
        <v>29645</v>
      </c>
      <c r="I192" s="573">
        <f t="shared" si="44"/>
        <v>10897</v>
      </c>
      <c r="J192" s="574">
        <f t="shared" si="44"/>
        <v>10233</v>
      </c>
      <c r="K192" s="573">
        <f t="shared" si="44"/>
        <v>11442</v>
      </c>
      <c r="L192" s="574">
        <f t="shared" si="44"/>
        <v>11025</v>
      </c>
      <c r="M192" s="521">
        <f t="shared" si="44"/>
        <v>87.199999999999989</v>
      </c>
      <c r="N192" s="522">
        <f t="shared" si="44"/>
        <v>81.900000000000006</v>
      </c>
      <c r="O192" s="74">
        <f>IF(M192-N192=0,"-",(M192-N192)/N192*100)</f>
        <v>6.4713064713064501</v>
      </c>
      <c r="P192" s="585">
        <f>P190+P191</f>
        <v>363.3</v>
      </c>
      <c r="Q192" s="522">
        <f>Q190+Q191</f>
        <v>350.1</v>
      </c>
      <c r="R192" s="74">
        <f>IF(P192-Q192=0,"-",(P192-Q192)/Q192*100)</f>
        <v>3.7703513281919419</v>
      </c>
      <c r="S192" s="41"/>
    </row>
    <row r="193" spans="1:19" ht="12.75">
      <c r="A193" s="52"/>
      <c r="B193" s="9"/>
      <c r="C193" s="80"/>
      <c r="D193" s="53"/>
      <c r="E193" s="588"/>
      <c r="F193" s="589"/>
      <c r="G193" s="590"/>
      <c r="H193" s="591"/>
      <c r="I193" s="590"/>
      <c r="J193" s="591"/>
      <c r="K193" s="590"/>
      <c r="L193" s="591"/>
      <c r="M193" s="521"/>
      <c r="N193" s="522"/>
      <c r="O193" s="599"/>
      <c r="P193" s="584"/>
      <c r="Q193" s="522"/>
      <c r="R193" s="599"/>
      <c r="S193" s="41"/>
    </row>
    <row r="194" spans="1:19" ht="12.75">
      <c r="A194" s="67" t="s">
        <v>130</v>
      </c>
      <c r="B194" s="68"/>
      <c r="C194" s="80"/>
      <c r="D194" s="117" t="s">
        <v>20</v>
      </c>
      <c r="E194" s="428">
        <v>69098.63</v>
      </c>
      <c r="F194" s="592">
        <v>65224</v>
      </c>
      <c r="G194" s="426">
        <v>72947</v>
      </c>
      <c r="H194" s="593">
        <v>69487</v>
      </c>
      <c r="I194" s="426">
        <v>26221</v>
      </c>
      <c r="J194" s="428">
        <v>24823</v>
      </c>
      <c r="K194" s="426">
        <v>29600</v>
      </c>
      <c r="L194" s="428">
        <v>28313</v>
      </c>
      <c r="M194" s="597">
        <v>322.8</v>
      </c>
      <c r="N194" s="596">
        <v>305.60000000000002</v>
      </c>
      <c r="O194" s="74">
        <v>5.6</v>
      </c>
      <c r="P194" s="595">
        <v>1445.6</v>
      </c>
      <c r="Q194" s="596">
        <v>1382.7</v>
      </c>
      <c r="R194" s="74">
        <v>4.5</v>
      </c>
      <c r="S194" s="41"/>
    </row>
    <row r="195" spans="1:19" ht="12.75">
      <c r="A195" s="52"/>
      <c r="B195" s="9"/>
      <c r="C195" s="80"/>
      <c r="D195" s="117" t="s">
        <v>24</v>
      </c>
      <c r="E195" s="428">
        <v>22236</v>
      </c>
      <c r="F195" s="592">
        <v>20877</v>
      </c>
      <c r="G195" s="426">
        <v>21993.37</v>
      </c>
      <c r="H195" s="593">
        <v>20924</v>
      </c>
      <c r="I195" s="426">
        <v>11060</v>
      </c>
      <c r="J195" s="428">
        <v>10494</v>
      </c>
      <c r="K195" s="426">
        <v>11005</v>
      </c>
      <c r="L195" s="428">
        <v>10613</v>
      </c>
      <c r="M195" s="597">
        <v>136.1</v>
      </c>
      <c r="N195" s="596">
        <v>129.19999999999999</v>
      </c>
      <c r="O195" s="74">
        <v>5.4</v>
      </c>
      <c r="P195" s="595">
        <v>537.4</v>
      </c>
      <c r="Q195" s="596">
        <v>518.29999999999995</v>
      </c>
      <c r="R195" s="74">
        <v>3.7</v>
      </c>
      <c r="S195" s="41"/>
    </row>
    <row r="196" spans="1:19" ht="12.75">
      <c r="A196" s="67"/>
      <c r="B196" s="79" t="s">
        <v>25</v>
      </c>
      <c r="C196" s="80">
        <v>133.80000000000001</v>
      </c>
      <c r="D196" s="117" t="s">
        <v>26</v>
      </c>
      <c r="E196" s="428">
        <f t="shared" ref="E196:N196" si="45">+E194+E195</f>
        <v>91334.63</v>
      </c>
      <c r="F196" s="428">
        <f t="shared" si="45"/>
        <v>86101</v>
      </c>
      <c r="G196" s="426">
        <f t="shared" si="45"/>
        <v>94940.37</v>
      </c>
      <c r="H196" s="428">
        <f t="shared" si="45"/>
        <v>90411</v>
      </c>
      <c r="I196" s="426">
        <f t="shared" si="45"/>
        <v>37281</v>
      </c>
      <c r="J196" s="428">
        <f t="shared" si="45"/>
        <v>35317</v>
      </c>
      <c r="K196" s="426">
        <f t="shared" si="45"/>
        <v>40605</v>
      </c>
      <c r="L196" s="428">
        <f t="shared" si="45"/>
        <v>38926</v>
      </c>
      <c r="M196" s="597">
        <f t="shared" si="45"/>
        <v>458.9</v>
      </c>
      <c r="N196" s="596">
        <f t="shared" si="45"/>
        <v>434.8</v>
      </c>
      <c r="O196" s="74">
        <v>5.6</v>
      </c>
      <c r="P196" s="597">
        <f>+P194+P195</f>
        <v>1983</v>
      </c>
      <c r="Q196" s="596">
        <f>+Q194+Q195</f>
        <v>1901</v>
      </c>
      <c r="R196" s="74">
        <v>4.3</v>
      </c>
      <c r="S196" s="41"/>
    </row>
    <row r="197" spans="1:19" ht="12.75">
      <c r="A197" s="52"/>
      <c r="B197" s="9"/>
      <c r="C197" s="80"/>
      <c r="D197" s="53"/>
      <c r="E197" s="600"/>
      <c r="F197" s="598"/>
      <c r="G197" s="426"/>
      <c r="H197" s="593"/>
      <c r="I197" s="426"/>
      <c r="J197" s="428"/>
      <c r="K197" s="426"/>
      <c r="L197" s="428"/>
      <c r="M197" s="597"/>
      <c r="N197" s="596"/>
      <c r="O197" s="599"/>
      <c r="P197" s="595"/>
      <c r="Q197" s="596"/>
      <c r="R197" s="599"/>
      <c r="S197" s="41"/>
    </row>
    <row r="198" spans="1:19" ht="12.75">
      <c r="A198" s="67" t="s">
        <v>131</v>
      </c>
      <c r="B198" s="68"/>
      <c r="C198" s="80"/>
      <c r="D198" s="117" t="s">
        <v>20</v>
      </c>
      <c r="E198" s="428">
        <v>157510.12</v>
      </c>
      <c r="F198" s="592">
        <v>151084</v>
      </c>
      <c r="G198" s="426">
        <v>155727</v>
      </c>
      <c r="H198" s="593">
        <v>150850</v>
      </c>
      <c r="I198" s="426">
        <v>46871</v>
      </c>
      <c r="J198" s="428">
        <v>44830.125</v>
      </c>
      <c r="K198" s="426">
        <v>48520</v>
      </c>
      <c r="L198" s="428">
        <v>46592</v>
      </c>
      <c r="M198" s="597">
        <v>871</v>
      </c>
      <c r="N198" s="596">
        <v>833.1</v>
      </c>
      <c r="O198" s="74">
        <v>4.5999999999999996</v>
      </c>
      <c r="P198" s="595">
        <v>3577.3</v>
      </c>
      <c r="Q198" s="596">
        <v>3435.2</v>
      </c>
      <c r="R198" s="74">
        <v>4.0999999999999996</v>
      </c>
      <c r="S198" s="41"/>
    </row>
    <row r="199" spans="1:19" ht="12.75">
      <c r="A199" s="52"/>
      <c r="B199" s="9"/>
      <c r="C199" s="80"/>
      <c r="D199" s="117" t="s">
        <v>24</v>
      </c>
      <c r="E199" s="428">
        <v>34840</v>
      </c>
      <c r="F199" s="592">
        <v>33500</v>
      </c>
      <c r="G199" s="426">
        <v>34143</v>
      </c>
      <c r="H199" s="593">
        <v>32888</v>
      </c>
      <c r="I199" s="426">
        <v>13303.56</v>
      </c>
      <c r="J199" s="428">
        <v>12695</v>
      </c>
      <c r="K199" s="426">
        <v>13114</v>
      </c>
      <c r="L199" s="428">
        <v>12579.93</v>
      </c>
      <c r="M199" s="597">
        <v>247.2</v>
      </c>
      <c r="N199" s="596">
        <v>235.9</v>
      </c>
      <c r="O199" s="74">
        <v>4.8</v>
      </c>
      <c r="P199" s="595">
        <v>966.9</v>
      </c>
      <c r="Q199" s="596">
        <v>927.5</v>
      </c>
      <c r="R199" s="74">
        <v>4.2</v>
      </c>
      <c r="S199" s="41"/>
    </row>
    <row r="200" spans="1:19" ht="12.75">
      <c r="A200" s="67"/>
      <c r="B200" s="79" t="s">
        <v>25</v>
      </c>
      <c r="C200" s="80">
        <v>202</v>
      </c>
      <c r="D200" s="117" t="s">
        <v>26</v>
      </c>
      <c r="E200" s="428">
        <f t="shared" ref="E200:N200" si="46">+E198+E199</f>
        <v>192350.12</v>
      </c>
      <c r="F200" s="428">
        <f t="shared" si="46"/>
        <v>184584</v>
      </c>
      <c r="G200" s="426">
        <f t="shared" si="46"/>
        <v>189870</v>
      </c>
      <c r="H200" s="428">
        <f t="shared" si="46"/>
        <v>183738</v>
      </c>
      <c r="I200" s="426">
        <f t="shared" si="46"/>
        <v>60174.559999999998</v>
      </c>
      <c r="J200" s="428">
        <f t="shared" si="46"/>
        <v>57525.125</v>
      </c>
      <c r="K200" s="426">
        <f t="shared" si="46"/>
        <v>61634</v>
      </c>
      <c r="L200" s="428">
        <f t="shared" si="46"/>
        <v>59171.93</v>
      </c>
      <c r="M200" s="597">
        <f t="shared" si="46"/>
        <v>1118.2</v>
      </c>
      <c r="N200" s="596">
        <f t="shared" si="46"/>
        <v>1069</v>
      </c>
      <c r="O200" s="74">
        <v>4.5999999999999996</v>
      </c>
      <c r="P200" s="597">
        <f>+P198+P199</f>
        <v>4544.2</v>
      </c>
      <c r="Q200" s="596">
        <f>+Q198+Q199</f>
        <v>4362.7</v>
      </c>
      <c r="R200" s="74">
        <v>4.2</v>
      </c>
      <c r="S200" s="41"/>
    </row>
    <row r="201" spans="1:19" ht="12.75">
      <c r="A201" s="52"/>
      <c r="B201" s="9"/>
      <c r="C201" s="80"/>
      <c r="D201" s="53"/>
      <c r="E201" s="600"/>
      <c r="F201" s="598"/>
      <c r="G201" s="426"/>
      <c r="H201" s="593"/>
      <c r="I201" s="426"/>
      <c r="J201" s="428"/>
      <c r="K201" s="426"/>
      <c r="L201" s="428"/>
      <c r="M201" s="597"/>
      <c r="N201" s="596"/>
      <c r="O201" s="599"/>
      <c r="P201" s="595"/>
      <c r="Q201" s="596"/>
      <c r="R201" s="599"/>
      <c r="S201" s="41"/>
    </row>
    <row r="202" spans="1:19" ht="12.75">
      <c r="A202" s="67" t="s">
        <v>133</v>
      </c>
      <c r="B202" s="68"/>
      <c r="C202" s="80"/>
      <c r="D202" s="117" t="s">
        <v>20</v>
      </c>
      <c r="E202" s="428">
        <v>51900</v>
      </c>
      <c r="F202" s="592">
        <v>49474</v>
      </c>
      <c r="G202" s="426">
        <v>52981</v>
      </c>
      <c r="H202" s="593">
        <v>51049</v>
      </c>
      <c r="I202" s="426">
        <v>22993</v>
      </c>
      <c r="J202" s="428">
        <v>21889</v>
      </c>
      <c r="K202" s="426">
        <v>25019</v>
      </c>
      <c r="L202" s="428">
        <v>24101</v>
      </c>
      <c r="M202" s="597">
        <v>117</v>
      </c>
      <c r="N202" s="596">
        <v>111.4</v>
      </c>
      <c r="O202" s="74">
        <v>5</v>
      </c>
      <c r="P202" s="595">
        <v>505</v>
      </c>
      <c r="Q202" s="596">
        <v>486.5</v>
      </c>
      <c r="R202" s="74">
        <v>3.8</v>
      </c>
      <c r="S202" s="41"/>
    </row>
    <row r="203" spans="1:19" ht="12.75">
      <c r="A203" s="52"/>
      <c r="B203" s="9"/>
      <c r="C203" s="80"/>
      <c r="D203" s="117" t="s">
        <v>24</v>
      </c>
      <c r="E203" s="428">
        <v>15294</v>
      </c>
      <c r="F203" s="592">
        <v>14582</v>
      </c>
      <c r="G203" s="426">
        <v>15187</v>
      </c>
      <c r="H203" s="593">
        <v>14524</v>
      </c>
      <c r="I203" s="426">
        <v>8084</v>
      </c>
      <c r="J203" s="428">
        <v>7746</v>
      </c>
      <c r="K203" s="426">
        <v>8117.15</v>
      </c>
      <c r="L203" s="428">
        <v>7769</v>
      </c>
      <c r="M203" s="597">
        <v>41.1</v>
      </c>
      <c r="N203" s="596">
        <v>39.4</v>
      </c>
      <c r="O203" s="74">
        <v>4.4000000000000004</v>
      </c>
      <c r="P203" s="595">
        <v>163.80000000000001</v>
      </c>
      <c r="Q203" s="596">
        <v>156.80000000000001</v>
      </c>
      <c r="R203" s="74">
        <v>4.5</v>
      </c>
      <c r="S203" s="41"/>
    </row>
    <row r="204" spans="1:19" ht="12.75">
      <c r="A204" s="67"/>
      <c r="B204" s="79" t="s">
        <v>25</v>
      </c>
      <c r="C204" s="80">
        <v>55.3</v>
      </c>
      <c r="D204" s="117" t="s">
        <v>26</v>
      </c>
      <c r="E204" s="428">
        <f t="shared" ref="E204:N204" si="47">+E202+E203</f>
        <v>67194</v>
      </c>
      <c r="F204" s="428">
        <f t="shared" si="47"/>
        <v>64056</v>
      </c>
      <c r="G204" s="426">
        <f t="shared" si="47"/>
        <v>68168</v>
      </c>
      <c r="H204" s="428">
        <f t="shared" si="47"/>
        <v>65573</v>
      </c>
      <c r="I204" s="426">
        <f t="shared" si="47"/>
        <v>31077</v>
      </c>
      <c r="J204" s="428">
        <f t="shared" si="47"/>
        <v>29635</v>
      </c>
      <c r="K204" s="426">
        <f t="shared" si="47"/>
        <v>33136.15</v>
      </c>
      <c r="L204" s="428">
        <f t="shared" si="47"/>
        <v>31870</v>
      </c>
      <c r="M204" s="597">
        <f t="shared" si="47"/>
        <v>158.1</v>
      </c>
      <c r="N204" s="596">
        <f t="shared" si="47"/>
        <v>150.80000000000001</v>
      </c>
      <c r="O204" s="74">
        <v>4.9000000000000004</v>
      </c>
      <c r="P204" s="597">
        <f>+P202+P203</f>
        <v>668.8</v>
      </c>
      <c r="Q204" s="596">
        <f>+Q202+Q203</f>
        <v>643.29999999999995</v>
      </c>
      <c r="R204" s="74">
        <v>4</v>
      </c>
      <c r="S204" s="41"/>
    </row>
    <row r="205" spans="1:19" ht="12.75">
      <c r="A205" s="52"/>
      <c r="B205" s="79"/>
      <c r="C205" s="80"/>
      <c r="D205" s="53"/>
      <c r="E205" s="600"/>
      <c r="F205" s="598"/>
      <c r="G205" s="426"/>
      <c r="H205" s="593"/>
      <c r="I205" s="426"/>
      <c r="J205" s="428"/>
      <c r="K205" s="426"/>
      <c r="L205" s="428"/>
      <c r="M205" s="597"/>
      <c r="N205" s="596"/>
      <c r="O205" s="599"/>
      <c r="P205" s="595"/>
      <c r="Q205" s="596"/>
      <c r="R205" s="599"/>
      <c r="S205" s="41"/>
    </row>
    <row r="206" spans="1:19" ht="12.75">
      <c r="A206" s="67" t="s">
        <v>135</v>
      </c>
      <c r="B206" s="68"/>
      <c r="C206" s="80"/>
      <c r="D206" s="117" t="s">
        <v>20</v>
      </c>
      <c r="E206" s="428">
        <v>56464</v>
      </c>
      <c r="F206" s="592">
        <v>54872</v>
      </c>
      <c r="G206" s="426">
        <v>55687</v>
      </c>
      <c r="H206" s="593">
        <v>54536</v>
      </c>
      <c r="I206" s="426">
        <v>16944</v>
      </c>
      <c r="J206" s="428">
        <v>16224</v>
      </c>
      <c r="K206" s="426">
        <v>17071</v>
      </c>
      <c r="L206" s="428">
        <v>16460</v>
      </c>
      <c r="M206" s="597">
        <v>268.60000000000002</v>
      </c>
      <c r="N206" s="596">
        <v>257.2</v>
      </c>
      <c r="O206" s="74">
        <v>4.4000000000000004</v>
      </c>
      <c r="P206" s="595">
        <v>1073.5999999999999</v>
      </c>
      <c r="Q206" s="596">
        <v>1035.2</v>
      </c>
      <c r="R206" s="74">
        <v>3.7</v>
      </c>
      <c r="S206" s="41"/>
    </row>
    <row r="207" spans="1:19" ht="12.75">
      <c r="A207" s="52"/>
      <c r="B207" s="9"/>
      <c r="C207" s="80"/>
      <c r="D207" s="117" t="s">
        <v>24</v>
      </c>
      <c r="E207" s="428">
        <v>11920</v>
      </c>
      <c r="F207" s="592">
        <v>11492.75</v>
      </c>
      <c r="G207" s="426">
        <v>11654</v>
      </c>
      <c r="H207" s="593">
        <v>11335</v>
      </c>
      <c r="I207" s="426">
        <v>4346</v>
      </c>
      <c r="J207" s="428">
        <v>4202</v>
      </c>
      <c r="K207" s="426">
        <v>4245</v>
      </c>
      <c r="L207" s="428">
        <v>4113</v>
      </c>
      <c r="M207" s="597">
        <v>68.900000000000006</v>
      </c>
      <c r="N207" s="596">
        <v>66.599999999999994</v>
      </c>
      <c r="O207" s="74">
        <v>3.4</v>
      </c>
      <c r="P207" s="595">
        <v>267</v>
      </c>
      <c r="Q207" s="596">
        <v>258.7</v>
      </c>
      <c r="R207" s="74">
        <v>3.2</v>
      </c>
      <c r="S207" s="41"/>
    </row>
    <row r="208" spans="1:19" ht="12.75">
      <c r="A208" s="67"/>
      <c r="B208" s="79" t="s">
        <v>25</v>
      </c>
      <c r="C208" s="80">
        <v>172.3</v>
      </c>
      <c r="D208" s="117" t="s">
        <v>26</v>
      </c>
      <c r="E208" s="428">
        <f t="shared" ref="E208:N208" si="48">+E206+E207</f>
        <v>68384</v>
      </c>
      <c r="F208" s="428">
        <f t="shared" si="48"/>
        <v>66364.75</v>
      </c>
      <c r="G208" s="426">
        <f t="shared" si="48"/>
        <v>67341</v>
      </c>
      <c r="H208" s="428">
        <f t="shared" si="48"/>
        <v>65871</v>
      </c>
      <c r="I208" s="426">
        <f t="shared" si="48"/>
        <v>21290</v>
      </c>
      <c r="J208" s="428">
        <f t="shared" si="48"/>
        <v>20426</v>
      </c>
      <c r="K208" s="426">
        <f t="shared" si="48"/>
        <v>21316</v>
      </c>
      <c r="L208" s="428">
        <f t="shared" si="48"/>
        <v>20573</v>
      </c>
      <c r="M208" s="597">
        <f t="shared" si="48"/>
        <v>337.5</v>
      </c>
      <c r="N208" s="596">
        <f t="shared" si="48"/>
        <v>323.79999999999995</v>
      </c>
      <c r="O208" s="74">
        <v>4.2</v>
      </c>
      <c r="P208" s="597">
        <f>+P206+P207</f>
        <v>1340.6</v>
      </c>
      <c r="Q208" s="596">
        <f>+Q206+Q207</f>
        <v>1293.9000000000001</v>
      </c>
      <c r="R208" s="74">
        <v>3.6</v>
      </c>
      <c r="S208" s="41"/>
    </row>
    <row r="209" spans="1:19" ht="12.75">
      <c r="A209" s="52"/>
      <c r="B209" s="9"/>
      <c r="C209" s="80"/>
      <c r="D209" s="53"/>
      <c r="E209" s="600"/>
      <c r="F209" s="598"/>
      <c r="G209" s="426"/>
      <c r="H209" s="593"/>
      <c r="I209" s="426"/>
      <c r="J209" s="428"/>
      <c r="K209" s="426"/>
      <c r="L209" s="428"/>
      <c r="M209" s="597"/>
      <c r="N209" s="596"/>
      <c r="O209" s="599"/>
      <c r="P209" s="595"/>
      <c r="Q209" s="596"/>
      <c r="R209" s="599"/>
      <c r="S209" s="41"/>
    </row>
    <row r="210" spans="1:19" ht="12.75">
      <c r="A210" s="67" t="s">
        <v>136</v>
      </c>
      <c r="B210" s="68"/>
      <c r="C210" s="80"/>
      <c r="D210" s="117" t="s">
        <v>20</v>
      </c>
      <c r="E210" s="428">
        <v>37820</v>
      </c>
      <c r="F210" s="592">
        <v>35787.370000000003</v>
      </c>
      <c r="G210" s="426">
        <v>40817.4</v>
      </c>
      <c r="H210" s="593">
        <v>39082</v>
      </c>
      <c r="I210" s="426">
        <v>22579</v>
      </c>
      <c r="J210" s="428">
        <v>21450</v>
      </c>
      <c r="K210" s="426">
        <v>25407</v>
      </c>
      <c r="L210" s="428">
        <v>24389</v>
      </c>
      <c r="M210" s="597">
        <v>103.2</v>
      </c>
      <c r="N210" s="596">
        <v>98.1</v>
      </c>
      <c r="O210" s="74">
        <v>5.3</v>
      </c>
      <c r="P210" s="595">
        <v>460.9</v>
      </c>
      <c r="Q210" s="596">
        <v>442.4</v>
      </c>
      <c r="R210" s="74">
        <v>4.2</v>
      </c>
      <c r="S210" s="41"/>
    </row>
    <row r="211" spans="1:19" ht="12.75">
      <c r="A211" s="52"/>
      <c r="B211" s="9"/>
      <c r="C211" s="80"/>
      <c r="D211" s="117" t="s">
        <v>24</v>
      </c>
      <c r="E211" s="428">
        <v>13133</v>
      </c>
      <c r="F211" s="592">
        <v>12685</v>
      </c>
      <c r="G211" s="426">
        <v>13085.8</v>
      </c>
      <c r="H211" s="593">
        <v>12709</v>
      </c>
      <c r="I211" s="426">
        <v>8876</v>
      </c>
      <c r="J211" s="428">
        <v>8589</v>
      </c>
      <c r="K211" s="426">
        <v>8908</v>
      </c>
      <c r="L211" s="428">
        <v>8700</v>
      </c>
      <c r="M211" s="597">
        <v>40.6</v>
      </c>
      <c r="N211" s="596">
        <v>39.299999999999997</v>
      </c>
      <c r="O211" s="74">
        <v>3.3</v>
      </c>
      <c r="P211" s="595">
        <v>161.6</v>
      </c>
      <c r="Q211" s="596">
        <v>157.80000000000001</v>
      </c>
      <c r="R211" s="74">
        <v>2.4</v>
      </c>
      <c r="S211" s="41"/>
    </row>
    <row r="212" spans="1:19" ht="12.75">
      <c r="A212" s="67"/>
      <c r="B212" s="79" t="s">
        <v>25</v>
      </c>
      <c r="C212" s="80">
        <v>49.7</v>
      </c>
      <c r="D212" s="117" t="s">
        <v>26</v>
      </c>
      <c r="E212" s="428">
        <f t="shared" ref="E212:N212" si="49">+E210+E211</f>
        <v>50953</v>
      </c>
      <c r="F212" s="428">
        <f t="shared" si="49"/>
        <v>48472.37</v>
      </c>
      <c r="G212" s="426">
        <f t="shared" si="49"/>
        <v>53903.199999999997</v>
      </c>
      <c r="H212" s="428">
        <f t="shared" si="49"/>
        <v>51791</v>
      </c>
      <c r="I212" s="426">
        <f t="shared" si="49"/>
        <v>31455</v>
      </c>
      <c r="J212" s="428">
        <f t="shared" si="49"/>
        <v>30039</v>
      </c>
      <c r="K212" s="426">
        <f t="shared" si="49"/>
        <v>34315</v>
      </c>
      <c r="L212" s="428">
        <f t="shared" si="49"/>
        <v>33089</v>
      </c>
      <c r="M212" s="597">
        <f t="shared" si="49"/>
        <v>143.80000000000001</v>
      </c>
      <c r="N212" s="596">
        <f t="shared" si="49"/>
        <v>137.39999999999998</v>
      </c>
      <c r="O212" s="74">
        <v>4.7</v>
      </c>
      <c r="P212" s="597">
        <f>+P210+P211</f>
        <v>622.5</v>
      </c>
      <c r="Q212" s="596">
        <f>+Q210+Q211</f>
        <v>600.20000000000005</v>
      </c>
      <c r="R212" s="74">
        <v>3.7</v>
      </c>
      <c r="S212" s="41"/>
    </row>
    <row r="213" spans="1:19" ht="12.75">
      <c r="A213" s="52"/>
      <c r="B213" s="9"/>
      <c r="C213" s="80"/>
      <c r="D213" s="53"/>
      <c r="E213" s="600"/>
      <c r="F213" s="598"/>
      <c r="G213" s="426"/>
      <c r="H213" s="593"/>
      <c r="I213" s="426"/>
      <c r="J213" s="428"/>
      <c r="K213" s="426"/>
      <c r="L213" s="428"/>
      <c r="M213" s="597"/>
      <c r="N213" s="596"/>
      <c r="O213" s="599"/>
      <c r="P213" s="595"/>
      <c r="Q213" s="596"/>
      <c r="R213" s="599"/>
      <c r="S213" s="41"/>
    </row>
    <row r="214" spans="1:19" ht="12.75">
      <c r="A214" s="67" t="s">
        <v>137</v>
      </c>
      <c r="B214" s="68"/>
      <c r="C214" s="80"/>
      <c r="D214" s="117" t="s">
        <v>20</v>
      </c>
      <c r="E214" s="428">
        <v>27221</v>
      </c>
      <c r="F214" s="592">
        <v>25776.13</v>
      </c>
      <c r="G214" s="426">
        <v>30999</v>
      </c>
      <c r="H214" s="593">
        <v>29689</v>
      </c>
      <c r="I214" s="426">
        <v>11384</v>
      </c>
      <c r="J214" s="428">
        <v>10820</v>
      </c>
      <c r="K214" s="426">
        <v>14023</v>
      </c>
      <c r="L214" s="428">
        <v>13362</v>
      </c>
      <c r="M214" s="597">
        <v>198.6</v>
      </c>
      <c r="N214" s="596">
        <v>188.7</v>
      </c>
      <c r="O214" s="74">
        <v>5.2</v>
      </c>
      <c r="P214" s="595">
        <v>970.5</v>
      </c>
      <c r="Q214" s="596">
        <v>924.7</v>
      </c>
      <c r="R214" s="74">
        <v>4.9000000000000004</v>
      </c>
      <c r="S214" s="41"/>
    </row>
    <row r="215" spans="1:19" ht="12.75">
      <c r="A215" s="52"/>
      <c r="B215" s="9"/>
      <c r="C215" s="80"/>
      <c r="D215" s="117" t="s">
        <v>24</v>
      </c>
      <c r="E215" s="428">
        <v>10064</v>
      </c>
      <c r="F215" s="592">
        <v>9627</v>
      </c>
      <c r="G215" s="426">
        <v>10086</v>
      </c>
      <c r="H215" s="593">
        <v>9798</v>
      </c>
      <c r="I215" s="426">
        <v>4779.25</v>
      </c>
      <c r="J215" s="428">
        <v>4633</v>
      </c>
      <c r="K215" s="426">
        <v>4798</v>
      </c>
      <c r="L215" s="428">
        <v>4656</v>
      </c>
      <c r="M215" s="597">
        <v>83.4</v>
      </c>
      <c r="N215" s="596">
        <v>80.8</v>
      </c>
      <c r="O215" s="74">
        <v>3.2</v>
      </c>
      <c r="P215" s="595">
        <v>332</v>
      </c>
      <c r="Q215" s="596">
        <v>322.2</v>
      </c>
      <c r="R215" s="74">
        <v>3</v>
      </c>
      <c r="S215" s="41"/>
    </row>
    <row r="216" spans="1:19" ht="12.75">
      <c r="A216" s="67"/>
      <c r="B216" s="79" t="s">
        <v>25</v>
      </c>
      <c r="C216" s="80">
        <v>189.6</v>
      </c>
      <c r="D216" s="117" t="s">
        <v>26</v>
      </c>
      <c r="E216" s="428">
        <f t="shared" ref="E216:N216" si="50">+E214+E215</f>
        <v>37285</v>
      </c>
      <c r="F216" s="428">
        <f t="shared" si="50"/>
        <v>35403.130000000005</v>
      </c>
      <c r="G216" s="426">
        <f t="shared" si="50"/>
        <v>41085</v>
      </c>
      <c r="H216" s="428">
        <f t="shared" si="50"/>
        <v>39487</v>
      </c>
      <c r="I216" s="426">
        <f t="shared" si="50"/>
        <v>16163.25</v>
      </c>
      <c r="J216" s="428">
        <f t="shared" si="50"/>
        <v>15453</v>
      </c>
      <c r="K216" s="426">
        <f t="shared" si="50"/>
        <v>18821</v>
      </c>
      <c r="L216" s="428">
        <f t="shared" si="50"/>
        <v>18018</v>
      </c>
      <c r="M216" s="597">
        <f t="shared" si="50"/>
        <v>282</v>
      </c>
      <c r="N216" s="596">
        <f t="shared" si="50"/>
        <v>269.5</v>
      </c>
      <c r="O216" s="74">
        <v>4.5999999999999996</v>
      </c>
      <c r="P216" s="597">
        <f>+P214+P215</f>
        <v>1302.5</v>
      </c>
      <c r="Q216" s="596">
        <f>+Q214+Q215</f>
        <v>1246.9000000000001</v>
      </c>
      <c r="R216" s="74">
        <v>4.5</v>
      </c>
      <c r="S216" s="41"/>
    </row>
    <row r="217" spans="1:19" ht="12.75">
      <c r="A217" s="52"/>
      <c r="B217" s="9"/>
      <c r="C217" s="80"/>
      <c r="D217" s="53"/>
      <c r="E217" s="600"/>
      <c r="F217" s="598"/>
      <c r="G217" s="426"/>
      <c r="H217" s="593"/>
      <c r="I217" s="426"/>
      <c r="J217" s="428"/>
      <c r="K217" s="426"/>
      <c r="L217" s="428"/>
      <c r="M217" s="597"/>
      <c r="N217" s="596"/>
      <c r="O217" s="599"/>
      <c r="P217" s="595"/>
      <c r="Q217" s="596"/>
      <c r="R217" s="599"/>
      <c r="S217" s="41"/>
    </row>
    <row r="218" spans="1:19" ht="12.75">
      <c r="A218" s="67" t="s">
        <v>138</v>
      </c>
      <c r="B218" s="68"/>
      <c r="C218" s="80"/>
      <c r="D218" s="117" t="s">
        <v>20</v>
      </c>
      <c r="E218" s="428">
        <v>23373</v>
      </c>
      <c r="F218" s="592">
        <v>21928.62</v>
      </c>
      <c r="G218" s="426">
        <v>25038</v>
      </c>
      <c r="H218" s="593">
        <v>23927</v>
      </c>
      <c r="I218" s="426">
        <v>10818</v>
      </c>
      <c r="J218" s="428">
        <v>10315</v>
      </c>
      <c r="K218" s="426">
        <v>12298</v>
      </c>
      <c r="L218" s="428">
        <v>11698</v>
      </c>
      <c r="M218" s="597">
        <v>142.30000000000001</v>
      </c>
      <c r="N218" s="596">
        <v>135.69999999999999</v>
      </c>
      <c r="O218" s="74">
        <v>4.9000000000000004</v>
      </c>
      <c r="P218" s="595">
        <v>641.9</v>
      </c>
      <c r="Q218" s="596">
        <v>610.6</v>
      </c>
      <c r="R218" s="74">
        <v>5.0999999999999996</v>
      </c>
      <c r="S218" s="41"/>
    </row>
    <row r="219" spans="1:19" ht="12.75">
      <c r="A219" s="52"/>
      <c r="B219" s="9"/>
      <c r="C219" s="80"/>
      <c r="D219" s="117" t="s">
        <v>24</v>
      </c>
      <c r="E219" s="428">
        <v>6617</v>
      </c>
      <c r="F219" s="592">
        <v>6366</v>
      </c>
      <c r="G219" s="426">
        <v>6371</v>
      </c>
      <c r="H219" s="593">
        <v>6102</v>
      </c>
      <c r="I219" s="426">
        <v>3205</v>
      </c>
      <c r="J219" s="428">
        <v>3132</v>
      </c>
      <c r="K219" s="426">
        <v>3145.55</v>
      </c>
      <c r="L219" s="428">
        <v>3033</v>
      </c>
      <c r="M219" s="597">
        <v>42.2</v>
      </c>
      <c r="N219" s="596">
        <v>41.2</v>
      </c>
      <c r="O219" s="74">
        <v>2.2999999999999998</v>
      </c>
      <c r="P219" s="595">
        <v>164.2</v>
      </c>
      <c r="Q219" s="596">
        <v>158.30000000000001</v>
      </c>
      <c r="R219" s="74">
        <v>3.7</v>
      </c>
      <c r="S219" s="41"/>
    </row>
    <row r="220" spans="1:19" ht="12.75">
      <c r="A220" s="67"/>
      <c r="B220" s="79" t="s">
        <v>25</v>
      </c>
      <c r="C220" s="80">
        <v>143</v>
      </c>
      <c r="D220" s="117" t="s">
        <v>26</v>
      </c>
      <c r="E220" s="428">
        <f t="shared" ref="E220:N220" si="51">+E218+E219</f>
        <v>29990</v>
      </c>
      <c r="F220" s="428">
        <f t="shared" si="51"/>
        <v>28294.62</v>
      </c>
      <c r="G220" s="426">
        <f t="shared" si="51"/>
        <v>31409</v>
      </c>
      <c r="H220" s="428">
        <f t="shared" si="51"/>
        <v>30029</v>
      </c>
      <c r="I220" s="426">
        <f t="shared" si="51"/>
        <v>14023</v>
      </c>
      <c r="J220" s="428">
        <f t="shared" si="51"/>
        <v>13447</v>
      </c>
      <c r="K220" s="426">
        <f t="shared" si="51"/>
        <v>15443.55</v>
      </c>
      <c r="L220" s="428">
        <f t="shared" si="51"/>
        <v>14731</v>
      </c>
      <c r="M220" s="597">
        <f t="shared" si="51"/>
        <v>184.5</v>
      </c>
      <c r="N220" s="596">
        <f t="shared" si="51"/>
        <v>176.89999999999998</v>
      </c>
      <c r="O220" s="74">
        <v>4.3</v>
      </c>
      <c r="P220" s="597">
        <f>+P218+P219</f>
        <v>806.09999999999991</v>
      </c>
      <c r="Q220" s="596">
        <f>+Q218+Q219</f>
        <v>768.90000000000009</v>
      </c>
      <c r="R220" s="74">
        <v>4.8</v>
      </c>
      <c r="S220" s="41"/>
    </row>
    <row r="221" spans="1:19" ht="12.75">
      <c r="A221" s="52"/>
      <c r="B221" s="9"/>
      <c r="C221" s="80"/>
      <c r="D221" s="53"/>
      <c r="E221" s="588"/>
      <c r="F221" s="589"/>
      <c r="G221" s="590"/>
      <c r="H221" s="591"/>
      <c r="I221" s="590"/>
      <c r="J221" s="591"/>
      <c r="K221" s="590"/>
      <c r="L221" s="591"/>
      <c r="M221" s="521"/>
      <c r="N221" s="522"/>
      <c r="O221" s="599"/>
      <c r="P221" s="584"/>
      <c r="Q221" s="522"/>
      <c r="R221" s="599"/>
      <c r="S221" s="41"/>
    </row>
    <row r="222" spans="1:19" ht="12.75">
      <c r="A222" s="67" t="s">
        <v>140</v>
      </c>
      <c r="B222" s="68"/>
      <c r="C222" s="80"/>
      <c r="D222" s="117" t="s">
        <v>20</v>
      </c>
      <c r="E222" s="571">
        <v>240744</v>
      </c>
      <c r="F222" s="572">
        <v>242491</v>
      </c>
      <c r="G222" s="573">
        <v>233443</v>
      </c>
      <c r="H222" s="574">
        <v>238095</v>
      </c>
      <c r="I222" s="573">
        <v>129178</v>
      </c>
      <c r="J222" s="574">
        <v>130116</v>
      </c>
      <c r="K222" s="573">
        <v>125261</v>
      </c>
      <c r="L222" s="574">
        <v>127757</v>
      </c>
      <c r="M222" s="521">
        <v>241</v>
      </c>
      <c r="N222" s="522">
        <v>242.8</v>
      </c>
      <c r="O222" s="74">
        <f>IF(M222-N222=0,"-",(M222-N222)/N222*100)</f>
        <v>-0.74135090609555654</v>
      </c>
      <c r="P222" s="585">
        <v>927.1</v>
      </c>
      <c r="Q222" s="522">
        <v>945.7</v>
      </c>
      <c r="R222" s="195">
        <f>IF(P222-Q222=0,"-",(P222-Q222)/Q222*100)</f>
        <v>-1.9667970815269138</v>
      </c>
      <c r="S222" s="41"/>
    </row>
    <row r="223" spans="1:19" ht="12.75">
      <c r="A223" s="52"/>
      <c r="B223" s="9"/>
      <c r="C223" s="80"/>
      <c r="D223" s="117" t="s">
        <v>24</v>
      </c>
      <c r="E223" s="571">
        <v>21790</v>
      </c>
      <c r="F223" s="572">
        <v>21948</v>
      </c>
      <c r="G223" s="573">
        <v>21129</v>
      </c>
      <c r="H223" s="574">
        <v>21551</v>
      </c>
      <c r="I223" s="573">
        <v>11693</v>
      </c>
      <c r="J223" s="574">
        <v>11777</v>
      </c>
      <c r="K223" s="573">
        <v>11337</v>
      </c>
      <c r="L223" s="574">
        <v>11564</v>
      </c>
      <c r="M223" s="521">
        <v>21.8</v>
      </c>
      <c r="N223" s="522">
        <v>21.9</v>
      </c>
      <c r="O223" s="74">
        <f>IF(M223-N223=0,"-",(M223-N223)/N223*100)</f>
        <v>-0.45662100456620031</v>
      </c>
      <c r="P223" s="585">
        <v>83.8</v>
      </c>
      <c r="Q223" s="522">
        <v>85.5</v>
      </c>
      <c r="R223" s="195">
        <f>IF(P223-Q223=0,"-",(P223-Q223)/Q223*100)</f>
        <v>-1.9883040935672547</v>
      </c>
      <c r="S223" s="41"/>
    </row>
    <row r="224" spans="1:19" ht="12.75">
      <c r="A224" s="78"/>
      <c r="B224" s="79" t="s">
        <v>25</v>
      </c>
      <c r="C224" s="80">
        <v>20.2</v>
      </c>
      <c r="D224" s="117" t="s">
        <v>26</v>
      </c>
      <c r="E224" s="571">
        <f t="shared" ref="E224:N224" si="52">E222+E223</f>
        <v>262534</v>
      </c>
      <c r="F224" s="572">
        <f t="shared" si="52"/>
        <v>264439</v>
      </c>
      <c r="G224" s="573">
        <f t="shared" si="52"/>
        <v>254572</v>
      </c>
      <c r="H224" s="574">
        <f t="shared" si="52"/>
        <v>259646</v>
      </c>
      <c r="I224" s="573">
        <f t="shared" si="52"/>
        <v>140871</v>
      </c>
      <c r="J224" s="574">
        <f t="shared" si="52"/>
        <v>141893</v>
      </c>
      <c r="K224" s="573">
        <f t="shared" si="52"/>
        <v>136598</v>
      </c>
      <c r="L224" s="574">
        <f t="shared" si="52"/>
        <v>139321</v>
      </c>
      <c r="M224" s="521">
        <f t="shared" si="52"/>
        <v>262.8</v>
      </c>
      <c r="N224" s="522">
        <f t="shared" si="52"/>
        <v>264.7</v>
      </c>
      <c r="O224" s="74">
        <f>IF(M224-N224=0,"-",(M224-N224)/N224*100)</f>
        <v>-0.71779372874951919</v>
      </c>
      <c r="P224" s="585">
        <f>P222+P223</f>
        <v>1010.9</v>
      </c>
      <c r="Q224" s="522">
        <f>Q222+Q223</f>
        <v>1031.2</v>
      </c>
      <c r="R224" s="195">
        <f>IF(P224-Q224=0,"-",(P224-Q224)/Q224*100)</f>
        <v>-1.9685802948021789</v>
      </c>
      <c r="S224" s="41"/>
    </row>
    <row r="225" spans="1:19" ht="12.75">
      <c r="A225" s="52"/>
      <c r="B225" s="9"/>
      <c r="C225" s="80"/>
      <c r="D225" s="53"/>
      <c r="E225" s="588"/>
      <c r="F225" s="589"/>
      <c r="G225" s="590"/>
      <c r="H225" s="591"/>
      <c r="I225" s="590"/>
      <c r="J225" s="591"/>
      <c r="K225" s="590"/>
      <c r="L225" s="591"/>
      <c r="M225" s="521"/>
      <c r="N225" s="522"/>
      <c r="O225" s="436"/>
      <c r="P225" s="584"/>
      <c r="Q225" s="522"/>
      <c r="R225" s="441"/>
      <c r="S225" s="41"/>
    </row>
    <row r="226" spans="1:19" ht="12.75">
      <c r="A226" s="67" t="s">
        <v>142</v>
      </c>
      <c r="B226" s="68"/>
      <c r="C226" s="80"/>
      <c r="D226" s="117" t="s">
        <v>20</v>
      </c>
      <c r="E226" s="571">
        <v>138989</v>
      </c>
      <c r="F226" s="572">
        <v>140485</v>
      </c>
      <c r="G226" s="573">
        <v>138667</v>
      </c>
      <c r="H226" s="574">
        <v>140346</v>
      </c>
      <c r="I226" s="573">
        <v>72727</v>
      </c>
      <c r="J226" s="574">
        <v>73510</v>
      </c>
      <c r="K226" s="573">
        <v>72558</v>
      </c>
      <c r="L226" s="574">
        <v>73437</v>
      </c>
      <c r="M226" s="521">
        <v>345.2</v>
      </c>
      <c r="N226" s="522">
        <v>349</v>
      </c>
      <c r="O226" s="74">
        <f>IF(M226-N226=0,"-",(M226-N226)/N226*100)</f>
        <v>-1.0888252148997168</v>
      </c>
      <c r="P226" s="585">
        <v>1366.6</v>
      </c>
      <c r="Q226" s="522">
        <v>1383.1</v>
      </c>
      <c r="R226" s="195">
        <f>IF(P226-Q226=0,"-",(P226-Q226)/Q226*100)</f>
        <v>-1.1929723085821706</v>
      </c>
      <c r="S226" s="41"/>
    </row>
    <row r="227" spans="1:19" ht="12.75">
      <c r="A227" s="52"/>
      <c r="B227" s="9"/>
      <c r="C227" s="80"/>
      <c r="D227" s="117" t="s">
        <v>24</v>
      </c>
      <c r="E227" s="571">
        <v>14151</v>
      </c>
      <c r="F227" s="572">
        <v>13747</v>
      </c>
      <c r="G227" s="573">
        <v>14190</v>
      </c>
      <c r="H227" s="574">
        <v>13745</v>
      </c>
      <c r="I227" s="573">
        <v>8292</v>
      </c>
      <c r="J227" s="574">
        <v>8055</v>
      </c>
      <c r="K227" s="573">
        <v>8316</v>
      </c>
      <c r="L227" s="574">
        <v>8055</v>
      </c>
      <c r="M227" s="521">
        <v>39.4</v>
      </c>
      <c r="N227" s="522">
        <v>38.200000000000003</v>
      </c>
      <c r="O227" s="74">
        <f>IF(M227-N227=0,"-",(M227-N227)/N227*100)</f>
        <v>3.1413612565444913</v>
      </c>
      <c r="P227" s="521">
        <v>156.6</v>
      </c>
      <c r="Q227" s="522">
        <v>151.69999999999999</v>
      </c>
      <c r="R227" s="195">
        <f>IF(P227-Q227=0,"-",(P227-Q227)/Q227*100)</f>
        <v>3.2300593276203071</v>
      </c>
      <c r="S227" s="41"/>
    </row>
    <row r="228" spans="1:19" ht="12.75">
      <c r="A228" s="78"/>
      <c r="B228" s="79" t="s">
        <v>25</v>
      </c>
      <c r="C228" s="80">
        <v>51.6</v>
      </c>
      <c r="D228" s="117" t="s">
        <v>26</v>
      </c>
      <c r="E228" s="571">
        <f t="shared" ref="E228:N228" si="53">E226+E227</f>
        <v>153140</v>
      </c>
      <c r="F228" s="572">
        <f t="shared" si="53"/>
        <v>154232</v>
      </c>
      <c r="G228" s="573">
        <f t="shared" si="53"/>
        <v>152857</v>
      </c>
      <c r="H228" s="574">
        <f t="shared" si="53"/>
        <v>154091</v>
      </c>
      <c r="I228" s="573">
        <f t="shared" si="53"/>
        <v>81019</v>
      </c>
      <c r="J228" s="574">
        <f t="shared" si="53"/>
        <v>81565</v>
      </c>
      <c r="K228" s="573">
        <f t="shared" si="53"/>
        <v>80874</v>
      </c>
      <c r="L228" s="574">
        <f t="shared" si="53"/>
        <v>81492</v>
      </c>
      <c r="M228" s="521">
        <f t="shared" si="53"/>
        <v>384.59999999999997</v>
      </c>
      <c r="N228" s="522">
        <f t="shared" si="53"/>
        <v>387.2</v>
      </c>
      <c r="O228" s="74">
        <f>IF(M228-N228=0,"-",(M228-N228)/N228*100)</f>
        <v>-0.67148760330579105</v>
      </c>
      <c r="P228" s="521">
        <f>P226+P227</f>
        <v>1523.1999999999998</v>
      </c>
      <c r="Q228" s="522">
        <f>Q226+Q227</f>
        <v>1534.8</v>
      </c>
      <c r="R228" s="195">
        <f>IF(P228-Q228=0,"-",(P228-Q228)/Q228*100)</f>
        <v>-0.75579880114673814</v>
      </c>
      <c r="S228" s="41"/>
    </row>
    <row r="229" spans="1:19" ht="12.75">
      <c r="A229" s="52"/>
      <c r="B229" s="9"/>
      <c r="C229" s="80"/>
      <c r="D229" s="53"/>
      <c r="E229" s="588"/>
      <c r="F229" s="589"/>
      <c r="G229" s="590"/>
      <c r="H229" s="591"/>
      <c r="I229" s="590"/>
      <c r="J229" s="591"/>
      <c r="K229" s="590"/>
      <c r="L229" s="591"/>
      <c r="M229" s="521"/>
      <c r="N229" s="522"/>
      <c r="O229" s="436"/>
      <c r="P229" s="584"/>
      <c r="Q229" s="522"/>
      <c r="R229" s="441"/>
      <c r="S229" s="41"/>
    </row>
    <row r="230" spans="1:19" ht="12.75">
      <c r="A230" s="67" t="s">
        <v>144</v>
      </c>
      <c r="B230" s="68"/>
      <c r="C230" s="80"/>
      <c r="D230" s="117" t="s">
        <v>20</v>
      </c>
      <c r="E230" s="571">
        <v>60168</v>
      </c>
      <c r="F230" s="572">
        <v>56931</v>
      </c>
      <c r="G230" s="573">
        <v>64490</v>
      </c>
      <c r="H230" s="574">
        <v>61825</v>
      </c>
      <c r="I230" s="573">
        <v>21302</v>
      </c>
      <c r="J230" s="574">
        <v>21045</v>
      </c>
      <c r="K230" s="573">
        <v>23925</v>
      </c>
      <c r="L230" s="574">
        <v>24029</v>
      </c>
      <c r="M230" s="521">
        <v>153.4</v>
      </c>
      <c r="N230" s="522">
        <v>151.6</v>
      </c>
      <c r="O230" s="74">
        <f>IF(M230-N230=0,"-",(M230-N230)/N230*100)</f>
        <v>1.1873350923482926</v>
      </c>
      <c r="P230" s="521">
        <v>683.6</v>
      </c>
      <c r="Q230" s="522">
        <v>701.6</v>
      </c>
      <c r="R230" s="195">
        <f>IF(P230-Q230=0,"-",(P230-Q230)/Q230*100)</f>
        <v>-2.565564424173318</v>
      </c>
      <c r="S230" s="41"/>
    </row>
    <row r="231" spans="1:19" ht="12.75">
      <c r="A231" s="67" t="s">
        <v>23</v>
      </c>
      <c r="B231" s="68"/>
      <c r="C231" s="80"/>
      <c r="D231" s="117" t="s">
        <v>24</v>
      </c>
      <c r="E231" s="571">
        <v>8099</v>
      </c>
      <c r="F231" s="572">
        <v>8490</v>
      </c>
      <c r="G231" s="573">
        <v>8172</v>
      </c>
      <c r="H231" s="574">
        <v>8069</v>
      </c>
      <c r="I231" s="573">
        <v>4387</v>
      </c>
      <c r="J231" s="574">
        <v>4128</v>
      </c>
      <c r="K231" s="573">
        <v>4486</v>
      </c>
      <c r="L231" s="575">
        <v>4307</v>
      </c>
      <c r="M231" s="521">
        <v>31.6</v>
      </c>
      <c r="N231" s="522">
        <v>29.7</v>
      </c>
      <c r="O231" s="195">
        <f>IF(M231-N231=0,"-",(M231-N231)/N231*100)</f>
        <v>6.3973063973064042</v>
      </c>
      <c r="P231" s="521">
        <v>128.19999999999999</v>
      </c>
      <c r="Q231" s="522">
        <v>123</v>
      </c>
      <c r="R231" s="195">
        <f>IF(P231-Q231=0,"-",(P231-Q231)/Q231*100)</f>
        <v>4.2276422764227553</v>
      </c>
      <c r="S231" s="41"/>
    </row>
    <row r="232" spans="1:19" ht="12.75">
      <c r="A232" s="78"/>
      <c r="B232" s="79" t="s">
        <v>25</v>
      </c>
      <c r="C232" s="80">
        <v>76.8</v>
      </c>
      <c r="D232" s="117" t="s">
        <v>26</v>
      </c>
      <c r="E232" s="571">
        <f t="shared" ref="E232:N232" si="54">E230+E231</f>
        <v>68267</v>
      </c>
      <c r="F232" s="572">
        <f t="shared" si="54"/>
        <v>65421</v>
      </c>
      <c r="G232" s="573">
        <f t="shared" si="54"/>
        <v>72662</v>
      </c>
      <c r="H232" s="574">
        <f t="shared" si="54"/>
        <v>69894</v>
      </c>
      <c r="I232" s="573">
        <f t="shared" si="54"/>
        <v>25689</v>
      </c>
      <c r="J232" s="574">
        <f t="shared" si="54"/>
        <v>25173</v>
      </c>
      <c r="K232" s="573">
        <f t="shared" si="54"/>
        <v>28411</v>
      </c>
      <c r="L232" s="575">
        <f t="shared" si="54"/>
        <v>28336</v>
      </c>
      <c r="M232" s="521">
        <f t="shared" si="54"/>
        <v>185</v>
      </c>
      <c r="N232" s="522">
        <f t="shared" si="54"/>
        <v>181.29999999999998</v>
      </c>
      <c r="O232" s="195">
        <f>IF(M232-N232=0,"-",(M232-N232)/N232*100)</f>
        <v>2.0408163265306216</v>
      </c>
      <c r="P232" s="521">
        <f>P230+P231</f>
        <v>811.8</v>
      </c>
      <c r="Q232" s="522">
        <f>Q230+Q231</f>
        <v>824.6</v>
      </c>
      <c r="R232" s="195">
        <f>IF(P232-Q232=0,"-",(P232-Q232)/Q232*100)</f>
        <v>-1.552267766189676</v>
      </c>
      <c r="S232" s="41"/>
    </row>
    <row r="233" spans="1:19" ht="12.75">
      <c r="A233" s="52"/>
      <c r="B233" s="9"/>
      <c r="C233" s="80"/>
      <c r="D233" s="53"/>
      <c r="E233" s="588"/>
      <c r="F233" s="589"/>
      <c r="G233" s="590"/>
      <c r="H233" s="591"/>
      <c r="I233" s="590"/>
      <c r="J233" s="591"/>
      <c r="K233" s="590"/>
      <c r="L233" s="602"/>
      <c r="M233" s="521"/>
      <c r="N233" s="522"/>
      <c r="O233" s="441"/>
      <c r="P233" s="584"/>
      <c r="Q233" s="522"/>
      <c r="R233" s="441"/>
      <c r="S233" s="41"/>
    </row>
    <row r="234" spans="1:19" ht="12.75">
      <c r="A234" s="67" t="s">
        <v>225</v>
      </c>
      <c r="B234" s="68"/>
      <c r="C234" s="80"/>
      <c r="D234" s="117" t="s">
        <v>20</v>
      </c>
      <c r="E234" s="571">
        <v>39549</v>
      </c>
      <c r="F234" s="572">
        <v>38870</v>
      </c>
      <c r="G234" s="573">
        <v>43587</v>
      </c>
      <c r="H234" s="574">
        <v>42528</v>
      </c>
      <c r="I234" s="573">
        <v>10376</v>
      </c>
      <c r="J234" s="574">
        <v>10219</v>
      </c>
      <c r="K234" s="573">
        <v>11448</v>
      </c>
      <c r="L234" s="575">
        <v>11134</v>
      </c>
      <c r="M234" s="521">
        <v>120.6</v>
      </c>
      <c r="N234" s="522">
        <v>118.7</v>
      </c>
      <c r="O234" s="195">
        <f>IF(M234-N234=0,"-",(M234-N234)/N234*100)</f>
        <v>1.6006739679865136</v>
      </c>
      <c r="P234" s="521">
        <v>527.79999999999995</v>
      </c>
      <c r="Q234" s="522">
        <v>513.29999999999995</v>
      </c>
      <c r="R234" s="195">
        <f>IF(P234-Q234=0,"-",(P234-Q234)/Q234*100)</f>
        <v>2.8248587570621471</v>
      </c>
      <c r="S234" s="402"/>
    </row>
    <row r="235" spans="1:19" ht="12.75">
      <c r="A235" s="67" t="s">
        <v>226</v>
      </c>
      <c r="B235" s="68"/>
      <c r="C235" s="80"/>
      <c r="D235" s="117" t="s">
        <v>24</v>
      </c>
      <c r="E235" s="571">
        <v>5516</v>
      </c>
      <c r="F235" s="572">
        <v>5500</v>
      </c>
      <c r="G235" s="573">
        <v>5748</v>
      </c>
      <c r="H235" s="574">
        <v>5639</v>
      </c>
      <c r="I235" s="573">
        <v>1769</v>
      </c>
      <c r="J235" s="574">
        <v>1789</v>
      </c>
      <c r="K235" s="573">
        <v>1855</v>
      </c>
      <c r="L235" s="575">
        <v>1838</v>
      </c>
      <c r="M235" s="521">
        <v>20.5</v>
      </c>
      <c r="N235" s="522">
        <v>20.8</v>
      </c>
      <c r="O235" s="195">
        <f>IF(M235-N235=0,"-",(M235-N235)/N235*100)</f>
        <v>-1.4423076923076956</v>
      </c>
      <c r="P235" s="521">
        <v>85.5</v>
      </c>
      <c r="Q235" s="522">
        <v>84.7</v>
      </c>
      <c r="R235" s="195">
        <f>IF(P235-Q235=0,"-",(P235-Q235)/Q235*100)</f>
        <v>0.94451003541912293</v>
      </c>
      <c r="S235" s="402"/>
    </row>
    <row r="236" spans="1:19" ht="12.75">
      <c r="A236" s="67" t="s">
        <v>227</v>
      </c>
      <c r="B236" s="79" t="s">
        <v>25</v>
      </c>
      <c r="C236" s="80">
        <v>114.8</v>
      </c>
      <c r="D236" s="117" t="s">
        <v>26</v>
      </c>
      <c r="E236" s="571">
        <f t="shared" ref="E236:L236" si="55">E234+E235</f>
        <v>45065</v>
      </c>
      <c r="F236" s="572">
        <f t="shared" si="55"/>
        <v>44370</v>
      </c>
      <c r="G236" s="573">
        <f t="shared" si="55"/>
        <v>49335</v>
      </c>
      <c r="H236" s="574">
        <f t="shared" si="55"/>
        <v>48167</v>
      </c>
      <c r="I236" s="573">
        <f t="shared" si="55"/>
        <v>12145</v>
      </c>
      <c r="J236" s="574">
        <f t="shared" si="55"/>
        <v>12008</v>
      </c>
      <c r="K236" s="573">
        <f t="shared" si="55"/>
        <v>13303</v>
      </c>
      <c r="L236" s="575">
        <f t="shared" si="55"/>
        <v>12972</v>
      </c>
      <c r="M236" s="521">
        <f>M235+M234</f>
        <v>141.1</v>
      </c>
      <c r="N236" s="522">
        <f>N235+N234</f>
        <v>139.5</v>
      </c>
      <c r="O236" s="195">
        <f>IF(M236-N236=0,"-",(M236-N236)/N236*100)</f>
        <v>1.1469534050179171</v>
      </c>
      <c r="P236" s="521">
        <f>P235+P234</f>
        <v>613.29999999999995</v>
      </c>
      <c r="Q236" s="522">
        <f>Q235+Q234</f>
        <v>598</v>
      </c>
      <c r="R236" s="195">
        <f>IF(P236-Q236=0,"-",(P236-Q236)/Q236*100)</f>
        <v>2.5585284280936378</v>
      </c>
      <c r="S236" s="41"/>
    </row>
    <row r="237" spans="1:19" ht="12.75">
      <c r="A237" s="52"/>
      <c r="B237" s="9"/>
      <c r="C237" s="80"/>
      <c r="D237" s="53"/>
      <c r="E237" s="588"/>
      <c r="F237" s="589"/>
      <c r="G237" s="590"/>
      <c r="H237" s="591"/>
      <c r="I237" s="590"/>
      <c r="J237" s="591"/>
      <c r="K237" s="590"/>
      <c r="L237" s="602"/>
      <c r="M237" s="521"/>
      <c r="N237" s="522"/>
      <c r="O237" s="441"/>
      <c r="P237" s="584"/>
      <c r="Q237" s="522"/>
      <c r="R237" s="441"/>
      <c r="S237" s="41"/>
    </row>
    <row r="238" spans="1:19" ht="12.75">
      <c r="A238" s="67" t="s">
        <v>225</v>
      </c>
      <c r="B238" s="68"/>
      <c r="C238" s="80"/>
      <c r="D238" s="117" t="s">
        <v>20</v>
      </c>
      <c r="E238" s="571">
        <v>4782</v>
      </c>
      <c r="F238" s="572">
        <v>4230</v>
      </c>
      <c r="G238" s="573">
        <v>5571</v>
      </c>
      <c r="H238" s="574">
        <v>5323</v>
      </c>
      <c r="I238" s="573">
        <v>4782</v>
      </c>
      <c r="J238" s="574">
        <v>4230</v>
      </c>
      <c r="K238" s="573">
        <v>5571</v>
      </c>
      <c r="L238" s="575">
        <v>5323</v>
      </c>
      <c r="M238" s="521">
        <v>10.8</v>
      </c>
      <c r="N238" s="522">
        <v>9.6</v>
      </c>
      <c r="O238" s="195">
        <f>IF(M238-N238=0,"-",(M238-N238)/N238*100)</f>
        <v>12.500000000000011</v>
      </c>
      <c r="P238" s="521">
        <v>49.8</v>
      </c>
      <c r="Q238" s="522">
        <v>47.5</v>
      </c>
      <c r="R238" s="195">
        <f>IF(P238-Q238=0,"-",(P238-Q238)/Q238*100)</f>
        <v>4.8421052631578885</v>
      </c>
      <c r="S238" s="41"/>
    </row>
    <row r="239" spans="1:19" ht="12.75">
      <c r="A239" s="67" t="s">
        <v>228</v>
      </c>
      <c r="B239" s="68"/>
      <c r="C239" s="80"/>
      <c r="D239" s="117" t="s">
        <v>24</v>
      </c>
      <c r="E239" s="571">
        <v>1006</v>
      </c>
      <c r="F239" s="572">
        <v>950</v>
      </c>
      <c r="G239" s="573">
        <v>1024</v>
      </c>
      <c r="H239" s="574">
        <v>1010</v>
      </c>
      <c r="I239" s="573">
        <v>1006</v>
      </c>
      <c r="J239" s="574">
        <v>950</v>
      </c>
      <c r="K239" s="573">
        <v>1024</v>
      </c>
      <c r="L239" s="575">
        <v>1010</v>
      </c>
      <c r="M239" s="521">
        <v>2.2999999999999998</v>
      </c>
      <c r="N239" s="522">
        <v>2.1</v>
      </c>
      <c r="O239" s="195">
        <f>IF(M239-N239=0,"-",(M239-N239)/N239*100)</f>
        <v>9.5238095238095113</v>
      </c>
      <c r="P239" s="521">
        <v>9.1</v>
      </c>
      <c r="Q239" s="522">
        <v>9</v>
      </c>
      <c r="R239" s="195">
        <f>IF(P239-Q239=0,"-",(P239-Q239)/Q239*100)</f>
        <v>1.1111111111111072</v>
      </c>
      <c r="S239" s="41"/>
    </row>
    <row r="240" spans="1:19" ht="12.75">
      <c r="A240" s="78"/>
      <c r="B240" s="79" t="s">
        <v>25</v>
      </c>
      <c r="C240" s="80">
        <v>25.8</v>
      </c>
      <c r="D240" s="117" t="s">
        <v>26</v>
      </c>
      <c r="E240" s="571">
        <f t="shared" ref="E240:N240" si="56">E238+E239</f>
        <v>5788</v>
      </c>
      <c r="F240" s="572">
        <f t="shared" si="56"/>
        <v>5180</v>
      </c>
      <c r="G240" s="573">
        <f t="shared" si="56"/>
        <v>6595</v>
      </c>
      <c r="H240" s="574">
        <f t="shared" si="56"/>
        <v>6333</v>
      </c>
      <c r="I240" s="573">
        <f t="shared" si="56"/>
        <v>5788</v>
      </c>
      <c r="J240" s="575">
        <f t="shared" si="56"/>
        <v>5180</v>
      </c>
      <c r="K240" s="573">
        <f t="shared" si="56"/>
        <v>6595</v>
      </c>
      <c r="L240" s="575">
        <f t="shared" si="56"/>
        <v>6333</v>
      </c>
      <c r="M240" s="521">
        <f t="shared" si="56"/>
        <v>13.100000000000001</v>
      </c>
      <c r="N240" s="522">
        <f t="shared" si="56"/>
        <v>11.7</v>
      </c>
      <c r="O240" s="195">
        <f>IF(M240-N240=0,"-",(M240-N240)/N240*100)</f>
        <v>11.965811965811984</v>
      </c>
      <c r="P240" s="521">
        <f>P238+P239</f>
        <v>58.9</v>
      </c>
      <c r="Q240" s="522">
        <f>Q238+Q239</f>
        <v>56.5</v>
      </c>
      <c r="R240" s="195">
        <f>IF(P240-Q240=0,"-",(P240-Q240)/Q240*100)</f>
        <v>4.2477876106194659</v>
      </c>
      <c r="S240" s="41"/>
    </row>
    <row r="241" spans="1:19" ht="13.5" thickBot="1">
      <c r="A241" s="78"/>
      <c r="B241" s="79"/>
      <c r="C241" s="80"/>
      <c r="D241" s="117"/>
      <c r="E241" s="588"/>
      <c r="F241" s="603"/>
      <c r="G241" s="591"/>
      <c r="H241" s="603"/>
      <c r="I241" s="591"/>
      <c r="J241" s="603"/>
      <c r="K241" s="604"/>
      <c r="L241" s="602"/>
      <c r="M241" s="521"/>
      <c r="N241" s="527"/>
      <c r="O241" s="195"/>
      <c r="P241" s="584"/>
      <c r="Q241" s="522"/>
      <c r="R241" s="436"/>
      <c r="S241" s="41"/>
    </row>
    <row r="242" spans="1:19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v>26480</v>
      </c>
      <c r="J242" s="183">
        <v>25478</v>
      </c>
      <c r="K242" s="444">
        <v>29182</v>
      </c>
      <c r="L242" s="183">
        <v>28417</v>
      </c>
      <c r="M242" s="515">
        <v>13126</v>
      </c>
      <c r="N242" s="516">
        <v>12629.2</v>
      </c>
      <c r="O242" s="185">
        <v>3.9</v>
      </c>
      <c r="P242" s="605">
        <v>57388.4</v>
      </c>
      <c r="Q242" s="516">
        <v>55884.9</v>
      </c>
      <c r="R242" s="185">
        <v>2.7</v>
      </c>
      <c r="S242" s="402"/>
    </row>
    <row r="243" spans="1:19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v>9004</v>
      </c>
      <c r="J243" s="193">
        <v>8617</v>
      </c>
      <c r="K243" s="446">
        <v>9070</v>
      </c>
      <c r="L243" s="193">
        <v>8774</v>
      </c>
      <c r="M243" s="521">
        <v>4463</v>
      </c>
      <c r="N243" s="522">
        <v>4271.5</v>
      </c>
      <c r="O243" s="195">
        <v>4.5</v>
      </c>
      <c r="P243" s="587">
        <v>17836.099999999999</v>
      </c>
      <c r="Q243" s="522">
        <v>17254</v>
      </c>
      <c r="R243" s="195">
        <v>3.4</v>
      </c>
      <c r="S243" s="402"/>
    </row>
    <row r="244" spans="1:19" ht="13.5" thickBot="1">
      <c r="A244" s="196"/>
      <c r="B244" s="197" t="s">
        <v>25</v>
      </c>
      <c r="C244" s="321">
        <f>SUM(C11:C240)</f>
        <v>5387.9000000000015</v>
      </c>
      <c r="D244" s="199" t="s">
        <v>26</v>
      </c>
      <c r="E244" s="200"/>
      <c r="F244" s="200"/>
      <c r="G244" s="200"/>
      <c r="H244" s="200"/>
      <c r="I244" s="447">
        <v>35484</v>
      </c>
      <c r="J244" s="448">
        <v>34095</v>
      </c>
      <c r="K244" s="447">
        <v>38252</v>
      </c>
      <c r="L244" s="205">
        <v>37191</v>
      </c>
      <c r="M244" s="526">
        <v>17589</v>
      </c>
      <c r="N244" s="527">
        <v>16900.7</v>
      </c>
      <c r="O244" s="208">
        <v>4.0999999999999996</v>
      </c>
      <c r="P244" s="528">
        <v>75224.5</v>
      </c>
      <c r="Q244" s="527">
        <v>73138.899999999994</v>
      </c>
      <c r="R244" s="208">
        <v>2.9</v>
      </c>
      <c r="S244" s="402"/>
    </row>
    <row r="245" spans="1:19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2"/>
      <c r="N245" s="212"/>
      <c r="O245" s="216"/>
      <c r="P245" s="533"/>
      <c r="Q245" s="533"/>
      <c r="R245" s="216"/>
      <c r="S245" s="8"/>
    </row>
    <row r="246" spans="1:19" ht="12.75">
      <c r="A246" s="234"/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534"/>
      <c r="N246" s="534"/>
      <c r="O246" s="216"/>
      <c r="P246" s="534"/>
      <c r="Q246" s="534"/>
      <c r="R246" s="216"/>
      <c r="S246" s="8"/>
    </row>
    <row r="247" spans="1:19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11"/>
      <c r="P247" s="8"/>
      <c r="Q247" s="8"/>
      <c r="R247" s="11"/>
      <c r="S247" s="8"/>
    </row>
    <row r="248" spans="1:19" ht="12.75">
      <c r="A248" s="234"/>
      <c r="B248" s="9"/>
      <c r="C248" s="235" t="s">
        <v>152</v>
      </c>
      <c r="D248" s="246" t="s">
        <v>20</v>
      </c>
      <c r="E248" s="428">
        <v>1741145</v>
      </c>
      <c r="F248" s="428">
        <v>1682247</v>
      </c>
      <c r="G248" s="428">
        <v>1774031</v>
      </c>
      <c r="H248" s="428">
        <v>1735898</v>
      </c>
      <c r="I248" s="428">
        <v>29613</v>
      </c>
      <c r="J248" s="428">
        <v>28459</v>
      </c>
      <c r="K248" s="428">
        <v>32581</v>
      </c>
      <c r="L248" s="428">
        <v>31650</v>
      </c>
      <c r="M248" s="449">
        <v>7776.9</v>
      </c>
      <c r="N248" s="449">
        <v>7473.9</v>
      </c>
      <c r="O248" s="535">
        <v>4.0999999999999996</v>
      </c>
      <c r="P248" s="606">
        <v>33946.6</v>
      </c>
      <c r="Q248" s="606">
        <v>32977.4</v>
      </c>
      <c r="R248" s="535">
        <v>2.9</v>
      </c>
      <c r="S248" s="8"/>
    </row>
    <row r="249" spans="1:19" ht="12.75">
      <c r="A249" s="234"/>
      <c r="B249" s="9"/>
      <c r="C249" s="239" t="s">
        <v>153</v>
      </c>
      <c r="D249" s="246" t="s">
        <v>24</v>
      </c>
      <c r="E249" s="428">
        <v>438492</v>
      </c>
      <c r="F249" s="428">
        <v>418081</v>
      </c>
      <c r="G249" s="428">
        <v>433345</v>
      </c>
      <c r="H249" s="428">
        <v>420167</v>
      </c>
      <c r="I249" s="428">
        <v>10225</v>
      </c>
      <c r="J249" s="428">
        <v>9787</v>
      </c>
      <c r="K249" s="428">
        <v>10228</v>
      </c>
      <c r="L249" s="428">
        <v>9921.98</v>
      </c>
      <c r="M249" s="449">
        <v>2685.3</v>
      </c>
      <c r="N249" s="449">
        <v>2570.1999999999998</v>
      </c>
      <c r="O249" s="535">
        <v>4.5</v>
      </c>
      <c r="P249" s="606">
        <v>10656.7</v>
      </c>
      <c r="Q249" s="606">
        <v>10338</v>
      </c>
      <c r="R249" s="535">
        <v>3.1</v>
      </c>
      <c r="S249" s="8"/>
    </row>
    <row r="250" spans="1:19" ht="12.75">
      <c r="A250" s="234"/>
      <c r="B250" s="9"/>
      <c r="C250" s="239" t="s">
        <v>154</v>
      </c>
      <c r="D250" s="239" t="s">
        <v>26</v>
      </c>
      <c r="E250" s="428">
        <v>2179637</v>
      </c>
      <c r="F250" s="428">
        <v>2100328</v>
      </c>
      <c r="G250" s="428">
        <v>2207376</v>
      </c>
      <c r="H250" s="428">
        <v>2156066</v>
      </c>
      <c r="I250" s="428">
        <v>39837</v>
      </c>
      <c r="J250" s="428">
        <v>38245</v>
      </c>
      <c r="K250" s="428">
        <v>42808</v>
      </c>
      <c r="L250" s="428">
        <v>41572</v>
      </c>
      <c r="M250" s="449">
        <v>10462.200000000001</v>
      </c>
      <c r="N250" s="449">
        <v>10044.1</v>
      </c>
      <c r="O250" s="535">
        <v>4.2</v>
      </c>
      <c r="P250" s="606">
        <v>44603.3</v>
      </c>
      <c r="Q250" s="606">
        <v>43315.4</v>
      </c>
      <c r="R250" s="535">
        <v>3</v>
      </c>
      <c r="S250" s="8"/>
    </row>
    <row r="251" spans="1:19" ht="15">
      <c r="A251" s="234"/>
      <c r="B251" s="9"/>
      <c r="C251" s="239" t="s">
        <v>155</v>
      </c>
      <c r="D251" s="244"/>
      <c r="E251" s="428"/>
      <c r="F251" s="428"/>
      <c r="G251" s="428"/>
      <c r="H251" s="428"/>
      <c r="I251" s="428"/>
      <c r="J251" s="428"/>
      <c r="K251" s="428"/>
      <c r="L251" s="428"/>
      <c r="M251" s="449"/>
      <c r="N251" s="449"/>
      <c r="O251" s="247"/>
      <c r="P251" s="449"/>
      <c r="Q251" s="449"/>
      <c r="R251" s="247"/>
      <c r="S251" s="8"/>
    </row>
    <row r="252" spans="1:19" ht="15">
      <c r="A252" s="234"/>
      <c r="B252" s="9"/>
      <c r="C252" s="244"/>
      <c r="D252" s="244"/>
      <c r="E252" s="428"/>
      <c r="F252" s="428"/>
      <c r="G252" s="428"/>
      <c r="H252" s="428"/>
      <c r="I252" s="428"/>
      <c r="J252" s="428"/>
      <c r="K252" s="428"/>
      <c r="L252" s="248"/>
      <c r="M252" s="319"/>
      <c r="N252" s="319"/>
      <c r="O252" s="247"/>
      <c r="P252" s="319"/>
      <c r="Q252" s="319"/>
      <c r="R252" s="247"/>
      <c r="S252" s="8"/>
    </row>
    <row r="253" spans="1:19" ht="15">
      <c r="A253" s="234"/>
      <c r="B253" s="9"/>
      <c r="C253" s="239" t="s">
        <v>155</v>
      </c>
      <c r="D253" s="246" t="s">
        <v>20</v>
      </c>
      <c r="E253" s="428">
        <v>80592</v>
      </c>
      <c r="F253" s="428">
        <v>78821</v>
      </c>
      <c r="G253" s="428">
        <v>87789.2</v>
      </c>
      <c r="H253" s="428">
        <v>87500</v>
      </c>
      <c r="I253" s="428"/>
      <c r="J253" s="428"/>
      <c r="K253" s="428"/>
      <c r="L253" s="450"/>
      <c r="M253" s="449">
        <v>14.5</v>
      </c>
      <c r="N253" s="449">
        <v>14.2</v>
      </c>
      <c r="O253" s="247"/>
      <c r="P253" s="449">
        <v>62.5</v>
      </c>
      <c r="Q253" s="449">
        <v>62.3</v>
      </c>
      <c r="R253" s="247"/>
      <c r="S253" s="8"/>
    </row>
    <row r="254" spans="1:19" ht="15">
      <c r="A254" s="234"/>
      <c r="B254" s="9"/>
      <c r="C254" s="244"/>
      <c r="D254" s="246" t="s">
        <v>24</v>
      </c>
      <c r="E254" s="428">
        <v>33571</v>
      </c>
      <c r="F254" s="428">
        <v>32065</v>
      </c>
      <c r="G254" s="428">
        <v>34118</v>
      </c>
      <c r="H254" s="428">
        <v>33246.17</v>
      </c>
      <c r="I254" s="428"/>
      <c r="J254" s="428"/>
      <c r="K254" s="428"/>
      <c r="L254" s="428"/>
      <c r="M254" s="449">
        <v>6</v>
      </c>
      <c r="N254" s="449">
        <v>5.7</v>
      </c>
      <c r="O254" s="247"/>
      <c r="P254" s="449">
        <v>24.1</v>
      </c>
      <c r="Q254" s="449">
        <v>23.5</v>
      </c>
      <c r="R254" s="247"/>
      <c r="S254" s="8"/>
    </row>
    <row r="255" spans="1:19" ht="15">
      <c r="A255" s="234"/>
      <c r="B255" s="9"/>
      <c r="C255" s="247"/>
      <c r="D255" s="239" t="s">
        <v>26</v>
      </c>
      <c r="E255" s="428">
        <v>114163</v>
      </c>
      <c r="F255" s="428">
        <v>110886</v>
      </c>
      <c r="G255" s="428">
        <v>121907</v>
      </c>
      <c r="H255" s="428">
        <v>120746</v>
      </c>
      <c r="I255" s="248"/>
      <c r="J255" s="248"/>
      <c r="K255" s="248"/>
      <c r="L255" s="248"/>
      <c r="M255" s="449">
        <v>20.5</v>
      </c>
      <c r="N255" s="449">
        <v>19.899999999999999</v>
      </c>
      <c r="O255" s="247"/>
      <c r="P255" s="449">
        <v>86.6</v>
      </c>
      <c r="Q255" s="449">
        <v>85.9</v>
      </c>
      <c r="R255" s="247"/>
      <c r="S255" s="8"/>
    </row>
    <row r="256" spans="1:19" ht="15">
      <c r="A256" s="234"/>
      <c r="B256" s="9"/>
      <c r="C256" s="451"/>
      <c r="D256" s="451"/>
      <c r="E256" s="451"/>
      <c r="F256" s="451"/>
      <c r="G256" s="451"/>
      <c r="H256" s="451"/>
      <c r="I256" s="451"/>
      <c r="J256" s="451"/>
      <c r="K256" s="451"/>
      <c r="L256" s="451"/>
      <c r="M256" s="451"/>
      <c r="N256" s="451"/>
      <c r="O256" s="451"/>
      <c r="P256" s="451"/>
      <c r="Q256" s="451"/>
      <c r="R256" s="451"/>
      <c r="S256" s="8"/>
    </row>
  </sheetData>
  <mergeCells count="2">
    <mergeCell ref="M5:O5"/>
    <mergeCell ref="P5:R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00"/>
  </sheetPr>
  <dimension ref="A1:R250"/>
  <sheetViews>
    <sheetView workbookViewId="0">
      <selection activeCell="P7" activeCellId="2" sqref="G7:H7 K7:L7 P7:Q7"/>
    </sheetView>
  </sheetViews>
  <sheetFormatPr defaultRowHeight="12"/>
  <sheetData>
    <row r="1" spans="1:18" ht="15.75">
      <c r="A1" s="2" t="s">
        <v>237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</row>
    <row r="4" spans="1:18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23"/>
    </row>
    <row r="5" spans="1:18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3"/>
    </row>
    <row r="6" spans="1:18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36" t="s">
        <v>8</v>
      </c>
      <c r="N6" s="35" t="s">
        <v>9</v>
      </c>
      <c r="O6" s="37"/>
      <c r="P6" s="36"/>
      <c r="Q6" s="36"/>
      <c r="R6" s="37"/>
    </row>
    <row r="7" spans="1:18" ht="15">
      <c r="A7" s="30"/>
      <c r="B7" s="31"/>
      <c r="C7" s="32"/>
      <c r="D7" s="33"/>
      <c r="E7" s="38" t="s">
        <v>11</v>
      </c>
      <c r="F7" s="35" t="s">
        <v>8</v>
      </c>
      <c r="G7" s="920">
        <v>2001</v>
      </c>
      <c r="H7" s="920">
        <v>2000</v>
      </c>
      <c r="I7" s="38" t="s">
        <v>11</v>
      </c>
      <c r="J7" s="35" t="s">
        <v>8</v>
      </c>
      <c r="K7" s="920">
        <v>2001</v>
      </c>
      <c r="L7" s="920">
        <v>2000</v>
      </c>
      <c r="M7" s="38" t="s">
        <v>11</v>
      </c>
      <c r="N7" s="35" t="s">
        <v>8</v>
      </c>
      <c r="O7" s="39" t="s">
        <v>12</v>
      </c>
      <c r="P7" s="920">
        <v>2001</v>
      </c>
      <c r="Q7" s="920">
        <v>2000</v>
      </c>
      <c r="R7" s="40" t="s">
        <v>12</v>
      </c>
    </row>
    <row r="8" spans="1:18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49" t="s">
        <v>14</v>
      </c>
      <c r="N8" s="634" t="s">
        <v>15</v>
      </c>
      <c r="O8" s="50" t="s">
        <v>16</v>
      </c>
      <c r="P8" s="49"/>
      <c r="Q8" s="49"/>
      <c r="R8" s="50" t="s">
        <v>16</v>
      </c>
    </row>
    <row r="9" spans="1:18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7"/>
      <c r="L9" s="55"/>
      <c r="M9" s="32"/>
      <c r="N9" s="473"/>
      <c r="O9" s="61"/>
      <c r="P9" s="474"/>
      <c r="Q9" s="607"/>
      <c r="R9" s="608"/>
    </row>
    <row r="10" spans="1:18" ht="12.75">
      <c r="A10" s="67" t="s">
        <v>19</v>
      </c>
      <c r="B10" s="68"/>
      <c r="C10" s="8"/>
      <c r="D10" s="117" t="s">
        <v>20</v>
      </c>
      <c r="E10" s="609" t="s">
        <v>59</v>
      </c>
      <c r="F10" s="543" t="s">
        <v>59</v>
      </c>
      <c r="G10" s="610" t="s">
        <v>59</v>
      </c>
      <c r="H10" s="543" t="s">
        <v>59</v>
      </c>
      <c r="I10" s="609" t="s">
        <v>59</v>
      </c>
      <c r="J10" s="543" t="s">
        <v>59</v>
      </c>
      <c r="K10" s="609" t="s">
        <v>59</v>
      </c>
      <c r="L10" s="543" t="s">
        <v>59</v>
      </c>
      <c r="M10" s="611" t="s">
        <v>59</v>
      </c>
      <c r="N10" s="545" t="s">
        <v>59</v>
      </c>
      <c r="O10" s="546" t="s">
        <v>59</v>
      </c>
      <c r="P10" s="612" t="s">
        <v>59</v>
      </c>
      <c r="Q10" s="545" t="s">
        <v>59</v>
      </c>
      <c r="R10" s="546" t="s">
        <v>59</v>
      </c>
    </row>
    <row r="11" spans="1:18" ht="12.75">
      <c r="A11" s="67" t="s">
        <v>238</v>
      </c>
      <c r="B11" s="68"/>
      <c r="C11" s="485" t="s">
        <v>23</v>
      </c>
      <c r="D11" s="117" t="s">
        <v>24</v>
      </c>
      <c r="E11" s="609" t="s">
        <v>59</v>
      </c>
      <c r="F11" s="543" t="s">
        <v>59</v>
      </c>
      <c r="G11" s="610" t="s">
        <v>59</v>
      </c>
      <c r="H11" s="543" t="s">
        <v>59</v>
      </c>
      <c r="I11" s="609" t="s">
        <v>59</v>
      </c>
      <c r="J11" s="543" t="s">
        <v>59</v>
      </c>
      <c r="K11" s="609" t="s">
        <v>59</v>
      </c>
      <c r="L11" s="543" t="s">
        <v>59</v>
      </c>
      <c r="M11" s="611" t="s">
        <v>59</v>
      </c>
      <c r="N11" s="545" t="s">
        <v>59</v>
      </c>
      <c r="O11" s="546" t="s">
        <v>59</v>
      </c>
      <c r="P11" s="612" t="s">
        <v>59</v>
      </c>
      <c r="Q11" s="545" t="s">
        <v>59</v>
      </c>
      <c r="R11" s="546" t="s">
        <v>59</v>
      </c>
    </row>
    <row r="12" spans="1:18" ht="12.75">
      <c r="A12" s="78" t="s">
        <v>23</v>
      </c>
      <c r="B12" s="79" t="s">
        <v>25</v>
      </c>
      <c r="C12" s="80">
        <v>5.8</v>
      </c>
      <c r="D12" s="117" t="s">
        <v>26</v>
      </c>
      <c r="E12" s="609" t="s">
        <v>59</v>
      </c>
      <c r="F12" s="543" t="s">
        <v>59</v>
      </c>
      <c r="G12" s="610" t="s">
        <v>59</v>
      </c>
      <c r="H12" s="543" t="s">
        <v>59</v>
      </c>
      <c r="I12" s="609" t="s">
        <v>59</v>
      </c>
      <c r="J12" s="543" t="s">
        <v>59</v>
      </c>
      <c r="K12" s="609" t="s">
        <v>59</v>
      </c>
      <c r="L12" s="543" t="s">
        <v>59</v>
      </c>
      <c r="M12" s="611" t="s">
        <v>59</v>
      </c>
      <c r="N12" s="545" t="s">
        <v>59</v>
      </c>
      <c r="O12" s="546" t="s">
        <v>59</v>
      </c>
      <c r="P12" s="612" t="s">
        <v>59</v>
      </c>
      <c r="Q12" s="545" t="s">
        <v>59</v>
      </c>
      <c r="R12" s="546" t="s">
        <v>59</v>
      </c>
    </row>
    <row r="13" spans="1:18" ht="12.75">
      <c r="A13" s="52"/>
      <c r="B13" s="9"/>
      <c r="C13" s="80"/>
      <c r="D13" s="53"/>
      <c r="E13" s="548"/>
      <c r="F13" s="549"/>
      <c r="G13" s="550"/>
      <c r="H13" s="551"/>
      <c r="I13" s="57"/>
      <c r="J13" s="55"/>
      <c r="K13" s="57"/>
      <c r="L13" s="55"/>
      <c r="M13" s="585"/>
      <c r="N13" s="522"/>
      <c r="O13" s="195"/>
      <c r="P13" s="554"/>
      <c r="Q13" s="555"/>
      <c r="R13" s="195"/>
    </row>
    <row r="14" spans="1:18" ht="12.75">
      <c r="A14" s="67" t="s">
        <v>19</v>
      </c>
      <c r="B14" s="68"/>
      <c r="C14" s="80"/>
      <c r="D14" s="117" t="s">
        <v>20</v>
      </c>
      <c r="E14" s="542">
        <v>1693</v>
      </c>
      <c r="F14" s="551">
        <v>1247</v>
      </c>
      <c r="G14" s="550">
        <v>1994</v>
      </c>
      <c r="H14" s="551">
        <v>1978</v>
      </c>
      <c r="I14" s="542">
        <v>1693</v>
      </c>
      <c r="J14" s="551">
        <v>1247</v>
      </c>
      <c r="K14" s="550">
        <v>1994</v>
      </c>
      <c r="L14" s="551">
        <v>1978</v>
      </c>
      <c r="M14" s="613">
        <v>2</v>
      </c>
      <c r="N14" s="561">
        <v>1.47</v>
      </c>
      <c r="O14" s="195">
        <f>IF(M14-N14=0,"-",(M14-N14)/N14*100)</f>
        <v>36.054421768707485</v>
      </c>
      <c r="P14" s="552">
        <v>9.34</v>
      </c>
      <c r="Q14" s="561">
        <v>9.2799999999999994</v>
      </c>
      <c r="R14" s="195">
        <f>IF(P14-Q14=0,"-",(P14-Q14)/Q14*100)</f>
        <v>0.64655172413793638</v>
      </c>
    </row>
    <row r="15" spans="1:18" ht="12.75">
      <c r="A15" s="67" t="s">
        <v>28</v>
      </c>
      <c r="B15" s="68"/>
      <c r="C15" s="80"/>
      <c r="D15" s="117" t="s">
        <v>24</v>
      </c>
      <c r="E15" s="542">
        <v>290</v>
      </c>
      <c r="F15" s="551">
        <v>201</v>
      </c>
      <c r="G15" s="550">
        <v>231</v>
      </c>
      <c r="H15" s="551">
        <v>207</v>
      </c>
      <c r="I15" s="542">
        <v>290</v>
      </c>
      <c r="J15" s="551">
        <v>201</v>
      </c>
      <c r="K15" s="550">
        <v>231</v>
      </c>
      <c r="L15" s="551">
        <v>207</v>
      </c>
      <c r="M15" s="613">
        <v>0.34</v>
      </c>
      <c r="N15" s="555">
        <v>0.24</v>
      </c>
      <c r="O15" s="195">
        <f>IF(M15-N15=0,"-",(M15-N15)/N15*100)</f>
        <v>41.666666666666679</v>
      </c>
      <c r="P15" s="552">
        <v>1.08</v>
      </c>
      <c r="Q15" s="555">
        <v>0.97</v>
      </c>
      <c r="R15" s="195">
        <f>IF(P15-Q15=0,"-",(P15-Q15)/Q15*100)</f>
        <v>11.340206185567022</v>
      </c>
    </row>
    <row r="16" spans="1:18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0">E14+E15</f>
        <v>1983</v>
      </c>
      <c r="F16" s="551">
        <f t="shared" si="0"/>
        <v>1448</v>
      </c>
      <c r="G16" s="550">
        <f t="shared" si="0"/>
        <v>2225</v>
      </c>
      <c r="H16" s="551">
        <f t="shared" si="0"/>
        <v>2185</v>
      </c>
      <c r="I16" s="542">
        <f t="shared" si="0"/>
        <v>1983</v>
      </c>
      <c r="J16" s="551">
        <f t="shared" si="0"/>
        <v>1448</v>
      </c>
      <c r="K16" s="550">
        <f t="shared" si="0"/>
        <v>2225</v>
      </c>
      <c r="L16" s="551">
        <f t="shared" si="0"/>
        <v>2185</v>
      </c>
      <c r="M16" s="614">
        <f>M15+M14</f>
        <v>2.34</v>
      </c>
      <c r="N16" s="555">
        <f>N15+N14</f>
        <v>1.71</v>
      </c>
      <c r="O16" s="195">
        <f>IF(M16-N16=0,"-",(M16-N16)/N16*100)</f>
        <v>36.84210526315789</v>
      </c>
      <c r="P16" s="563">
        <f>P15+P14</f>
        <v>10.42</v>
      </c>
      <c r="Q16" s="555">
        <f>Q15+Q14</f>
        <v>10.25</v>
      </c>
      <c r="R16" s="195">
        <f>IF(P16-Q16=0,"-",(P16-Q16)/Q16*100)</f>
        <v>1.6585365853658531</v>
      </c>
    </row>
    <row r="17" spans="1:18" ht="12.75">
      <c r="A17" s="52"/>
      <c r="B17" s="9"/>
      <c r="C17" s="80"/>
      <c r="D17" s="53"/>
      <c r="E17" s="564"/>
      <c r="F17" s="549"/>
      <c r="G17" s="550"/>
      <c r="H17" s="551"/>
      <c r="I17" s="56"/>
      <c r="J17" s="55"/>
      <c r="K17" s="57"/>
      <c r="L17" s="55"/>
      <c r="M17" s="585"/>
      <c r="N17" s="522"/>
      <c r="O17" s="195"/>
      <c r="P17" s="554"/>
      <c r="Q17" s="555"/>
      <c r="R17" s="195"/>
    </row>
    <row r="18" spans="1:18" ht="12.75">
      <c r="A18" s="67" t="s">
        <v>30</v>
      </c>
      <c r="B18" s="68"/>
      <c r="C18" s="101" t="s">
        <v>23</v>
      </c>
      <c r="D18" s="117" t="s">
        <v>20</v>
      </c>
      <c r="E18" s="542">
        <v>2453</v>
      </c>
      <c r="F18" s="551">
        <v>2420</v>
      </c>
      <c r="G18" s="550">
        <v>3074</v>
      </c>
      <c r="H18" s="551">
        <v>3185</v>
      </c>
      <c r="I18" s="542">
        <v>2453</v>
      </c>
      <c r="J18" s="551">
        <v>2420</v>
      </c>
      <c r="K18" s="550">
        <v>3074</v>
      </c>
      <c r="L18" s="551">
        <v>3185</v>
      </c>
      <c r="M18" s="613">
        <v>1.53</v>
      </c>
      <c r="N18" s="561">
        <v>1.51</v>
      </c>
      <c r="O18" s="195">
        <f>IF(M18-N18=0,"-",(M18-N18)/N18*100)</f>
        <v>1.3245033112582794</v>
      </c>
      <c r="P18" s="552">
        <v>7.63</v>
      </c>
      <c r="Q18" s="561">
        <v>7.93</v>
      </c>
      <c r="R18" s="195">
        <f>IF(P18-Q18=0,"-",(P18-Q18)/Q18*100)</f>
        <v>-3.7831021437578793</v>
      </c>
    </row>
    <row r="19" spans="1:18" ht="12.75">
      <c r="A19" s="52"/>
      <c r="B19" s="9"/>
      <c r="C19" s="80"/>
      <c r="D19" s="117" t="s">
        <v>24</v>
      </c>
      <c r="E19" s="542">
        <v>4259</v>
      </c>
      <c r="F19" s="551">
        <v>4288</v>
      </c>
      <c r="G19" s="550">
        <v>4243</v>
      </c>
      <c r="H19" s="551">
        <v>4244</v>
      </c>
      <c r="I19" s="542">
        <v>4259</v>
      </c>
      <c r="J19" s="551">
        <v>4288</v>
      </c>
      <c r="K19" s="550">
        <v>4243</v>
      </c>
      <c r="L19" s="551">
        <v>4244</v>
      </c>
      <c r="M19" s="613">
        <v>2.66</v>
      </c>
      <c r="N19" s="555">
        <v>2.68</v>
      </c>
      <c r="O19" s="195">
        <f>IF(M19-N19=0,"-",(M19-N19)/N19*100)</f>
        <v>-0.74626865671641851</v>
      </c>
      <c r="P19" s="552">
        <v>10.53</v>
      </c>
      <c r="Q19" s="555">
        <v>10.56</v>
      </c>
      <c r="R19" s="195">
        <f>IF(P19-Q19=0,"-",(P19-Q19)/Q19*100)</f>
        <v>-0.28409090909091983</v>
      </c>
    </row>
    <row r="20" spans="1:18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">E18+E19</f>
        <v>6712</v>
      </c>
      <c r="F20" s="551">
        <f t="shared" si="1"/>
        <v>6708</v>
      </c>
      <c r="G20" s="550">
        <f t="shared" si="1"/>
        <v>7317</v>
      </c>
      <c r="H20" s="551">
        <f t="shared" si="1"/>
        <v>7429</v>
      </c>
      <c r="I20" s="550">
        <f t="shared" si="1"/>
        <v>6712</v>
      </c>
      <c r="J20" s="551">
        <f t="shared" si="1"/>
        <v>6708</v>
      </c>
      <c r="K20" s="542">
        <f t="shared" si="1"/>
        <v>7317</v>
      </c>
      <c r="L20" s="551">
        <f t="shared" si="1"/>
        <v>7429</v>
      </c>
      <c r="M20" s="614">
        <f>M19+M18</f>
        <v>4.1900000000000004</v>
      </c>
      <c r="N20" s="555">
        <f>N19+N18</f>
        <v>4.1900000000000004</v>
      </c>
      <c r="O20" s="195" t="str">
        <f>IF(M20-N20=0,"-",(M20-N20)/N20*100)</f>
        <v>-</v>
      </c>
      <c r="P20" s="563">
        <f>P19+P18</f>
        <v>18.16</v>
      </c>
      <c r="Q20" s="555">
        <f>Q19+Q18</f>
        <v>18.490000000000002</v>
      </c>
      <c r="R20" s="195">
        <f>IF(P20-Q20=0,"-",(P20-Q20)/Q20*100)</f>
        <v>-1.7847485127095826</v>
      </c>
    </row>
    <row r="21" spans="1:18" ht="12.75">
      <c r="A21" s="52"/>
      <c r="B21" s="9"/>
      <c r="C21" s="80"/>
      <c r="D21" s="53"/>
      <c r="E21" s="564"/>
      <c r="F21" s="549"/>
      <c r="G21" s="550"/>
      <c r="H21" s="551"/>
      <c r="I21" s="56"/>
      <c r="J21" s="55"/>
      <c r="K21" s="57"/>
      <c r="L21" s="55"/>
      <c r="M21" s="585"/>
      <c r="N21" s="522"/>
      <c r="O21" s="195"/>
      <c r="P21" s="544"/>
      <c r="Q21" s="555"/>
      <c r="R21" s="195"/>
    </row>
    <row r="22" spans="1:18" ht="12.75">
      <c r="A22" s="67" t="s">
        <v>207</v>
      </c>
      <c r="B22" s="68"/>
      <c r="C22" s="8"/>
      <c r="D22" s="117" t="s">
        <v>20</v>
      </c>
      <c r="E22" s="571">
        <v>3236</v>
      </c>
      <c r="F22" s="601">
        <v>3150</v>
      </c>
      <c r="G22" s="574">
        <v>4226</v>
      </c>
      <c r="H22" s="601">
        <v>4206</v>
      </c>
      <c r="I22" s="574">
        <v>2818</v>
      </c>
      <c r="J22" s="601">
        <v>2920</v>
      </c>
      <c r="K22" s="571">
        <v>3831</v>
      </c>
      <c r="L22" s="601">
        <v>3885</v>
      </c>
      <c r="M22" s="578">
        <v>7</v>
      </c>
      <c r="N22" s="577">
        <v>5.4</v>
      </c>
      <c r="O22" s="195">
        <f>IF(M22-N22=0,"-",(M22-N22)/N22*100)</f>
        <v>29.629629629629623</v>
      </c>
      <c r="P22" s="615">
        <v>32.9</v>
      </c>
      <c r="Q22" s="577">
        <v>28.4</v>
      </c>
      <c r="R22" s="195">
        <f>IF(P22-Q22=0,"-",(P22-Q22)/Q22*100)</f>
        <v>15.845070422535212</v>
      </c>
    </row>
    <row r="23" spans="1:18" ht="12.75">
      <c r="A23" s="67" t="s">
        <v>208</v>
      </c>
      <c r="B23" s="68"/>
      <c r="C23" s="8"/>
      <c r="D23" s="117" t="s">
        <v>24</v>
      </c>
      <c r="E23" s="571">
        <v>530</v>
      </c>
      <c r="F23" s="601">
        <v>552</v>
      </c>
      <c r="G23" s="574">
        <v>570</v>
      </c>
      <c r="H23" s="601">
        <v>547</v>
      </c>
      <c r="I23" s="574">
        <v>467</v>
      </c>
      <c r="J23" s="601">
        <v>484</v>
      </c>
      <c r="K23" s="571">
        <v>507</v>
      </c>
      <c r="L23" s="601">
        <v>490</v>
      </c>
      <c r="M23" s="578">
        <v>1.2</v>
      </c>
      <c r="N23" s="577">
        <v>0.9</v>
      </c>
      <c r="O23" s="195">
        <f>IF(M23-N23=0,"-",(M23-N23)/N23*100)</f>
        <v>33.333333333333329</v>
      </c>
      <c r="P23" s="615">
        <v>4.4000000000000004</v>
      </c>
      <c r="Q23" s="577">
        <v>3.6</v>
      </c>
      <c r="R23" s="195">
        <f>IF(P23-Q23=0,"-",(P23-Q23)/Q23*100)</f>
        <v>22.222222222222229</v>
      </c>
    </row>
    <row r="24" spans="1:18" ht="12.75">
      <c r="A24" s="78" t="s">
        <v>23</v>
      </c>
      <c r="B24" s="79" t="s">
        <v>25</v>
      </c>
      <c r="C24" s="616">
        <v>27</v>
      </c>
      <c r="D24" s="117" t="s">
        <v>26</v>
      </c>
      <c r="E24" s="571">
        <f t="shared" ref="E24:N24" si="2">E22+E23</f>
        <v>3766</v>
      </c>
      <c r="F24" s="601">
        <f t="shared" si="2"/>
        <v>3702</v>
      </c>
      <c r="G24" s="574">
        <f t="shared" si="2"/>
        <v>4796</v>
      </c>
      <c r="H24" s="601">
        <f t="shared" si="2"/>
        <v>4753</v>
      </c>
      <c r="I24" s="574">
        <f t="shared" si="2"/>
        <v>3285</v>
      </c>
      <c r="J24" s="601">
        <f t="shared" si="2"/>
        <v>3404</v>
      </c>
      <c r="K24" s="571">
        <f t="shared" si="2"/>
        <v>4338</v>
      </c>
      <c r="L24" s="601">
        <f t="shared" si="2"/>
        <v>4375</v>
      </c>
      <c r="M24" s="585">
        <f t="shared" si="2"/>
        <v>8.1999999999999993</v>
      </c>
      <c r="N24" s="522">
        <f t="shared" si="2"/>
        <v>6.3000000000000007</v>
      </c>
      <c r="O24" s="195">
        <f>IF(M24-N24=0,"-",(M24-N24)/N24*100)</f>
        <v>30.158730158730133</v>
      </c>
      <c r="P24" s="521">
        <f>P22+P23</f>
        <v>37.299999999999997</v>
      </c>
      <c r="Q24" s="522">
        <f>Q22+Q23</f>
        <v>32</v>
      </c>
      <c r="R24" s="195">
        <f>IF(P24-Q24=0,"-",(P24-Q24)/Q24*100)</f>
        <v>16.562499999999993</v>
      </c>
    </row>
    <row r="25" spans="1:18" ht="12.75">
      <c r="A25" s="52"/>
      <c r="B25" s="9"/>
      <c r="C25" s="8"/>
      <c r="D25" s="53"/>
      <c r="E25" s="579"/>
      <c r="F25" s="617"/>
      <c r="G25" s="582"/>
      <c r="H25" s="617"/>
      <c r="I25" s="582"/>
      <c r="J25" s="617"/>
      <c r="K25" s="579"/>
      <c r="L25" s="617"/>
      <c r="M25" s="585"/>
      <c r="N25" s="522"/>
      <c r="O25" s="441"/>
      <c r="P25" s="521"/>
      <c r="Q25" s="522"/>
      <c r="R25" s="441"/>
    </row>
    <row r="26" spans="1:18" ht="12.75">
      <c r="A26" s="67" t="s">
        <v>34</v>
      </c>
      <c r="B26" s="68"/>
      <c r="C26" s="101"/>
      <c r="D26" s="117" t="s">
        <v>20</v>
      </c>
      <c r="E26" s="571">
        <v>12389</v>
      </c>
      <c r="F26" s="601">
        <v>12781</v>
      </c>
      <c r="G26" s="571">
        <v>15469</v>
      </c>
      <c r="H26" s="601">
        <v>14548</v>
      </c>
      <c r="I26" s="574">
        <v>12389</v>
      </c>
      <c r="J26" s="601">
        <v>12781</v>
      </c>
      <c r="K26" s="571">
        <v>15469</v>
      </c>
      <c r="L26" s="601">
        <v>14548</v>
      </c>
      <c r="M26" s="585">
        <v>41.3</v>
      </c>
      <c r="N26" s="522">
        <v>42.6</v>
      </c>
      <c r="O26" s="195">
        <f>IF(M26-N26=0,"-",(M26-N26)/N26*100)</f>
        <v>-3.0516431924882728</v>
      </c>
      <c r="P26" s="521">
        <v>204.5</v>
      </c>
      <c r="Q26" s="522">
        <v>192.7</v>
      </c>
      <c r="R26" s="195">
        <f>IF(P26-Q26=0,"-",(P26-Q26)/Q26*100)</f>
        <v>6.1235080435910803</v>
      </c>
    </row>
    <row r="27" spans="1:18" ht="12.75">
      <c r="A27" s="52"/>
      <c r="B27" s="79"/>
      <c r="C27" s="80"/>
      <c r="D27" s="117" t="s">
        <v>24</v>
      </c>
      <c r="E27" s="571">
        <v>10419</v>
      </c>
      <c r="F27" s="601">
        <v>10397</v>
      </c>
      <c r="G27" s="571">
        <v>10450</v>
      </c>
      <c r="H27" s="601">
        <v>10451</v>
      </c>
      <c r="I27" s="574">
        <v>10419</v>
      </c>
      <c r="J27" s="601">
        <v>10397</v>
      </c>
      <c r="K27" s="571">
        <v>10450</v>
      </c>
      <c r="L27" s="601">
        <v>10451</v>
      </c>
      <c r="M27" s="585">
        <v>34.700000000000003</v>
      </c>
      <c r="N27" s="522">
        <v>34.6</v>
      </c>
      <c r="O27" s="195">
        <f>IF(M27-N27=0,"-",(M27-N27)/N27*100)</f>
        <v>0.28901734104046656</v>
      </c>
      <c r="P27" s="521">
        <v>139.1</v>
      </c>
      <c r="Q27" s="522">
        <v>138.4</v>
      </c>
      <c r="R27" s="195">
        <f>IF(P27-Q27=0,"-",(P27-Q27)/Q27*100)</f>
        <v>0.50578034682080097</v>
      </c>
    </row>
    <row r="28" spans="1:18" ht="12.75">
      <c r="A28" s="78"/>
      <c r="B28" s="79" t="s">
        <v>25</v>
      </c>
      <c r="C28" s="80">
        <v>72.400000000000006</v>
      </c>
      <c r="D28" s="117" t="s">
        <v>26</v>
      </c>
      <c r="E28" s="571">
        <f t="shared" ref="E28:N28" si="3">E27+E26</f>
        <v>22808</v>
      </c>
      <c r="F28" s="601">
        <f t="shared" si="3"/>
        <v>23178</v>
      </c>
      <c r="G28" s="574">
        <f t="shared" si="3"/>
        <v>25919</v>
      </c>
      <c r="H28" s="601">
        <f t="shared" si="3"/>
        <v>24999</v>
      </c>
      <c r="I28" s="574">
        <f t="shared" si="3"/>
        <v>22808</v>
      </c>
      <c r="J28" s="601">
        <f t="shared" si="3"/>
        <v>23178</v>
      </c>
      <c r="K28" s="571">
        <f t="shared" si="3"/>
        <v>25919</v>
      </c>
      <c r="L28" s="601">
        <f t="shared" si="3"/>
        <v>24999</v>
      </c>
      <c r="M28" s="585">
        <f t="shared" si="3"/>
        <v>76</v>
      </c>
      <c r="N28" s="522">
        <f t="shared" si="3"/>
        <v>77.2</v>
      </c>
      <c r="O28" s="195">
        <f>IF(M28-N28=0,"-",(M28-N28)/N28*100)</f>
        <v>-1.5544041450777237</v>
      </c>
      <c r="P28" s="521">
        <f>P27+P26</f>
        <v>343.6</v>
      </c>
      <c r="Q28" s="522">
        <f>Q27+Q26</f>
        <v>331.1</v>
      </c>
      <c r="R28" s="195">
        <f>IF(P28-Q28=0,"-",(P28-Q28)/Q28*100)</f>
        <v>3.7752944729688909</v>
      </c>
    </row>
    <row r="29" spans="1:18" ht="12.75">
      <c r="A29" s="52"/>
      <c r="B29" s="9"/>
      <c r="C29" s="80"/>
      <c r="D29" s="53"/>
      <c r="E29" s="579"/>
      <c r="F29" s="617"/>
      <c r="G29" s="582"/>
      <c r="H29" s="617"/>
      <c r="I29" s="582"/>
      <c r="J29" s="617"/>
      <c r="K29" s="579"/>
      <c r="L29" s="617"/>
      <c r="M29" s="585"/>
      <c r="N29" s="522"/>
      <c r="O29" s="441"/>
      <c r="P29" s="521"/>
      <c r="Q29" s="522"/>
      <c r="R29" s="441"/>
    </row>
    <row r="30" spans="1:18" ht="12.75">
      <c r="A30" s="67" t="s">
        <v>35</v>
      </c>
      <c r="B30" s="68"/>
      <c r="C30" s="80"/>
      <c r="D30" s="117" t="s">
        <v>20</v>
      </c>
      <c r="E30" s="571">
        <v>19962</v>
      </c>
      <c r="F30" s="601">
        <v>18230</v>
      </c>
      <c r="G30" s="574">
        <v>22557</v>
      </c>
      <c r="H30" s="601">
        <v>21745</v>
      </c>
      <c r="I30" s="574">
        <v>11383</v>
      </c>
      <c r="J30" s="601">
        <v>9523</v>
      </c>
      <c r="K30" s="571">
        <v>12874</v>
      </c>
      <c r="L30" s="601">
        <v>12132</v>
      </c>
      <c r="M30" s="585">
        <v>62.3</v>
      </c>
      <c r="N30" s="522">
        <v>52.1</v>
      </c>
      <c r="O30" s="195">
        <f>IF(M30-N30=0,"-",(M30-N30)/N30*100)</f>
        <v>19.577735124760068</v>
      </c>
      <c r="P30" s="521">
        <v>279.60000000000002</v>
      </c>
      <c r="Q30" s="522">
        <v>264.2</v>
      </c>
      <c r="R30" s="195">
        <f>IF(P30-Q30=0,"-",(P30-Q30)/Q30*100)</f>
        <v>5.8289174867524736</v>
      </c>
    </row>
    <row r="31" spans="1:18" ht="12.75">
      <c r="A31" s="67" t="s">
        <v>23</v>
      </c>
      <c r="B31" s="68"/>
      <c r="C31" s="80"/>
      <c r="D31" s="117" t="s">
        <v>24</v>
      </c>
      <c r="E31" s="571">
        <v>3440</v>
      </c>
      <c r="F31" s="601">
        <v>3248</v>
      </c>
      <c r="G31" s="574">
        <v>3459</v>
      </c>
      <c r="H31" s="601">
        <v>3141</v>
      </c>
      <c r="I31" s="574">
        <v>2007</v>
      </c>
      <c r="J31" s="601">
        <v>1731</v>
      </c>
      <c r="K31" s="571">
        <v>1979</v>
      </c>
      <c r="L31" s="601">
        <v>1758</v>
      </c>
      <c r="M31" s="585">
        <v>11</v>
      </c>
      <c r="N31" s="522">
        <v>9.5</v>
      </c>
      <c r="O31" s="195">
        <f>IF(M31-N31=0,"-",(M31-N31)/N31*100)</f>
        <v>15.789473684210526</v>
      </c>
      <c r="P31" s="521">
        <v>43</v>
      </c>
      <c r="Q31" s="522">
        <v>38.200000000000003</v>
      </c>
      <c r="R31" s="195">
        <f>IF(P31-Q31=0,"-",(P31-Q31)/Q31*100)</f>
        <v>12.565445026178001</v>
      </c>
    </row>
    <row r="32" spans="1:18" ht="12.75">
      <c r="A32" s="78"/>
      <c r="B32" s="79" t="s">
        <v>25</v>
      </c>
      <c r="C32" s="80">
        <v>59.5</v>
      </c>
      <c r="D32" s="117" t="s">
        <v>26</v>
      </c>
      <c r="E32" s="571">
        <f t="shared" ref="E32:N32" si="4">E30+E31</f>
        <v>23402</v>
      </c>
      <c r="F32" s="601">
        <f t="shared" si="4"/>
        <v>21478</v>
      </c>
      <c r="G32" s="574">
        <f t="shared" si="4"/>
        <v>26016</v>
      </c>
      <c r="H32" s="601">
        <f t="shared" si="4"/>
        <v>24886</v>
      </c>
      <c r="I32" s="574">
        <f t="shared" si="4"/>
        <v>13390</v>
      </c>
      <c r="J32" s="601">
        <f t="shared" si="4"/>
        <v>11254</v>
      </c>
      <c r="K32" s="571">
        <f t="shared" si="4"/>
        <v>14853</v>
      </c>
      <c r="L32" s="601">
        <f t="shared" si="4"/>
        <v>13890</v>
      </c>
      <c r="M32" s="585">
        <f t="shared" si="4"/>
        <v>73.3</v>
      </c>
      <c r="N32" s="522">
        <f t="shared" si="4"/>
        <v>61.6</v>
      </c>
      <c r="O32" s="195">
        <f>IF(M32-N32=0,"-",(M32-N32)/N32*100)</f>
        <v>18.993506493506487</v>
      </c>
      <c r="P32" s="521">
        <f>P30+P31</f>
        <v>322.60000000000002</v>
      </c>
      <c r="Q32" s="522">
        <f>Q30+Q31</f>
        <v>302.39999999999998</v>
      </c>
      <c r="R32" s="195">
        <f>IF(P32-Q32=0,"-",(P32-Q32)/Q32*100)</f>
        <v>6.6798941798941955</v>
      </c>
    </row>
    <row r="33" spans="1:18" ht="12.75">
      <c r="A33" s="52"/>
      <c r="B33" s="9"/>
      <c r="C33" s="80"/>
      <c r="D33" s="53"/>
      <c r="E33" s="571"/>
      <c r="F33" s="601"/>
      <c r="G33" s="574"/>
      <c r="H33" s="601"/>
      <c r="I33" s="574"/>
      <c r="J33" s="601"/>
      <c r="K33" s="571"/>
      <c r="L33" s="601"/>
      <c r="M33" s="585"/>
      <c r="N33" s="522"/>
      <c r="O33" s="441"/>
      <c r="P33" s="521"/>
      <c r="Q33" s="522"/>
      <c r="R33" s="441"/>
    </row>
    <row r="34" spans="1:18" ht="12.75">
      <c r="A34" s="67" t="s">
        <v>36</v>
      </c>
      <c r="B34" s="68" t="s">
        <v>23</v>
      </c>
      <c r="C34" s="101" t="s">
        <v>23</v>
      </c>
      <c r="D34" s="117" t="s">
        <v>20</v>
      </c>
      <c r="E34" s="571">
        <v>29129</v>
      </c>
      <c r="F34" s="601">
        <v>23022</v>
      </c>
      <c r="G34" s="574">
        <v>31148</v>
      </c>
      <c r="H34" s="601">
        <v>29249</v>
      </c>
      <c r="I34" s="574">
        <v>14255</v>
      </c>
      <c r="J34" s="601">
        <v>8504</v>
      </c>
      <c r="K34" s="571">
        <v>15085</v>
      </c>
      <c r="L34" s="601">
        <v>13579</v>
      </c>
      <c r="M34" s="585">
        <v>72.099999999999994</v>
      </c>
      <c r="N34" s="522">
        <v>43</v>
      </c>
      <c r="O34" s="195">
        <f>IF(M34-N34=0,"-",(M34-N34)/N34*100)</f>
        <v>67.674418604651152</v>
      </c>
      <c r="P34" s="521">
        <v>302.8</v>
      </c>
      <c r="Q34" s="522">
        <v>273.3</v>
      </c>
      <c r="R34" s="195">
        <f>IF(P34-Q34=0,"-",(P34-Q34)/Q34*100)</f>
        <v>10.793999268203439</v>
      </c>
    </row>
    <row r="35" spans="1:18" ht="12.75">
      <c r="A35" s="67" t="s">
        <v>37</v>
      </c>
      <c r="B35" s="68"/>
      <c r="C35" s="80"/>
      <c r="D35" s="117" t="s">
        <v>24</v>
      </c>
      <c r="E35" s="571">
        <v>5397</v>
      </c>
      <c r="F35" s="601">
        <v>4434</v>
      </c>
      <c r="G35" s="574">
        <v>5458</v>
      </c>
      <c r="H35" s="601">
        <v>4968</v>
      </c>
      <c r="I35" s="574">
        <v>2479</v>
      </c>
      <c r="J35" s="601">
        <v>1529</v>
      </c>
      <c r="K35" s="571">
        <v>2481</v>
      </c>
      <c r="L35" s="601">
        <v>2148</v>
      </c>
      <c r="M35" s="585">
        <v>12.5</v>
      </c>
      <c r="N35" s="522">
        <v>7.7</v>
      </c>
      <c r="O35" s="195">
        <f>IF(M35-N35=0,"-",(M35-N35)/N35*100)</f>
        <v>62.337662337662337</v>
      </c>
      <c r="P35" s="521">
        <v>49.8</v>
      </c>
      <c r="Q35" s="522">
        <v>43.2</v>
      </c>
      <c r="R35" s="195">
        <f>IF(P35-Q35=0,"-",(P35-Q35)/Q35*100)</f>
        <v>15.277777777777763</v>
      </c>
    </row>
    <row r="36" spans="1:18" ht="12.75">
      <c r="A36" s="78"/>
      <c r="B36" s="79" t="s">
        <v>25</v>
      </c>
      <c r="C36" s="80">
        <v>51.2</v>
      </c>
      <c r="D36" s="117" t="s">
        <v>26</v>
      </c>
      <c r="E36" s="601">
        <f t="shared" ref="E36:N36" si="5">E34+E35</f>
        <v>34526</v>
      </c>
      <c r="F36" s="601">
        <f t="shared" si="5"/>
        <v>27456</v>
      </c>
      <c r="G36" s="574">
        <f t="shared" si="5"/>
        <v>36606</v>
      </c>
      <c r="H36" s="601">
        <f t="shared" si="5"/>
        <v>34217</v>
      </c>
      <c r="I36" s="574">
        <f t="shared" si="5"/>
        <v>16734</v>
      </c>
      <c r="J36" s="601">
        <f t="shared" si="5"/>
        <v>10033</v>
      </c>
      <c r="K36" s="571">
        <f t="shared" si="5"/>
        <v>17566</v>
      </c>
      <c r="L36" s="601">
        <f t="shared" si="5"/>
        <v>15727</v>
      </c>
      <c r="M36" s="585">
        <f t="shared" si="5"/>
        <v>84.6</v>
      </c>
      <c r="N36" s="522">
        <f t="shared" si="5"/>
        <v>50.7</v>
      </c>
      <c r="O36" s="195">
        <f>IF(M36-N36=0,"-",(M36-N36)/N36*100)</f>
        <v>66.863905325443767</v>
      </c>
      <c r="P36" s="521">
        <f>P34+P35</f>
        <v>352.6</v>
      </c>
      <c r="Q36" s="522">
        <f>Q34+Q35</f>
        <v>316.5</v>
      </c>
      <c r="R36" s="195">
        <f>IF(P36-Q36=0,"-",(P36-Q36)/Q36*100)</f>
        <v>11.406003159557669</v>
      </c>
    </row>
    <row r="37" spans="1:18" ht="12.75">
      <c r="A37" s="52"/>
      <c r="B37" s="9"/>
      <c r="C37" s="80"/>
      <c r="D37" s="53"/>
      <c r="E37" s="571"/>
      <c r="F37" s="601"/>
      <c r="G37" s="574"/>
      <c r="H37" s="601"/>
      <c r="I37" s="574"/>
      <c r="J37" s="601"/>
      <c r="K37" s="571"/>
      <c r="L37" s="601"/>
      <c r="M37" s="585"/>
      <c r="N37" s="522"/>
      <c r="O37" s="441"/>
      <c r="P37" s="521"/>
      <c r="Q37" s="522"/>
      <c r="R37" s="441"/>
    </row>
    <row r="38" spans="1:18" ht="12.75">
      <c r="A38" s="67" t="s">
        <v>39</v>
      </c>
      <c r="B38" s="68" t="s">
        <v>23</v>
      </c>
      <c r="C38" s="101" t="s">
        <v>23</v>
      </c>
      <c r="D38" s="117" t="s">
        <v>20</v>
      </c>
      <c r="E38" s="571">
        <v>10596</v>
      </c>
      <c r="F38" s="601">
        <v>9385</v>
      </c>
      <c r="G38" s="574">
        <v>12664</v>
      </c>
      <c r="H38" s="601">
        <v>12320</v>
      </c>
      <c r="I38" s="574">
        <v>9456</v>
      </c>
      <c r="J38" s="601">
        <v>8438</v>
      </c>
      <c r="K38" s="571">
        <v>11521</v>
      </c>
      <c r="L38" s="601">
        <v>11269</v>
      </c>
      <c r="M38" s="585">
        <v>20.9</v>
      </c>
      <c r="N38" s="522">
        <v>18.600000000000001</v>
      </c>
      <c r="O38" s="195">
        <f>IF(M38-N38=0,"-",(M38-N38)/N38*100)</f>
        <v>12.365591397849446</v>
      </c>
      <c r="P38" s="521">
        <v>100.9</v>
      </c>
      <c r="Q38" s="522">
        <v>99</v>
      </c>
      <c r="R38" s="195">
        <f>IF(P38-Q38=0,"-",(P38-Q38)/Q38*100)</f>
        <v>1.9191919191919249</v>
      </c>
    </row>
    <row r="39" spans="1:18" ht="12.75">
      <c r="A39" s="52"/>
      <c r="B39" s="9"/>
      <c r="C39" s="80"/>
      <c r="D39" s="117" t="s">
        <v>24</v>
      </c>
      <c r="E39" s="571">
        <v>2065</v>
      </c>
      <c r="F39" s="601">
        <v>1927</v>
      </c>
      <c r="G39" s="574">
        <v>2112</v>
      </c>
      <c r="H39" s="601">
        <v>2004</v>
      </c>
      <c r="I39" s="574">
        <v>1800</v>
      </c>
      <c r="J39" s="601">
        <v>1666</v>
      </c>
      <c r="K39" s="571">
        <v>1858</v>
      </c>
      <c r="L39" s="601">
        <v>1765</v>
      </c>
      <c r="M39" s="585">
        <v>4</v>
      </c>
      <c r="N39" s="522">
        <v>3.7</v>
      </c>
      <c r="O39" s="195">
        <f>IF(M39-N39=0,"-",(M39-N39)/N39*100)</f>
        <v>8.1081081081081035</v>
      </c>
      <c r="P39" s="521">
        <v>16.3</v>
      </c>
      <c r="Q39" s="522">
        <v>15.5</v>
      </c>
      <c r="R39" s="195">
        <f>IF(P39-Q39=0,"-",(P39-Q39)/Q39*100)</f>
        <v>5.1612903225806503</v>
      </c>
    </row>
    <row r="40" spans="1:18" ht="12.75">
      <c r="A40" s="78"/>
      <c r="B40" s="79" t="s">
        <v>25</v>
      </c>
      <c r="C40" s="80">
        <v>23.6</v>
      </c>
      <c r="D40" s="117" t="s">
        <v>26</v>
      </c>
      <c r="E40" s="571">
        <f t="shared" ref="E40:N40" si="6">E38+E39</f>
        <v>12661</v>
      </c>
      <c r="F40" s="601">
        <f t="shared" si="6"/>
        <v>11312</v>
      </c>
      <c r="G40" s="574">
        <f t="shared" si="6"/>
        <v>14776</v>
      </c>
      <c r="H40" s="601">
        <f t="shared" si="6"/>
        <v>14324</v>
      </c>
      <c r="I40" s="574">
        <f t="shared" si="6"/>
        <v>11256</v>
      </c>
      <c r="J40" s="601">
        <f t="shared" si="6"/>
        <v>10104</v>
      </c>
      <c r="K40" s="571">
        <f t="shared" si="6"/>
        <v>13379</v>
      </c>
      <c r="L40" s="601">
        <f t="shared" si="6"/>
        <v>13034</v>
      </c>
      <c r="M40" s="585">
        <f t="shared" si="6"/>
        <v>24.9</v>
      </c>
      <c r="N40" s="522">
        <f t="shared" si="6"/>
        <v>22.3</v>
      </c>
      <c r="O40" s="195">
        <f>IF(M40-N40=0,"-",(M40-N40)/N40*100)</f>
        <v>11.659192825112099</v>
      </c>
      <c r="P40" s="521">
        <f>P38+P39</f>
        <v>117.2</v>
      </c>
      <c r="Q40" s="522">
        <f>Q38+Q39</f>
        <v>114.5</v>
      </c>
      <c r="R40" s="195">
        <f>IF(P40-Q40=0,"-",(P40-Q40)/Q40*100)</f>
        <v>2.3580786026200897</v>
      </c>
    </row>
    <row r="41" spans="1:18" ht="12.75">
      <c r="A41" s="52"/>
      <c r="B41" s="9"/>
      <c r="C41" s="80"/>
      <c r="D41" s="53"/>
      <c r="E41" s="571"/>
      <c r="F41" s="601"/>
      <c r="G41" s="574"/>
      <c r="H41" s="601"/>
      <c r="I41" s="574"/>
      <c r="J41" s="601"/>
      <c r="K41" s="571"/>
      <c r="L41" s="601"/>
      <c r="M41" s="585"/>
      <c r="N41" s="522"/>
      <c r="O41" s="441"/>
      <c r="P41" s="521"/>
      <c r="Q41" s="522"/>
      <c r="R41" s="441"/>
    </row>
    <row r="42" spans="1:18" ht="12.75">
      <c r="A42" s="67" t="s">
        <v>44</v>
      </c>
      <c r="B42" s="68"/>
      <c r="C42" s="101" t="s">
        <v>23</v>
      </c>
      <c r="D42" s="117" t="s">
        <v>20</v>
      </c>
      <c r="E42" s="571">
        <v>33126</v>
      </c>
      <c r="F42" s="601">
        <v>31503</v>
      </c>
      <c r="G42" s="574">
        <v>36193</v>
      </c>
      <c r="H42" s="601">
        <v>34930</v>
      </c>
      <c r="I42" s="574">
        <v>11142</v>
      </c>
      <c r="J42" s="601">
        <v>10370</v>
      </c>
      <c r="K42" s="574">
        <v>13626</v>
      </c>
      <c r="L42" s="601">
        <v>13044</v>
      </c>
      <c r="M42" s="585">
        <v>134.19999999999999</v>
      </c>
      <c r="N42" s="522">
        <v>124.9</v>
      </c>
      <c r="O42" s="195">
        <f>IF(M42-N42=0,"-",(M42-N42)/N42*100)</f>
        <v>7.4459567654123164</v>
      </c>
      <c r="P42" s="521">
        <v>651.4</v>
      </c>
      <c r="Q42" s="522">
        <v>625.20000000000005</v>
      </c>
      <c r="R42" s="195">
        <f>IF(P42-Q42=0,"-",(P42-Q42)/Q42*100)</f>
        <v>4.1906589891234693</v>
      </c>
    </row>
    <row r="43" spans="1:18" ht="12.75">
      <c r="A43" s="52"/>
      <c r="B43" s="9"/>
      <c r="C43" s="80"/>
      <c r="D43" s="117" t="s">
        <v>24</v>
      </c>
      <c r="E43" s="571">
        <v>7871</v>
      </c>
      <c r="F43" s="601">
        <v>7493</v>
      </c>
      <c r="G43" s="574">
        <v>7782</v>
      </c>
      <c r="H43" s="601">
        <v>7416</v>
      </c>
      <c r="I43" s="574">
        <v>2752</v>
      </c>
      <c r="J43" s="601">
        <v>2608</v>
      </c>
      <c r="K43" s="574">
        <v>2786</v>
      </c>
      <c r="L43" s="601">
        <v>2622</v>
      </c>
      <c r="M43" s="585">
        <v>33.200000000000003</v>
      </c>
      <c r="N43" s="522">
        <v>31.4</v>
      </c>
      <c r="O43" s="195">
        <f>IF(M43-N43=0,"-",(M43-N43)/N43*100)</f>
        <v>5.7324840764331348</v>
      </c>
      <c r="P43" s="521">
        <v>133.19999999999999</v>
      </c>
      <c r="Q43" s="522">
        <v>125.7</v>
      </c>
      <c r="R43" s="195">
        <f>IF(P43-Q43=0,"-",(P43-Q43)/Q43*100)</f>
        <v>5.9665871121718261</v>
      </c>
    </row>
    <row r="44" spans="1:18" ht="12.75">
      <c r="A44" s="78"/>
      <c r="B44" s="79" t="s">
        <v>25</v>
      </c>
      <c r="C44" s="80">
        <v>130.9</v>
      </c>
      <c r="D44" s="117" t="s">
        <v>26</v>
      </c>
      <c r="E44" s="571">
        <f t="shared" ref="E44:N44" si="7">E42+E43</f>
        <v>40997</v>
      </c>
      <c r="F44" s="601">
        <f t="shared" si="7"/>
        <v>38996</v>
      </c>
      <c r="G44" s="574">
        <f t="shared" si="7"/>
        <v>43975</v>
      </c>
      <c r="H44" s="601">
        <f t="shared" si="7"/>
        <v>42346</v>
      </c>
      <c r="I44" s="574">
        <f t="shared" si="7"/>
        <v>13894</v>
      </c>
      <c r="J44" s="601">
        <f t="shared" si="7"/>
        <v>12978</v>
      </c>
      <c r="K44" s="574">
        <f t="shared" si="7"/>
        <v>16412</v>
      </c>
      <c r="L44" s="601">
        <f t="shared" si="7"/>
        <v>15666</v>
      </c>
      <c r="M44" s="585">
        <f t="shared" si="7"/>
        <v>167.39999999999998</v>
      </c>
      <c r="N44" s="522">
        <f t="shared" si="7"/>
        <v>156.30000000000001</v>
      </c>
      <c r="O44" s="195">
        <f>IF(M44-N44=0,"-",(M44-N44)/N44*100)</f>
        <v>7.1017274472168683</v>
      </c>
      <c r="P44" s="521">
        <f>P42+P43</f>
        <v>784.59999999999991</v>
      </c>
      <c r="Q44" s="522">
        <f>Q42+Q43</f>
        <v>750.90000000000009</v>
      </c>
      <c r="R44" s="195">
        <f>IF(P44-Q44=0,"-",(P44-Q44)/Q44*100)</f>
        <v>4.4879477959781342</v>
      </c>
    </row>
    <row r="45" spans="1:18" ht="12.75">
      <c r="A45" s="52"/>
      <c r="B45" s="9"/>
      <c r="C45" s="80"/>
      <c r="D45" s="53"/>
      <c r="E45" s="588"/>
      <c r="F45" s="603"/>
      <c r="G45" s="591"/>
      <c r="H45" s="603"/>
      <c r="I45" s="591"/>
      <c r="J45" s="603"/>
      <c r="K45" s="591"/>
      <c r="L45" s="603"/>
      <c r="M45" s="585"/>
      <c r="N45" s="522"/>
      <c r="O45" s="441"/>
      <c r="P45" s="521"/>
      <c r="Q45" s="522"/>
      <c r="R45" s="441"/>
    </row>
    <row r="46" spans="1:18" ht="12.75">
      <c r="A46" s="67" t="s">
        <v>46</v>
      </c>
      <c r="B46" s="68"/>
      <c r="C46" s="80"/>
      <c r="D46" s="117" t="s">
        <v>20</v>
      </c>
      <c r="E46" s="428">
        <v>36238</v>
      </c>
      <c r="F46" s="427">
        <v>34580</v>
      </c>
      <c r="G46" s="428">
        <v>44472</v>
      </c>
      <c r="H46" s="427">
        <v>43177</v>
      </c>
      <c r="I46" s="428">
        <v>19038</v>
      </c>
      <c r="J46" s="427">
        <v>17897</v>
      </c>
      <c r="K46" s="428">
        <v>25038</v>
      </c>
      <c r="L46" s="427">
        <v>24596</v>
      </c>
      <c r="M46" s="595">
        <v>146.6</v>
      </c>
      <c r="N46" s="596">
        <v>137.80000000000001</v>
      </c>
      <c r="O46" s="195">
        <v>6.4</v>
      </c>
      <c r="P46" s="595">
        <v>764.9</v>
      </c>
      <c r="Q46" s="596">
        <v>753.5</v>
      </c>
      <c r="R46" s="195">
        <v>1.5</v>
      </c>
    </row>
    <row r="47" spans="1:18" ht="12.75">
      <c r="A47" s="67" t="s">
        <v>47</v>
      </c>
      <c r="B47" s="68"/>
      <c r="C47" s="80"/>
      <c r="D47" s="117" t="s">
        <v>24</v>
      </c>
      <c r="E47" s="428">
        <v>11179</v>
      </c>
      <c r="F47" s="427">
        <v>10849</v>
      </c>
      <c r="G47" s="428">
        <v>11505</v>
      </c>
      <c r="H47" s="427">
        <v>11057</v>
      </c>
      <c r="I47" s="428">
        <v>6499</v>
      </c>
      <c r="J47" s="427">
        <v>6266</v>
      </c>
      <c r="K47" s="428">
        <v>6749</v>
      </c>
      <c r="L47" s="427">
        <v>6507</v>
      </c>
      <c r="M47" s="595">
        <v>50</v>
      </c>
      <c r="N47" s="596">
        <v>48.3</v>
      </c>
      <c r="O47" s="195">
        <v>3.5</v>
      </c>
      <c r="P47" s="595">
        <v>206.2</v>
      </c>
      <c r="Q47" s="596">
        <v>199.3</v>
      </c>
      <c r="R47" s="195">
        <v>3.5</v>
      </c>
    </row>
    <row r="48" spans="1:18" ht="12.75">
      <c r="A48" s="67" t="s">
        <v>48</v>
      </c>
      <c r="B48" s="79" t="s">
        <v>25</v>
      </c>
      <c r="C48" s="80">
        <v>83.7</v>
      </c>
      <c r="D48" s="117" t="s">
        <v>26</v>
      </c>
      <c r="E48" s="428">
        <v>47417</v>
      </c>
      <c r="F48" s="427">
        <v>45429</v>
      </c>
      <c r="G48" s="428">
        <v>55977</v>
      </c>
      <c r="H48" s="427">
        <v>54234</v>
      </c>
      <c r="I48" s="428">
        <v>25537</v>
      </c>
      <c r="J48" s="427">
        <v>24163</v>
      </c>
      <c r="K48" s="428">
        <v>31787</v>
      </c>
      <c r="L48" s="427">
        <v>31103</v>
      </c>
      <c r="M48" s="595">
        <v>196.6</v>
      </c>
      <c r="N48" s="596">
        <v>186.1</v>
      </c>
      <c r="O48" s="195">
        <v>5.6</v>
      </c>
      <c r="P48" s="595">
        <v>971.1</v>
      </c>
      <c r="Q48" s="596">
        <v>952.8</v>
      </c>
      <c r="R48" s="195">
        <v>1.9</v>
      </c>
    </row>
    <row r="49" spans="1:18" ht="12.75">
      <c r="A49" s="52"/>
      <c r="B49" s="9"/>
      <c r="C49" s="80"/>
      <c r="D49" s="53"/>
      <c r="E49" s="428"/>
      <c r="F49" s="618"/>
      <c r="G49" s="428"/>
      <c r="H49" s="427"/>
      <c r="I49" s="428"/>
      <c r="J49" s="427"/>
      <c r="K49" s="428"/>
      <c r="L49" s="427"/>
      <c r="M49" s="595"/>
      <c r="N49" s="596"/>
      <c r="O49" s="441"/>
      <c r="P49" s="595"/>
      <c r="Q49" s="596"/>
      <c r="R49" s="441"/>
    </row>
    <row r="50" spans="1:18" ht="12.75">
      <c r="A50" s="67" t="s">
        <v>46</v>
      </c>
      <c r="B50" s="68"/>
      <c r="C50" s="80"/>
      <c r="D50" s="117" t="s">
        <v>20</v>
      </c>
      <c r="E50" s="428">
        <v>47491</v>
      </c>
      <c r="F50" s="427">
        <v>44820</v>
      </c>
      <c r="G50" s="428">
        <v>51480</v>
      </c>
      <c r="H50" s="427">
        <v>49147</v>
      </c>
      <c r="I50" s="428">
        <v>10958</v>
      </c>
      <c r="J50" s="427">
        <v>10285</v>
      </c>
      <c r="K50" s="428">
        <v>12476</v>
      </c>
      <c r="L50" s="427">
        <v>11970</v>
      </c>
      <c r="M50" s="595">
        <v>162.5</v>
      </c>
      <c r="N50" s="596">
        <v>152.5</v>
      </c>
      <c r="O50" s="195">
        <v>6.6</v>
      </c>
      <c r="P50" s="595">
        <v>734.1</v>
      </c>
      <c r="Q50" s="596">
        <v>706.2</v>
      </c>
      <c r="R50" s="195">
        <v>4</v>
      </c>
    </row>
    <row r="51" spans="1:18" ht="12.75">
      <c r="A51" s="67" t="s">
        <v>49</v>
      </c>
      <c r="B51" s="68"/>
      <c r="C51" s="80"/>
      <c r="D51" s="117" t="s">
        <v>24</v>
      </c>
      <c r="E51" s="428">
        <v>12589</v>
      </c>
      <c r="F51" s="427">
        <v>11994</v>
      </c>
      <c r="G51" s="428">
        <v>12578</v>
      </c>
      <c r="H51" s="427">
        <v>11833</v>
      </c>
      <c r="I51" s="428">
        <v>2990</v>
      </c>
      <c r="J51" s="427">
        <v>2904</v>
      </c>
      <c r="K51" s="428">
        <v>3006</v>
      </c>
      <c r="L51" s="427">
        <v>2858</v>
      </c>
      <c r="M51" s="595">
        <v>44.3</v>
      </c>
      <c r="N51" s="596">
        <v>43.1</v>
      </c>
      <c r="O51" s="195">
        <v>2.8</v>
      </c>
      <c r="P51" s="595">
        <v>176.9</v>
      </c>
      <c r="Q51" s="596">
        <v>168.6</v>
      </c>
      <c r="R51" s="195">
        <v>4.9000000000000004</v>
      </c>
    </row>
    <row r="52" spans="1:18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428">
        <v>60080</v>
      </c>
      <c r="F52" s="427">
        <v>56814</v>
      </c>
      <c r="G52" s="428">
        <v>64058</v>
      </c>
      <c r="H52" s="427">
        <v>60980</v>
      </c>
      <c r="I52" s="428">
        <v>13948</v>
      </c>
      <c r="J52" s="427">
        <v>13189</v>
      </c>
      <c r="K52" s="428">
        <v>15482</v>
      </c>
      <c r="L52" s="427">
        <v>14828</v>
      </c>
      <c r="M52" s="595">
        <v>206.8</v>
      </c>
      <c r="N52" s="596">
        <v>195.6</v>
      </c>
      <c r="O52" s="195">
        <v>5.7</v>
      </c>
      <c r="P52" s="595">
        <v>911</v>
      </c>
      <c r="Q52" s="596">
        <v>874.8</v>
      </c>
      <c r="R52" s="195">
        <v>4.0999999999999996</v>
      </c>
    </row>
    <row r="53" spans="1:18" ht="12.75">
      <c r="A53" s="52"/>
      <c r="B53" s="9"/>
      <c r="C53" s="80"/>
      <c r="D53" s="53"/>
      <c r="E53" s="600"/>
      <c r="F53" s="618"/>
      <c r="G53" s="428"/>
      <c r="H53" s="427"/>
      <c r="I53" s="428"/>
      <c r="J53" s="427"/>
      <c r="K53" s="428"/>
      <c r="L53" s="427"/>
      <c r="M53" s="595"/>
      <c r="N53" s="596"/>
      <c r="O53" s="441"/>
      <c r="P53" s="595"/>
      <c r="Q53" s="596"/>
      <c r="R53" s="441"/>
    </row>
    <row r="54" spans="1:18" ht="12.75">
      <c r="A54" s="67" t="s">
        <v>53</v>
      </c>
      <c r="B54" s="68"/>
      <c r="C54" s="80"/>
      <c r="D54" s="117" t="s">
        <v>20</v>
      </c>
      <c r="E54" s="428">
        <v>215125</v>
      </c>
      <c r="F54" s="427">
        <v>211529</v>
      </c>
      <c r="G54" s="428">
        <v>221322</v>
      </c>
      <c r="H54" s="427">
        <v>216275</v>
      </c>
      <c r="I54" s="428">
        <v>59870</v>
      </c>
      <c r="J54" s="427">
        <v>59133</v>
      </c>
      <c r="K54" s="428">
        <v>62106</v>
      </c>
      <c r="L54" s="427">
        <v>60875</v>
      </c>
      <c r="M54" s="595">
        <v>428</v>
      </c>
      <c r="N54" s="596">
        <v>422.7</v>
      </c>
      <c r="O54" s="195">
        <v>1.3</v>
      </c>
      <c r="P54" s="595">
        <v>1761.4</v>
      </c>
      <c r="Q54" s="596">
        <v>1731.2</v>
      </c>
      <c r="R54" s="195">
        <v>1.7</v>
      </c>
    </row>
    <row r="55" spans="1:18" ht="12.75">
      <c r="A55" s="67" t="s">
        <v>54</v>
      </c>
      <c r="B55" s="68"/>
      <c r="C55" s="80"/>
      <c r="D55" s="117" t="s">
        <v>24</v>
      </c>
      <c r="E55" s="428">
        <v>40773</v>
      </c>
      <c r="F55" s="427">
        <v>41484</v>
      </c>
      <c r="G55" s="428">
        <v>42555</v>
      </c>
      <c r="H55" s="427">
        <v>41693</v>
      </c>
      <c r="I55" s="428">
        <v>11377</v>
      </c>
      <c r="J55" s="427">
        <v>11620</v>
      </c>
      <c r="K55" s="428">
        <v>11983</v>
      </c>
      <c r="L55" s="427">
        <v>11740</v>
      </c>
      <c r="M55" s="595">
        <v>81.3</v>
      </c>
      <c r="N55" s="596">
        <v>83.1</v>
      </c>
      <c r="O55" s="195">
        <v>-2.2000000000000002</v>
      </c>
      <c r="P55" s="595">
        <v>339.8</v>
      </c>
      <c r="Q55" s="596">
        <v>333.9</v>
      </c>
      <c r="R55" s="195">
        <v>1.8</v>
      </c>
    </row>
    <row r="56" spans="1:18" ht="12.75">
      <c r="A56" s="67"/>
      <c r="B56" s="79" t="s">
        <v>25</v>
      </c>
      <c r="C56" s="80">
        <v>77.7</v>
      </c>
      <c r="D56" s="117" t="s">
        <v>26</v>
      </c>
      <c r="E56" s="428">
        <v>255898</v>
      </c>
      <c r="F56" s="427">
        <v>253013</v>
      </c>
      <c r="G56" s="428">
        <v>263877</v>
      </c>
      <c r="H56" s="427">
        <v>257968</v>
      </c>
      <c r="I56" s="428">
        <v>71247</v>
      </c>
      <c r="J56" s="427">
        <v>70753</v>
      </c>
      <c r="K56" s="428">
        <v>74089</v>
      </c>
      <c r="L56" s="427">
        <v>72615</v>
      </c>
      <c r="M56" s="595">
        <v>509.3</v>
      </c>
      <c r="N56" s="596">
        <v>505.8</v>
      </c>
      <c r="O56" s="195">
        <v>0.7</v>
      </c>
      <c r="P56" s="595">
        <v>2101.1999999999998</v>
      </c>
      <c r="Q56" s="596">
        <v>2065.1</v>
      </c>
      <c r="R56" s="195">
        <v>1.7</v>
      </c>
    </row>
    <row r="57" spans="1:18" ht="12.75">
      <c r="A57" s="52"/>
      <c r="B57" s="9"/>
      <c r="C57" s="80"/>
      <c r="D57" s="53"/>
      <c r="E57" s="600"/>
      <c r="F57" s="618"/>
      <c r="G57" s="428"/>
      <c r="H57" s="427"/>
      <c r="I57" s="428"/>
      <c r="J57" s="427"/>
      <c r="K57" s="428"/>
      <c r="L57" s="427"/>
      <c r="M57" s="595"/>
      <c r="N57" s="596"/>
      <c r="O57" s="441"/>
      <c r="P57" s="595"/>
      <c r="Q57" s="596"/>
      <c r="R57" s="441"/>
    </row>
    <row r="58" spans="1:18" ht="12.75">
      <c r="A58" s="67" t="s">
        <v>56</v>
      </c>
      <c r="B58" s="68"/>
      <c r="C58" s="80"/>
      <c r="D58" s="117" t="s">
        <v>20</v>
      </c>
      <c r="E58" s="428">
        <v>40275</v>
      </c>
      <c r="F58" s="427">
        <v>38013</v>
      </c>
      <c r="G58" s="428">
        <v>42500</v>
      </c>
      <c r="H58" s="427">
        <v>40548</v>
      </c>
      <c r="I58" s="428">
        <v>42021</v>
      </c>
      <c r="J58" s="427">
        <v>39637</v>
      </c>
      <c r="K58" s="428">
        <v>44761</v>
      </c>
      <c r="L58" s="427">
        <v>42716</v>
      </c>
      <c r="M58" s="595">
        <v>92.8</v>
      </c>
      <c r="N58" s="596">
        <v>87.5</v>
      </c>
      <c r="O58" s="195">
        <v>6.1</v>
      </c>
      <c r="P58" s="595">
        <v>392.1</v>
      </c>
      <c r="Q58" s="596">
        <v>375.2</v>
      </c>
      <c r="R58" s="195">
        <v>4.5</v>
      </c>
    </row>
    <row r="59" spans="1:18" ht="12.75">
      <c r="A59" s="52"/>
      <c r="B59" s="9"/>
      <c r="C59" s="80"/>
      <c r="D59" s="117" t="s">
        <v>24</v>
      </c>
      <c r="E59" s="428">
        <v>8225</v>
      </c>
      <c r="F59" s="427">
        <v>7838</v>
      </c>
      <c r="G59" s="428">
        <v>8128</v>
      </c>
      <c r="H59" s="427">
        <v>7802</v>
      </c>
      <c r="I59" s="428">
        <v>8634</v>
      </c>
      <c r="J59" s="427">
        <v>8197</v>
      </c>
      <c r="K59" s="428">
        <v>8529</v>
      </c>
      <c r="L59" s="427">
        <v>8194</v>
      </c>
      <c r="M59" s="595">
        <v>19.100000000000001</v>
      </c>
      <c r="N59" s="596">
        <v>18.100000000000001</v>
      </c>
      <c r="O59" s="195">
        <v>5.5</v>
      </c>
      <c r="P59" s="595">
        <v>74.7</v>
      </c>
      <c r="Q59" s="596">
        <v>72</v>
      </c>
      <c r="R59" s="195">
        <v>3.8</v>
      </c>
    </row>
    <row r="60" spans="1:18" ht="12.75">
      <c r="A60" s="67"/>
      <c r="B60" s="79" t="s">
        <v>25</v>
      </c>
      <c r="C60" s="80">
        <v>24</v>
      </c>
      <c r="D60" s="117" t="s">
        <v>26</v>
      </c>
      <c r="E60" s="428">
        <v>48500</v>
      </c>
      <c r="F60" s="427">
        <v>45851</v>
      </c>
      <c r="G60" s="428">
        <v>50628</v>
      </c>
      <c r="H60" s="427">
        <v>48350</v>
      </c>
      <c r="I60" s="428">
        <v>50655</v>
      </c>
      <c r="J60" s="427">
        <v>47834</v>
      </c>
      <c r="K60" s="428">
        <v>53290</v>
      </c>
      <c r="L60" s="427">
        <v>50910</v>
      </c>
      <c r="M60" s="595">
        <v>111.9</v>
      </c>
      <c r="N60" s="596">
        <v>105.6</v>
      </c>
      <c r="O60" s="195">
        <v>6</v>
      </c>
      <c r="P60" s="595">
        <v>466.8</v>
      </c>
      <c r="Q60" s="596">
        <v>447.2</v>
      </c>
      <c r="R60" s="195">
        <v>4.4000000000000004</v>
      </c>
    </row>
    <row r="61" spans="1:18" ht="12.75">
      <c r="A61" s="52"/>
      <c r="B61" s="9"/>
      <c r="C61" s="80"/>
      <c r="D61" s="53"/>
      <c r="E61" s="588"/>
      <c r="F61" s="603"/>
      <c r="G61" s="591"/>
      <c r="H61" s="603"/>
      <c r="I61" s="591"/>
      <c r="J61" s="603"/>
      <c r="K61" s="591"/>
      <c r="L61" s="603"/>
      <c r="M61" s="585"/>
      <c r="N61" s="522"/>
      <c r="O61" s="441"/>
      <c r="P61" s="521"/>
      <c r="Q61" s="522"/>
      <c r="R61" s="441"/>
    </row>
    <row r="62" spans="1:18" ht="12.75">
      <c r="A62" s="67" t="s">
        <v>61</v>
      </c>
      <c r="B62" s="68"/>
      <c r="C62" s="101" t="s">
        <v>23</v>
      </c>
      <c r="D62" s="117" t="s">
        <v>20</v>
      </c>
      <c r="E62" s="571">
        <v>63062</v>
      </c>
      <c r="F62" s="601">
        <v>59902</v>
      </c>
      <c r="G62" s="574">
        <v>66856</v>
      </c>
      <c r="H62" s="601">
        <v>62930</v>
      </c>
      <c r="I62" s="574">
        <v>29815</v>
      </c>
      <c r="J62" s="601">
        <v>28209</v>
      </c>
      <c r="K62" s="574">
        <v>33464</v>
      </c>
      <c r="L62" s="601">
        <v>31723</v>
      </c>
      <c r="M62" s="585">
        <v>238.6</v>
      </c>
      <c r="N62" s="522">
        <v>225.8</v>
      </c>
      <c r="O62" s="195">
        <f>IF(M62-N62=0,"-",(M62-N62)/N62*100)</f>
        <v>5.6687333923826317</v>
      </c>
      <c r="P62" s="521">
        <v>1062.7</v>
      </c>
      <c r="Q62" s="522">
        <v>1010.1</v>
      </c>
      <c r="R62" s="195">
        <f>IF(P62-Q62=0,"-",(P62-Q62)/Q62*100)</f>
        <v>5.2074052074052091</v>
      </c>
    </row>
    <row r="63" spans="1:18" ht="12.75">
      <c r="A63" s="52"/>
      <c r="B63" s="9"/>
      <c r="C63" s="80"/>
      <c r="D63" s="117" t="s">
        <v>24</v>
      </c>
      <c r="E63" s="571">
        <v>17535</v>
      </c>
      <c r="F63" s="601">
        <v>17269</v>
      </c>
      <c r="G63" s="574">
        <v>17546</v>
      </c>
      <c r="H63" s="601">
        <v>16791</v>
      </c>
      <c r="I63" s="574">
        <v>7636</v>
      </c>
      <c r="J63" s="601">
        <v>7581</v>
      </c>
      <c r="K63" s="574">
        <v>7688</v>
      </c>
      <c r="L63" s="601">
        <v>7433</v>
      </c>
      <c r="M63" s="585">
        <v>61.1</v>
      </c>
      <c r="N63" s="522">
        <v>60.7</v>
      </c>
      <c r="O63" s="195">
        <f>IF(M63-N63=0,"-",(M63-N63)/N63*100)</f>
        <v>0.65897858319604374</v>
      </c>
      <c r="P63" s="521">
        <v>244.1</v>
      </c>
      <c r="Q63" s="522">
        <v>236.7</v>
      </c>
      <c r="R63" s="195">
        <f>IF(P63-Q63=0,"-",(P63-Q63)/Q63*100)</f>
        <v>3.1263202365863987</v>
      </c>
    </row>
    <row r="64" spans="1:18" ht="12.75">
      <c r="A64" s="78"/>
      <c r="B64" s="79" t="s">
        <v>25</v>
      </c>
      <c r="C64" s="80">
        <v>86.3</v>
      </c>
      <c r="D64" s="117" t="s">
        <v>26</v>
      </c>
      <c r="E64" s="571">
        <f t="shared" ref="E64:N64" si="8">E62+E63</f>
        <v>80597</v>
      </c>
      <c r="F64" s="601">
        <f t="shared" si="8"/>
        <v>77171</v>
      </c>
      <c r="G64" s="574">
        <f t="shared" si="8"/>
        <v>84402</v>
      </c>
      <c r="H64" s="601">
        <f t="shared" si="8"/>
        <v>79721</v>
      </c>
      <c r="I64" s="574">
        <f t="shared" si="8"/>
        <v>37451</v>
      </c>
      <c r="J64" s="601">
        <f t="shared" si="8"/>
        <v>35790</v>
      </c>
      <c r="K64" s="574">
        <f t="shared" si="8"/>
        <v>41152</v>
      </c>
      <c r="L64" s="601">
        <f t="shared" si="8"/>
        <v>39156</v>
      </c>
      <c r="M64" s="585">
        <f t="shared" si="8"/>
        <v>299.7</v>
      </c>
      <c r="N64" s="522">
        <f t="shared" si="8"/>
        <v>286.5</v>
      </c>
      <c r="O64" s="195">
        <f>IF(M64-N64=0,"-",(M64-N64)/N64*100)</f>
        <v>4.6073298429319332</v>
      </c>
      <c r="P64" s="521">
        <f>P62+P63</f>
        <v>1306.8</v>
      </c>
      <c r="Q64" s="522">
        <f>Q62+Q63</f>
        <v>1246.8</v>
      </c>
      <c r="R64" s="195">
        <f>IF(P64-Q64=0,"-",(P64-Q64)/Q64*100)</f>
        <v>4.8123195380173245</v>
      </c>
    </row>
    <row r="65" spans="1:18" ht="12.75">
      <c r="A65" s="52"/>
      <c r="B65" s="9"/>
      <c r="C65" s="80"/>
      <c r="D65" s="53"/>
      <c r="E65" s="588"/>
      <c r="F65" s="603"/>
      <c r="G65" s="591"/>
      <c r="H65" s="603"/>
      <c r="I65" s="591"/>
      <c r="J65" s="603"/>
      <c r="K65" s="591"/>
      <c r="L65" s="603"/>
      <c r="M65" s="585"/>
      <c r="N65" s="522"/>
      <c r="O65" s="441"/>
      <c r="P65" s="521"/>
      <c r="Q65" s="522"/>
      <c r="R65" s="441"/>
    </row>
    <row r="66" spans="1:18" ht="12.75">
      <c r="A66" s="67" t="s">
        <v>163</v>
      </c>
      <c r="B66" s="68"/>
      <c r="C66" s="80"/>
      <c r="D66" s="117" t="s">
        <v>20</v>
      </c>
      <c r="E66" s="428">
        <v>109045</v>
      </c>
      <c r="F66" s="427">
        <v>106149</v>
      </c>
      <c r="G66" s="428">
        <v>110560</v>
      </c>
      <c r="H66" s="427">
        <v>109399</v>
      </c>
      <c r="I66" s="428">
        <v>24386</v>
      </c>
      <c r="J66" s="427">
        <v>23399</v>
      </c>
      <c r="K66" s="428">
        <v>26166</v>
      </c>
      <c r="L66" s="427">
        <v>25384</v>
      </c>
      <c r="M66" s="595">
        <v>112.2</v>
      </c>
      <c r="N66" s="596">
        <v>107.6</v>
      </c>
      <c r="O66" s="195">
        <v>4.3</v>
      </c>
      <c r="P66" s="595">
        <v>477.5</v>
      </c>
      <c r="Q66" s="596">
        <v>464.5</v>
      </c>
      <c r="R66" s="195">
        <v>2.8</v>
      </c>
    </row>
    <row r="67" spans="1:18" ht="12.75">
      <c r="A67" s="52"/>
      <c r="B67" s="9"/>
      <c r="C67" s="80"/>
      <c r="D67" s="117" t="s">
        <v>24</v>
      </c>
      <c r="E67" s="428">
        <v>21176</v>
      </c>
      <c r="F67" s="427">
        <v>20541</v>
      </c>
      <c r="G67" s="428">
        <v>21043</v>
      </c>
      <c r="H67" s="427">
        <v>20459</v>
      </c>
      <c r="I67" s="428">
        <v>6183</v>
      </c>
      <c r="J67" s="427">
        <v>6097</v>
      </c>
      <c r="K67" s="428">
        <v>6218</v>
      </c>
      <c r="L67" s="427">
        <v>6079</v>
      </c>
      <c r="M67" s="595">
        <v>28.4</v>
      </c>
      <c r="N67" s="596">
        <v>28</v>
      </c>
      <c r="O67" s="195">
        <v>1.4</v>
      </c>
      <c r="P67" s="595">
        <v>113.5</v>
      </c>
      <c r="Q67" s="596">
        <v>111.2</v>
      </c>
      <c r="R67" s="195">
        <v>2.1</v>
      </c>
    </row>
    <row r="68" spans="1:18" ht="12.75">
      <c r="A68" s="67"/>
      <c r="B68" s="79" t="s">
        <v>25</v>
      </c>
      <c r="C68" s="80">
        <v>50</v>
      </c>
      <c r="D68" s="117" t="s">
        <v>26</v>
      </c>
      <c r="E68" s="428">
        <v>130221</v>
      </c>
      <c r="F68" s="427">
        <v>126690</v>
      </c>
      <c r="G68" s="428">
        <v>131603</v>
      </c>
      <c r="H68" s="427">
        <v>129858</v>
      </c>
      <c r="I68" s="428">
        <v>30569</v>
      </c>
      <c r="J68" s="427">
        <v>29496</v>
      </c>
      <c r="K68" s="428">
        <v>32384</v>
      </c>
      <c r="L68" s="427">
        <v>31463</v>
      </c>
      <c r="M68" s="595">
        <v>140.6</v>
      </c>
      <c r="N68" s="596">
        <v>135.6</v>
      </c>
      <c r="O68" s="195">
        <v>3.7</v>
      </c>
      <c r="P68" s="595">
        <v>591</v>
      </c>
      <c r="Q68" s="596">
        <v>575.70000000000005</v>
      </c>
      <c r="R68" s="195">
        <v>2.7</v>
      </c>
    </row>
    <row r="69" spans="1:18" ht="12.75">
      <c r="A69" s="52"/>
      <c r="B69" s="9"/>
      <c r="C69" s="80"/>
      <c r="D69" s="53"/>
      <c r="E69" s="600"/>
      <c r="F69" s="618"/>
      <c r="G69" s="428"/>
      <c r="H69" s="427"/>
      <c r="I69" s="428"/>
      <c r="J69" s="427"/>
      <c r="K69" s="428"/>
      <c r="L69" s="427"/>
      <c r="M69" s="595"/>
      <c r="N69" s="596"/>
      <c r="O69" s="441"/>
      <c r="P69" s="595"/>
      <c r="Q69" s="596"/>
      <c r="R69" s="441"/>
    </row>
    <row r="70" spans="1:18" ht="12.75">
      <c r="A70" s="67" t="s">
        <v>64</v>
      </c>
      <c r="B70" s="68"/>
      <c r="C70" s="80"/>
      <c r="D70" s="117" t="s">
        <v>20</v>
      </c>
      <c r="E70" s="428">
        <v>150514</v>
      </c>
      <c r="F70" s="427">
        <v>147018</v>
      </c>
      <c r="G70" s="428">
        <v>160895</v>
      </c>
      <c r="H70" s="427">
        <v>153805</v>
      </c>
      <c r="I70" s="428">
        <v>47888</v>
      </c>
      <c r="J70" s="427">
        <v>47061</v>
      </c>
      <c r="K70" s="428">
        <v>55435</v>
      </c>
      <c r="L70" s="427">
        <v>53012</v>
      </c>
      <c r="M70" s="595">
        <v>846.3</v>
      </c>
      <c r="N70" s="596">
        <v>831.7</v>
      </c>
      <c r="O70" s="195">
        <v>1.8</v>
      </c>
      <c r="P70" s="595">
        <v>3886.9</v>
      </c>
      <c r="Q70" s="596">
        <v>3727.2</v>
      </c>
      <c r="R70" s="195">
        <v>4.3</v>
      </c>
    </row>
    <row r="71" spans="1:18" ht="12.75">
      <c r="A71" s="52"/>
      <c r="B71" s="9"/>
      <c r="C71" s="80"/>
      <c r="D71" s="117" t="s">
        <v>24</v>
      </c>
      <c r="E71" s="428">
        <v>58281</v>
      </c>
      <c r="F71" s="427">
        <v>56553</v>
      </c>
      <c r="G71" s="428">
        <v>58375</v>
      </c>
      <c r="H71" s="427">
        <v>56381</v>
      </c>
      <c r="I71" s="428">
        <v>20163</v>
      </c>
      <c r="J71" s="427">
        <v>19939</v>
      </c>
      <c r="K71" s="428">
        <v>20654</v>
      </c>
      <c r="L71" s="427">
        <v>20116</v>
      </c>
      <c r="M71" s="595">
        <v>356.3</v>
      </c>
      <c r="N71" s="596">
        <v>352.4</v>
      </c>
      <c r="O71" s="195">
        <v>1.1000000000000001</v>
      </c>
      <c r="P71" s="595">
        <v>1448.2</v>
      </c>
      <c r="Q71" s="596">
        <v>1414.3</v>
      </c>
      <c r="R71" s="195">
        <v>2.4</v>
      </c>
    </row>
    <row r="72" spans="1:18" ht="12.75">
      <c r="A72" s="67"/>
      <c r="B72" s="79" t="s">
        <v>25</v>
      </c>
      <c r="C72" s="80">
        <v>192.1</v>
      </c>
      <c r="D72" s="117" t="s">
        <v>26</v>
      </c>
      <c r="E72" s="428">
        <v>208795</v>
      </c>
      <c r="F72" s="427">
        <v>203571</v>
      </c>
      <c r="G72" s="428">
        <v>219270</v>
      </c>
      <c r="H72" s="427">
        <v>210186</v>
      </c>
      <c r="I72" s="428">
        <v>68051</v>
      </c>
      <c r="J72" s="427">
        <v>67000</v>
      </c>
      <c r="K72" s="428">
        <v>76089</v>
      </c>
      <c r="L72" s="427">
        <v>73128</v>
      </c>
      <c r="M72" s="595">
        <v>1202.5999999999999</v>
      </c>
      <c r="N72" s="596">
        <v>1184.0999999999999</v>
      </c>
      <c r="O72" s="195">
        <v>1.6</v>
      </c>
      <c r="P72" s="595">
        <v>5335.1</v>
      </c>
      <c r="Q72" s="596">
        <v>5141.5</v>
      </c>
      <c r="R72" s="195">
        <v>3.8</v>
      </c>
    </row>
    <row r="73" spans="1:18" ht="12.75">
      <c r="A73" s="52"/>
      <c r="B73" s="9"/>
      <c r="C73" s="80"/>
      <c r="D73" s="53"/>
      <c r="E73" s="588"/>
      <c r="F73" s="603"/>
      <c r="G73" s="591"/>
      <c r="H73" s="603"/>
      <c r="I73" s="591"/>
      <c r="J73" s="603"/>
      <c r="K73" s="591"/>
      <c r="L73" s="603"/>
      <c r="M73" s="585"/>
      <c r="N73" s="522"/>
      <c r="O73" s="441"/>
      <c r="P73" s="521"/>
      <c r="Q73" s="522"/>
      <c r="R73" s="441"/>
    </row>
    <row r="74" spans="1:18" ht="12.75">
      <c r="A74" s="67" t="s">
        <v>66</v>
      </c>
      <c r="B74" s="68"/>
      <c r="C74" s="80"/>
      <c r="D74" s="117" t="s">
        <v>20</v>
      </c>
      <c r="E74" s="571">
        <v>67361</v>
      </c>
      <c r="F74" s="601">
        <v>63603</v>
      </c>
      <c r="G74" s="574">
        <v>76244</v>
      </c>
      <c r="H74" s="601">
        <v>71306</v>
      </c>
      <c r="I74" s="574">
        <v>19301</v>
      </c>
      <c r="J74" s="601">
        <v>18093</v>
      </c>
      <c r="K74" s="574">
        <v>24701</v>
      </c>
      <c r="L74" s="601">
        <v>23206</v>
      </c>
      <c r="M74" s="585">
        <v>397.8</v>
      </c>
      <c r="N74" s="522">
        <v>372.9</v>
      </c>
      <c r="O74" s="195">
        <f>IF(M74-N74=0,"-",(M74-N74)/N74*100)</f>
        <v>6.6773934030571285</v>
      </c>
      <c r="P74" s="521">
        <v>2019.5</v>
      </c>
      <c r="Q74" s="522">
        <v>1897.3</v>
      </c>
      <c r="R74" s="195">
        <f>IF(P74-Q74=0,"-",(P74-Q74)/Q74*100)</f>
        <v>6.4407315659094522</v>
      </c>
    </row>
    <row r="75" spans="1:18" ht="12.75">
      <c r="A75" s="67" t="s">
        <v>67</v>
      </c>
      <c r="B75" s="68"/>
      <c r="C75" s="80"/>
      <c r="D75" s="117" t="s">
        <v>24</v>
      </c>
      <c r="E75" s="571">
        <v>22323</v>
      </c>
      <c r="F75" s="601">
        <v>20250</v>
      </c>
      <c r="G75" s="574">
        <v>22519</v>
      </c>
      <c r="H75" s="601">
        <v>22482</v>
      </c>
      <c r="I75" s="574">
        <v>9132</v>
      </c>
      <c r="J75" s="601">
        <v>8421</v>
      </c>
      <c r="K75" s="574">
        <v>9617</v>
      </c>
      <c r="L75" s="601">
        <v>9607</v>
      </c>
      <c r="M75" s="585">
        <v>188.2</v>
      </c>
      <c r="N75" s="522">
        <v>173.5</v>
      </c>
      <c r="O75" s="195">
        <f>IF(M75-N75=0,"-",(M75-N75)/N75*100)</f>
        <v>8.4726224783861603</v>
      </c>
      <c r="P75" s="521">
        <v>786.3</v>
      </c>
      <c r="Q75" s="522">
        <v>785.5</v>
      </c>
      <c r="R75" s="195">
        <f>IF(P75-Q75=0,"-",(P75-Q75)/Q75*100)</f>
        <v>0.10184595798853655</v>
      </c>
    </row>
    <row r="76" spans="1:18" ht="12.75">
      <c r="A76" s="78"/>
      <c r="B76" s="79" t="s">
        <v>25</v>
      </c>
      <c r="C76" s="80">
        <v>224</v>
      </c>
      <c r="D76" s="117" t="s">
        <v>26</v>
      </c>
      <c r="E76" s="571">
        <f t="shared" ref="E76:N76" si="9">E74+E75</f>
        <v>89684</v>
      </c>
      <c r="F76" s="601">
        <f t="shared" si="9"/>
        <v>83853</v>
      </c>
      <c r="G76" s="574">
        <f t="shared" si="9"/>
        <v>98763</v>
      </c>
      <c r="H76" s="601">
        <f t="shared" si="9"/>
        <v>93788</v>
      </c>
      <c r="I76" s="574">
        <f t="shared" si="9"/>
        <v>28433</v>
      </c>
      <c r="J76" s="601">
        <f t="shared" si="9"/>
        <v>26514</v>
      </c>
      <c r="K76" s="574">
        <f t="shared" si="9"/>
        <v>34318</v>
      </c>
      <c r="L76" s="601">
        <f t="shared" si="9"/>
        <v>32813</v>
      </c>
      <c r="M76" s="585">
        <f t="shared" si="9"/>
        <v>586</v>
      </c>
      <c r="N76" s="522">
        <f t="shared" si="9"/>
        <v>546.4</v>
      </c>
      <c r="O76" s="195">
        <f>IF(M76-N76=0,"-",(M76-N76)/N76*100)</f>
        <v>7.2474377745241627</v>
      </c>
      <c r="P76" s="521">
        <f>P74+P75</f>
        <v>2805.8</v>
      </c>
      <c r="Q76" s="522">
        <f>Q74+Q75</f>
        <v>2682.8</v>
      </c>
      <c r="R76" s="195">
        <f>IF(P76-Q76=0,"-",(P76-Q76)/Q76*100)</f>
        <v>4.5847621887580141</v>
      </c>
    </row>
    <row r="77" spans="1:18" ht="12.75">
      <c r="A77" s="52"/>
      <c r="B77" s="9"/>
      <c r="C77" s="80"/>
      <c r="D77" s="53"/>
      <c r="E77" s="588"/>
      <c r="F77" s="603"/>
      <c r="G77" s="591"/>
      <c r="H77" s="603"/>
      <c r="I77" s="591"/>
      <c r="J77" s="603"/>
      <c r="K77" s="591"/>
      <c r="L77" s="603"/>
      <c r="M77" s="585"/>
      <c r="N77" s="522"/>
      <c r="O77" s="441"/>
      <c r="P77" s="521"/>
      <c r="Q77" s="522"/>
      <c r="R77" s="441"/>
    </row>
    <row r="78" spans="1:18" ht="12.75">
      <c r="A78" s="67" t="s">
        <v>66</v>
      </c>
      <c r="B78" s="68"/>
      <c r="C78" s="80"/>
      <c r="D78" s="117" t="s">
        <v>20</v>
      </c>
      <c r="E78" s="571">
        <v>67298</v>
      </c>
      <c r="F78" s="601">
        <v>63493</v>
      </c>
      <c r="G78" s="574">
        <v>72708</v>
      </c>
      <c r="H78" s="601">
        <v>66919</v>
      </c>
      <c r="I78" s="574">
        <v>23754</v>
      </c>
      <c r="J78" s="601">
        <v>22505</v>
      </c>
      <c r="K78" s="574">
        <v>28038</v>
      </c>
      <c r="L78" s="601">
        <v>26145</v>
      </c>
      <c r="M78" s="585">
        <v>196.7</v>
      </c>
      <c r="N78" s="522">
        <v>186.3</v>
      </c>
      <c r="O78" s="195">
        <f>IF(M78-N78=0,"-",(M78-N78)/N78*100)</f>
        <v>5.5823939881910771</v>
      </c>
      <c r="P78" s="521">
        <v>921.1</v>
      </c>
      <c r="Q78" s="522">
        <v>858.9</v>
      </c>
      <c r="R78" s="195">
        <f>IF(P78-Q78=0,"-",(P78-Q78)/Q78*100)</f>
        <v>7.2418209337524795</v>
      </c>
    </row>
    <row r="79" spans="1:18" ht="12.75">
      <c r="A79" s="67" t="s">
        <v>68</v>
      </c>
      <c r="B79" s="68"/>
      <c r="C79" s="80"/>
      <c r="D79" s="117" t="s">
        <v>24</v>
      </c>
      <c r="E79" s="571">
        <v>27916</v>
      </c>
      <c r="F79" s="601">
        <v>26332</v>
      </c>
      <c r="G79" s="574">
        <v>27667</v>
      </c>
      <c r="H79" s="601">
        <v>26714</v>
      </c>
      <c r="I79" s="574">
        <v>11890</v>
      </c>
      <c r="J79" s="601">
        <v>11289</v>
      </c>
      <c r="K79" s="574">
        <v>11954</v>
      </c>
      <c r="L79" s="601">
        <v>11597</v>
      </c>
      <c r="M79" s="585">
        <v>98.4</v>
      </c>
      <c r="N79" s="522">
        <v>93.5</v>
      </c>
      <c r="O79" s="195">
        <f>IF(M79-N79=0,"-",(M79-N79)/N79*100)</f>
        <v>5.2406417112299524</v>
      </c>
      <c r="P79" s="521">
        <v>392.7</v>
      </c>
      <c r="Q79" s="522">
        <v>381</v>
      </c>
      <c r="R79" s="195">
        <f>IF(P79-Q79=0,"-",(P79-Q79)/Q79*100)</f>
        <v>3.0708661417322807</v>
      </c>
    </row>
    <row r="80" spans="1:18" ht="12.75">
      <c r="A80" s="78"/>
      <c r="B80" s="79" t="s">
        <v>25</v>
      </c>
      <c r="C80" s="80">
        <v>90</v>
      </c>
      <c r="D80" s="117" t="s">
        <v>26</v>
      </c>
      <c r="E80" s="571">
        <f t="shared" ref="E80:N80" si="10">E78+E79</f>
        <v>95214</v>
      </c>
      <c r="F80" s="601">
        <f t="shared" si="10"/>
        <v>89825</v>
      </c>
      <c r="G80" s="574">
        <f t="shared" si="10"/>
        <v>100375</v>
      </c>
      <c r="H80" s="601">
        <f t="shared" si="10"/>
        <v>93633</v>
      </c>
      <c r="I80" s="574">
        <f t="shared" si="10"/>
        <v>35644</v>
      </c>
      <c r="J80" s="601">
        <f t="shared" si="10"/>
        <v>33794</v>
      </c>
      <c r="K80" s="574">
        <f t="shared" si="10"/>
        <v>39992</v>
      </c>
      <c r="L80" s="601">
        <f t="shared" si="10"/>
        <v>37742</v>
      </c>
      <c r="M80" s="585">
        <f t="shared" si="10"/>
        <v>295.10000000000002</v>
      </c>
      <c r="N80" s="522">
        <f t="shared" si="10"/>
        <v>279.8</v>
      </c>
      <c r="O80" s="195">
        <f>IF(M80-N80=0,"-",(M80-N80)/N80*100)</f>
        <v>5.4681915654038642</v>
      </c>
      <c r="P80" s="521">
        <f>P78+P79</f>
        <v>1313.8</v>
      </c>
      <c r="Q80" s="522">
        <f>Q78+Q79</f>
        <v>1239.9000000000001</v>
      </c>
      <c r="R80" s="195">
        <f>IF(P80-Q80=0,"-",(P80-Q80)/Q80*100)</f>
        <v>5.9601580772642837</v>
      </c>
    </row>
    <row r="81" spans="1:18" ht="12.75">
      <c r="A81" s="52"/>
      <c r="B81" s="9"/>
      <c r="C81" s="80"/>
      <c r="D81" s="53"/>
      <c r="E81" s="588"/>
      <c r="F81" s="603"/>
      <c r="G81" s="591"/>
      <c r="H81" s="603"/>
      <c r="I81" s="591"/>
      <c r="J81" s="603"/>
      <c r="K81" s="591"/>
      <c r="L81" s="603"/>
      <c r="M81" s="585"/>
      <c r="N81" s="522"/>
      <c r="O81" s="441"/>
      <c r="P81" s="521"/>
      <c r="Q81" s="522"/>
      <c r="R81" s="441"/>
    </row>
    <row r="82" spans="1:18" ht="12.75">
      <c r="A82" s="67" t="s">
        <v>176</v>
      </c>
      <c r="B82" s="68"/>
      <c r="C82" s="101" t="s">
        <v>23</v>
      </c>
      <c r="D82" s="117" t="s">
        <v>20</v>
      </c>
      <c r="E82" s="571">
        <v>25766</v>
      </c>
      <c r="F82" s="601">
        <v>23840</v>
      </c>
      <c r="G82" s="574">
        <v>26168</v>
      </c>
      <c r="H82" s="601">
        <v>24402</v>
      </c>
      <c r="I82" s="574">
        <v>14750</v>
      </c>
      <c r="J82" s="601">
        <v>13653</v>
      </c>
      <c r="K82" s="574">
        <v>15243</v>
      </c>
      <c r="L82" s="601">
        <v>14262</v>
      </c>
      <c r="M82" s="585">
        <v>49.4</v>
      </c>
      <c r="N82" s="522">
        <v>45.7</v>
      </c>
      <c r="O82" s="195">
        <f>IF(M82-N82=0,"-",(M82-N82)/N82*100)</f>
        <v>8.096280087527342</v>
      </c>
      <c r="P82" s="521">
        <v>202.5</v>
      </c>
      <c r="Q82" s="522">
        <v>190</v>
      </c>
      <c r="R82" s="195">
        <f>IF(P82-Q82=0,"-",(P82-Q82)/Q82*100)</f>
        <v>6.5789473684210522</v>
      </c>
    </row>
    <row r="83" spans="1:18" ht="12.75">
      <c r="A83" s="67" t="s">
        <v>177</v>
      </c>
      <c r="B83" s="68"/>
      <c r="C83" s="80"/>
      <c r="D83" s="117" t="s">
        <v>24</v>
      </c>
      <c r="E83" s="571">
        <v>9927</v>
      </c>
      <c r="F83" s="601">
        <v>9429</v>
      </c>
      <c r="G83" s="574">
        <v>9813</v>
      </c>
      <c r="H83" s="601">
        <v>9320</v>
      </c>
      <c r="I83" s="574">
        <v>4760</v>
      </c>
      <c r="J83" s="601">
        <v>4527</v>
      </c>
      <c r="K83" s="574">
        <v>4722</v>
      </c>
      <c r="L83" s="601">
        <v>4468</v>
      </c>
      <c r="M83" s="585">
        <v>15.9</v>
      </c>
      <c r="N83" s="522">
        <v>15.2</v>
      </c>
      <c r="O83" s="195">
        <f>IF(M83-N83=0,"-",(M83-N83)/N83*100)</f>
        <v>4.6052631578947443</v>
      </c>
      <c r="P83" s="521">
        <v>62.7</v>
      </c>
      <c r="Q83" s="522">
        <v>59.5</v>
      </c>
      <c r="R83" s="195">
        <f>IF(P83-Q83=0,"-",(P83-Q83)/Q83*100)</f>
        <v>5.3781512605042066</v>
      </c>
    </row>
    <row r="84" spans="1:18" ht="12.75">
      <c r="A84" s="67" t="s">
        <v>178</v>
      </c>
      <c r="B84" s="79" t="s">
        <v>25</v>
      </c>
      <c r="C84" s="80">
        <v>36.4</v>
      </c>
      <c r="D84" s="117" t="s">
        <v>26</v>
      </c>
      <c r="E84" s="571">
        <f t="shared" ref="E84:N84" si="11">E83+E82</f>
        <v>35693</v>
      </c>
      <c r="F84" s="601">
        <f t="shared" si="11"/>
        <v>33269</v>
      </c>
      <c r="G84" s="574">
        <f t="shared" si="11"/>
        <v>35981</v>
      </c>
      <c r="H84" s="601">
        <f t="shared" si="11"/>
        <v>33722</v>
      </c>
      <c r="I84" s="574">
        <f t="shared" si="11"/>
        <v>19510</v>
      </c>
      <c r="J84" s="601">
        <f t="shared" si="11"/>
        <v>18180</v>
      </c>
      <c r="K84" s="574">
        <f t="shared" si="11"/>
        <v>19965</v>
      </c>
      <c r="L84" s="601">
        <f t="shared" si="11"/>
        <v>18730</v>
      </c>
      <c r="M84" s="585">
        <f t="shared" si="11"/>
        <v>65.3</v>
      </c>
      <c r="N84" s="522">
        <f t="shared" si="11"/>
        <v>60.900000000000006</v>
      </c>
      <c r="O84" s="195">
        <f>IF(M84-N84=0,"-",(M84-N84)/N84*100)</f>
        <v>7.224958949096866</v>
      </c>
      <c r="P84" s="521">
        <f>P83+P82</f>
        <v>265.2</v>
      </c>
      <c r="Q84" s="522">
        <f>Q83+Q82</f>
        <v>249.5</v>
      </c>
      <c r="R84" s="195">
        <f>IF(P84-Q84=0,"-",(P84-Q84)/Q84*100)</f>
        <v>6.2925851703406765</v>
      </c>
    </row>
    <row r="85" spans="1:18" ht="12.75">
      <c r="A85" s="52"/>
      <c r="B85" s="9"/>
      <c r="C85" s="80"/>
      <c r="D85" s="53"/>
      <c r="E85" s="588"/>
      <c r="F85" s="603"/>
      <c r="G85" s="591"/>
      <c r="H85" s="603"/>
      <c r="I85" s="591"/>
      <c r="J85" s="603"/>
      <c r="K85" s="591"/>
      <c r="L85" s="603"/>
      <c r="M85" s="585"/>
      <c r="N85" s="522"/>
      <c r="O85" s="441"/>
      <c r="P85" s="521"/>
      <c r="Q85" s="522"/>
      <c r="R85" s="441"/>
    </row>
    <row r="86" spans="1:18" ht="12.75">
      <c r="A86" s="67" t="s">
        <v>73</v>
      </c>
      <c r="B86" s="68"/>
      <c r="C86" s="101" t="s">
        <v>23</v>
      </c>
      <c r="D86" s="117" t="s">
        <v>20</v>
      </c>
      <c r="E86" s="571">
        <v>25399</v>
      </c>
      <c r="F86" s="601">
        <v>23735</v>
      </c>
      <c r="G86" s="574">
        <v>29744</v>
      </c>
      <c r="H86" s="601">
        <v>28125</v>
      </c>
      <c r="I86" s="574">
        <v>11843</v>
      </c>
      <c r="J86" s="601">
        <v>11055</v>
      </c>
      <c r="K86" s="574">
        <v>16035</v>
      </c>
      <c r="L86" s="601">
        <v>15311</v>
      </c>
      <c r="M86" s="585">
        <v>110</v>
      </c>
      <c r="N86" s="522">
        <v>102.7</v>
      </c>
      <c r="O86" s="195">
        <f>IF(M86-N86=0,"-",(M86-N86)/N86*100)</f>
        <v>7.1080817916260921</v>
      </c>
      <c r="P86" s="521">
        <v>591.1</v>
      </c>
      <c r="Q86" s="522">
        <v>566</v>
      </c>
      <c r="R86" s="195">
        <f>IF(P86-Q86=0,"-",(P86-Q86)/Q86*100)</f>
        <v>4.4346289752650216</v>
      </c>
    </row>
    <row r="87" spans="1:18" ht="12.75">
      <c r="A87" s="52"/>
      <c r="B87" s="9"/>
      <c r="C87" s="80"/>
      <c r="D87" s="117" t="s">
        <v>24</v>
      </c>
      <c r="E87" s="571">
        <v>8685</v>
      </c>
      <c r="F87" s="601">
        <v>8104</v>
      </c>
      <c r="G87" s="574">
        <v>8946</v>
      </c>
      <c r="H87" s="601">
        <v>8420</v>
      </c>
      <c r="I87" s="574">
        <v>5029</v>
      </c>
      <c r="J87" s="601">
        <v>4715</v>
      </c>
      <c r="K87" s="574">
        <v>5341</v>
      </c>
      <c r="L87" s="601">
        <v>5088</v>
      </c>
      <c r="M87" s="585">
        <v>46.7</v>
      </c>
      <c r="N87" s="522">
        <v>43.8</v>
      </c>
      <c r="O87" s="195">
        <f>IF(M87-N87=0,"-",(M87-N87)/N87*100)</f>
        <v>6.6210045662100594</v>
      </c>
      <c r="P87" s="521">
        <v>196.9</v>
      </c>
      <c r="Q87" s="522">
        <v>188.1</v>
      </c>
      <c r="R87" s="195">
        <f>IF(P87-Q87=0,"-",(P87-Q87)/Q87*100)</f>
        <v>4.6783625730994212</v>
      </c>
    </row>
    <row r="88" spans="1:18" ht="12.75">
      <c r="A88" s="78"/>
      <c r="B88" s="79" t="s">
        <v>25</v>
      </c>
      <c r="C88" s="80">
        <v>101</v>
      </c>
      <c r="D88" s="117" t="s">
        <v>26</v>
      </c>
      <c r="E88" s="571">
        <f t="shared" ref="E88:N88" si="12">E87+E86</f>
        <v>34084</v>
      </c>
      <c r="F88" s="601">
        <f t="shared" si="12"/>
        <v>31839</v>
      </c>
      <c r="G88" s="574">
        <f t="shared" si="12"/>
        <v>38690</v>
      </c>
      <c r="H88" s="601">
        <f t="shared" si="12"/>
        <v>36545</v>
      </c>
      <c r="I88" s="574">
        <f t="shared" si="12"/>
        <v>16872</v>
      </c>
      <c r="J88" s="601">
        <f t="shared" si="12"/>
        <v>15770</v>
      </c>
      <c r="K88" s="574">
        <f t="shared" si="12"/>
        <v>21376</v>
      </c>
      <c r="L88" s="601">
        <f t="shared" si="12"/>
        <v>20399</v>
      </c>
      <c r="M88" s="585">
        <f t="shared" si="12"/>
        <v>156.69999999999999</v>
      </c>
      <c r="N88" s="522">
        <f t="shared" si="12"/>
        <v>146.5</v>
      </c>
      <c r="O88" s="195">
        <f>IF(M88-N88=0,"-",(M88-N88)/N88*100)</f>
        <v>6.9624573378839507</v>
      </c>
      <c r="P88" s="521">
        <f>P87+P86</f>
        <v>788</v>
      </c>
      <c r="Q88" s="522">
        <f>Q87+Q86</f>
        <v>754.1</v>
      </c>
      <c r="R88" s="195">
        <f>IF(P88-Q88=0,"-",(P88-Q88)/Q88*100)</f>
        <v>4.4954250099456274</v>
      </c>
    </row>
    <row r="89" spans="1:18" ht="12.75">
      <c r="A89" s="52"/>
      <c r="B89" s="9"/>
      <c r="C89" s="80"/>
      <c r="D89" s="53"/>
      <c r="E89" s="588"/>
      <c r="F89" s="603"/>
      <c r="G89" s="591"/>
      <c r="H89" s="603"/>
      <c r="I89" s="591"/>
      <c r="J89" s="603"/>
      <c r="K89" s="591"/>
      <c r="L89" s="603"/>
      <c r="M89" s="585"/>
      <c r="N89" s="522"/>
      <c r="O89" s="441"/>
      <c r="P89" s="521"/>
      <c r="Q89" s="522"/>
      <c r="R89" s="441"/>
    </row>
    <row r="90" spans="1:18" ht="12.75">
      <c r="A90" s="67" t="s">
        <v>75</v>
      </c>
      <c r="B90" s="68"/>
      <c r="C90" s="80"/>
      <c r="D90" s="117" t="s">
        <v>20</v>
      </c>
      <c r="E90" s="428">
        <v>78057</v>
      </c>
      <c r="F90" s="427">
        <v>76993</v>
      </c>
      <c r="G90" s="428">
        <v>78827</v>
      </c>
      <c r="H90" s="427">
        <v>74701</v>
      </c>
      <c r="I90" s="428">
        <v>25938</v>
      </c>
      <c r="J90" s="427">
        <v>24994</v>
      </c>
      <c r="K90" s="428">
        <v>27328</v>
      </c>
      <c r="L90" s="427">
        <v>25790</v>
      </c>
      <c r="M90" s="595">
        <v>303.8</v>
      </c>
      <c r="N90" s="596">
        <v>292.7</v>
      </c>
      <c r="O90" s="195">
        <v>3.8</v>
      </c>
      <c r="P90" s="595">
        <v>1269.8</v>
      </c>
      <c r="Q90" s="596">
        <v>1201.5999999999999</v>
      </c>
      <c r="R90" s="195">
        <v>5.7</v>
      </c>
    </row>
    <row r="91" spans="1:18" ht="12.75">
      <c r="A91" s="52"/>
      <c r="B91" s="9"/>
      <c r="C91" s="80"/>
      <c r="D91" s="117" t="s">
        <v>24</v>
      </c>
      <c r="E91" s="428">
        <v>27034</v>
      </c>
      <c r="F91" s="427">
        <v>26064</v>
      </c>
      <c r="G91" s="428">
        <v>26786</v>
      </c>
      <c r="H91" s="427">
        <v>25631</v>
      </c>
      <c r="I91" s="428">
        <v>9844</v>
      </c>
      <c r="J91" s="427">
        <v>9516</v>
      </c>
      <c r="K91" s="428">
        <v>9928</v>
      </c>
      <c r="L91" s="427">
        <v>9542</v>
      </c>
      <c r="M91" s="595">
        <v>115.3</v>
      </c>
      <c r="N91" s="596">
        <v>111.4</v>
      </c>
      <c r="O91" s="195">
        <v>3.5</v>
      </c>
      <c r="P91" s="595">
        <v>461.3</v>
      </c>
      <c r="Q91" s="596">
        <v>444.6</v>
      </c>
      <c r="R91" s="195">
        <v>3.8</v>
      </c>
    </row>
    <row r="92" spans="1:18" ht="12.75">
      <c r="A92" s="67"/>
      <c r="B92" s="79" t="s">
        <v>25</v>
      </c>
      <c r="C92" s="80">
        <v>127.3</v>
      </c>
      <c r="D92" s="117" t="s">
        <v>26</v>
      </c>
      <c r="E92" s="428">
        <v>105091</v>
      </c>
      <c r="F92" s="427">
        <v>103057</v>
      </c>
      <c r="G92" s="428">
        <v>105613</v>
      </c>
      <c r="H92" s="427">
        <v>100332</v>
      </c>
      <c r="I92" s="428">
        <v>35782</v>
      </c>
      <c r="J92" s="427">
        <v>34510</v>
      </c>
      <c r="K92" s="428">
        <v>37256</v>
      </c>
      <c r="L92" s="427">
        <v>35332</v>
      </c>
      <c r="M92" s="595">
        <v>419.1</v>
      </c>
      <c r="N92" s="596">
        <v>404.1</v>
      </c>
      <c r="O92" s="195">
        <v>3.7</v>
      </c>
      <c r="P92" s="595">
        <v>1731.1</v>
      </c>
      <c r="Q92" s="596">
        <v>1646.2</v>
      </c>
      <c r="R92" s="195">
        <v>5.2</v>
      </c>
    </row>
    <row r="93" spans="1:18" ht="12.75">
      <c r="A93" s="52"/>
      <c r="B93" s="9"/>
      <c r="C93" s="80"/>
      <c r="D93" s="53"/>
      <c r="E93" s="600"/>
      <c r="F93" s="618"/>
      <c r="G93" s="428"/>
      <c r="H93" s="427"/>
      <c r="I93" s="428"/>
      <c r="J93" s="427"/>
      <c r="K93" s="428"/>
      <c r="L93" s="427"/>
      <c r="M93" s="595"/>
      <c r="N93" s="596"/>
      <c r="O93" s="441"/>
      <c r="P93" s="595"/>
      <c r="Q93" s="596"/>
      <c r="R93" s="441"/>
    </row>
    <row r="94" spans="1:18" ht="12.75">
      <c r="A94" s="67" t="s">
        <v>77</v>
      </c>
      <c r="B94" s="68"/>
      <c r="C94" s="80"/>
      <c r="D94" s="117" t="s">
        <v>20</v>
      </c>
      <c r="E94" s="428">
        <v>173990</v>
      </c>
      <c r="F94" s="427">
        <v>170475</v>
      </c>
      <c r="G94" s="428">
        <v>187842</v>
      </c>
      <c r="H94" s="427">
        <v>180312</v>
      </c>
      <c r="I94" s="428">
        <v>35849</v>
      </c>
      <c r="J94" s="427">
        <v>35028</v>
      </c>
      <c r="K94" s="428">
        <v>43753</v>
      </c>
      <c r="L94" s="427">
        <v>41935</v>
      </c>
      <c r="M94" s="595">
        <v>778.3</v>
      </c>
      <c r="N94" s="596">
        <v>760.5</v>
      </c>
      <c r="O94" s="195">
        <v>2.2999999999999998</v>
      </c>
      <c r="P94" s="595">
        <v>3768.9</v>
      </c>
      <c r="Q94" s="596">
        <v>3622.2</v>
      </c>
      <c r="R94" s="195">
        <v>4.0999999999999996</v>
      </c>
    </row>
    <row r="95" spans="1:18" ht="12.75">
      <c r="A95" s="52"/>
      <c r="B95" s="9"/>
      <c r="C95" s="80"/>
      <c r="D95" s="117" t="s">
        <v>24</v>
      </c>
      <c r="E95" s="428">
        <v>55662</v>
      </c>
      <c r="F95" s="427">
        <v>54192</v>
      </c>
      <c r="G95" s="428">
        <v>56283</v>
      </c>
      <c r="H95" s="427">
        <v>54414</v>
      </c>
      <c r="I95" s="428">
        <v>15082</v>
      </c>
      <c r="J95" s="427">
        <v>14794</v>
      </c>
      <c r="K95" s="428">
        <v>15479</v>
      </c>
      <c r="L95" s="427">
        <v>15038</v>
      </c>
      <c r="M95" s="595">
        <v>327.5</v>
      </c>
      <c r="N95" s="596">
        <v>321.2</v>
      </c>
      <c r="O95" s="195">
        <v>2</v>
      </c>
      <c r="P95" s="595">
        <v>1333.3</v>
      </c>
      <c r="Q95" s="596">
        <v>1298.9000000000001</v>
      </c>
      <c r="R95" s="195">
        <v>2.6</v>
      </c>
    </row>
    <row r="96" spans="1:18" ht="12.75">
      <c r="A96" s="67"/>
      <c r="B96" s="79" t="s">
        <v>25</v>
      </c>
      <c r="C96" s="80">
        <v>236</v>
      </c>
      <c r="D96" s="117" t="s">
        <v>26</v>
      </c>
      <c r="E96" s="428">
        <v>229652</v>
      </c>
      <c r="F96" s="427">
        <v>224667</v>
      </c>
      <c r="G96" s="428">
        <v>244125</v>
      </c>
      <c r="H96" s="427">
        <v>234726</v>
      </c>
      <c r="I96" s="428">
        <v>50931</v>
      </c>
      <c r="J96" s="427">
        <v>49822</v>
      </c>
      <c r="K96" s="428">
        <v>59232</v>
      </c>
      <c r="L96" s="427">
        <v>56973</v>
      </c>
      <c r="M96" s="595">
        <v>1105.8</v>
      </c>
      <c r="N96" s="596">
        <v>1081.7</v>
      </c>
      <c r="O96" s="195">
        <v>2.2000000000000002</v>
      </c>
      <c r="P96" s="595">
        <v>5102.2</v>
      </c>
      <c r="Q96" s="596">
        <v>4921.1000000000004</v>
      </c>
      <c r="R96" s="195">
        <v>3.7</v>
      </c>
    </row>
    <row r="97" spans="1:18" ht="12.75">
      <c r="A97" s="52"/>
      <c r="B97" s="9"/>
      <c r="C97" s="80"/>
      <c r="D97" s="53"/>
      <c r="E97" s="600"/>
      <c r="F97" s="618"/>
      <c r="G97" s="428"/>
      <c r="H97" s="427"/>
      <c r="I97" s="428"/>
      <c r="J97" s="427"/>
      <c r="K97" s="428"/>
      <c r="L97" s="427"/>
      <c r="M97" s="595"/>
      <c r="N97" s="596"/>
      <c r="O97" s="441"/>
      <c r="P97" s="595"/>
      <c r="Q97" s="596"/>
      <c r="R97" s="441"/>
    </row>
    <row r="98" spans="1:18" ht="12.75">
      <c r="A98" s="67" t="s">
        <v>78</v>
      </c>
      <c r="B98" s="68"/>
      <c r="C98" s="80"/>
      <c r="D98" s="117" t="s">
        <v>20</v>
      </c>
      <c r="E98" s="428">
        <v>13688</v>
      </c>
      <c r="F98" s="427">
        <v>12056</v>
      </c>
      <c r="G98" s="428">
        <v>16448</v>
      </c>
      <c r="H98" s="427">
        <v>14593</v>
      </c>
      <c r="I98" s="428">
        <v>9402</v>
      </c>
      <c r="J98" s="427">
        <v>9047</v>
      </c>
      <c r="K98" s="428">
        <v>12344</v>
      </c>
      <c r="L98" s="427">
        <v>11855</v>
      </c>
      <c r="M98" s="595">
        <v>25.3</v>
      </c>
      <c r="N98" s="596">
        <v>24.4</v>
      </c>
      <c r="O98" s="195">
        <v>3.7</v>
      </c>
      <c r="P98" s="595">
        <v>132</v>
      </c>
      <c r="Q98" s="596">
        <v>127.1</v>
      </c>
      <c r="R98" s="195">
        <v>3.9</v>
      </c>
    </row>
    <row r="99" spans="1:18" ht="12.75">
      <c r="A99" s="52"/>
      <c r="B99" s="9"/>
      <c r="C99" s="80"/>
      <c r="D99" s="117" t="s">
        <v>24</v>
      </c>
      <c r="E99" s="428">
        <v>4148</v>
      </c>
      <c r="F99" s="427">
        <v>3782</v>
      </c>
      <c r="G99" s="428">
        <v>4236</v>
      </c>
      <c r="H99" s="427">
        <v>3818</v>
      </c>
      <c r="I99" s="428">
        <v>3045</v>
      </c>
      <c r="J99" s="427">
        <v>2880</v>
      </c>
      <c r="K99" s="428">
        <v>3161</v>
      </c>
      <c r="L99" s="427">
        <v>2979</v>
      </c>
      <c r="M99" s="595">
        <v>8.1999999999999993</v>
      </c>
      <c r="N99" s="596">
        <v>7.8</v>
      </c>
      <c r="O99" s="195">
        <v>5.0999999999999996</v>
      </c>
      <c r="P99" s="595">
        <v>33.799999999999997</v>
      </c>
      <c r="Q99" s="596">
        <v>31.9</v>
      </c>
      <c r="R99" s="195">
        <v>6</v>
      </c>
    </row>
    <row r="100" spans="1:18" ht="12.75">
      <c r="A100" s="67"/>
      <c r="B100" s="79" t="s">
        <v>25</v>
      </c>
      <c r="C100" s="80">
        <v>29.3</v>
      </c>
      <c r="D100" s="117" t="s">
        <v>26</v>
      </c>
      <c r="E100" s="428">
        <v>17836</v>
      </c>
      <c r="F100" s="427">
        <v>15838</v>
      </c>
      <c r="G100" s="428">
        <v>20684</v>
      </c>
      <c r="H100" s="427">
        <v>18411</v>
      </c>
      <c r="I100" s="428">
        <v>12447</v>
      </c>
      <c r="J100" s="427">
        <v>11927</v>
      </c>
      <c r="K100" s="428">
        <v>15505</v>
      </c>
      <c r="L100" s="427">
        <v>14834</v>
      </c>
      <c r="M100" s="595">
        <v>33.5</v>
      </c>
      <c r="N100" s="596">
        <v>32.200000000000003</v>
      </c>
      <c r="O100" s="195">
        <v>4</v>
      </c>
      <c r="P100" s="595">
        <v>165.8</v>
      </c>
      <c r="Q100" s="596">
        <v>159</v>
      </c>
      <c r="R100" s="195">
        <v>4.3</v>
      </c>
    </row>
    <row r="101" spans="1:18" ht="12.75">
      <c r="A101" s="52"/>
      <c r="B101" s="9"/>
      <c r="C101" s="80"/>
      <c r="D101" s="53"/>
      <c r="E101" s="588"/>
      <c r="F101" s="603"/>
      <c r="G101" s="591"/>
      <c r="H101" s="603"/>
      <c r="I101" s="591"/>
      <c r="J101" s="603"/>
      <c r="K101" s="591"/>
      <c r="L101" s="603"/>
      <c r="M101" s="585"/>
      <c r="N101" s="522"/>
      <c r="O101" s="441"/>
      <c r="P101" s="521"/>
      <c r="Q101" s="522"/>
      <c r="R101" s="441"/>
    </row>
    <row r="102" spans="1:18" ht="12.75">
      <c r="A102" s="67" t="s">
        <v>80</v>
      </c>
      <c r="B102" s="68" t="s">
        <v>23</v>
      </c>
      <c r="C102" s="80"/>
      <c r="D102" s="117" t="s">
        <v>20</v>
      </c>
      <c r="E102" s="571">
        <v>77602</v>
      </c>
      <c r="F102" s="601">
        <v>71822</v>
      </c>
      <c r="G102" s="574">
        <v>77349</v>
      </c>
      <c r="H102" s="601">
        <v>73463</v>
      </c>
      <c r="I102" s="574">
        <v>32887</v>
      </c>
      <c r="J102" s="601">
        <v>29803</v>
      </c>
      <c r="K102" s="574">
        <v>33225</v>
      </c>
      <c r="L102" s="601">
        <v>31193</v>
      </c>
      <c r="M102" s="585">
        <v>384.2</v>
      </c>
      <c r="N102" s="522">
        <v>348.2</v>
      </c>
      <c r="O102" s="195">
        <f>IF(M102-N102=0,"-",(M102-N102)/N102*100)</f>
        <v>10.338885697874785</v>
      </c>
      <c r="P102" s="521">
        <v>1540.1</v>
      </c>
      <c r="Q102" s="522">
        <v>1449.9</v>
      </c>
      <c r="R102" s="195">
        <f>IF(P102-Q102=0,"-",(P102-Q102)/Q102*100)</f>
        <v>6.2211186978412174</v>
      </c>
    </row>
    <row r="103" spans="1:18" ht="12.75">
      <c r="A103" s="52"/>
      <c r="B103" s="9"/>
      <c r="C103" s="80"/>
      <c r="D103" s="117" t="s">
        <v>24</v>
      </c>
      <c r="E103" s="571">
        <v>26194</v>
      </c>
      <c r="F103" s="601">
        <v>25485</v>
      </c>
      <c r="G103" s="574">
        <v>25931</v>
      </c>
      <c r="H103" s="601">
        <v>25044</v>
      </c>
      <c r="I103" s="574">
        <v>11691</v>
      </c>
      <c r="J103" s="601">
        <v>11206</v>
      </c>
      <c r="K103" s="574">
        <v>11708</v>
      </c>
      <c r="L103" s="601">
        <v>11322</v>
      </c>
      <c r="M103" s="585">
        <v>136.6</v>
      </c>
      <c r="N103" s="522">
        <v>130.9</v>
      </c>
      <c r="O103" s="195">
        <f>IF(M103-N103=0,"-",(M103-N103)/N103*100)</f>
        <v>4.3544690603514038</v>
      </c>
      <c r="P103" s="521">
        <v>542.70000000000005</v>
      </c>
      <c r="Q103" s="522">
        <v>526.29999999999995</v>
      </c>
      <c r="R103" s="195">
        <f>IF(P103-Q103=0,"-",(P103-Q103)/Q103*100)</f>
        <v>3.1160934828045015</v>
      </c>
    </row>
    <row r="104" spans="1:18" ht="12.75">
      <c r="A104" s="78"/>
      <c r="B104" s="79" t="s">
        <v>25</v>
      </c>
      <c r="C104" s="80">
        <v>127</v>
      </c>
      <c r="D104" s="117" t="s">
        <v>26</v>
      </c>
      <c r="E104" s="571">
        <f t="shared" ref="E104:N104" si="13">E103+E102</f>
        <v>103796</v>
      </c>
      <c r="F104" s="601">
        <f t="shared" si="13"/>
        <v>97307</v>
      </c>
      <c r="G104" s="574">
        <f t="shared" si="13"/>
        <v>103280</v>
      </c>
      <c r="H104" s="601">
        <f t="shared" si="13"/>
        <v>98507</v>
      </c>
      <c r="I104" s="574">
        <f t="shared" si="13"/>
        <v>44578</v>
      </c>
      <c r="J104" s="601">
        <f t="shared" si="13"/>
        <v>41009</v>
      </c>
      <c r="K104" s="574">
        <f t="shared" si="13"/>
        <v>44933</v>
      </c>
      <c r="L104" s="601">
        <f t="shared" si="13"/>
        <v>42515</v>
      </c>
      <c r="M104" s="585">
        <f t="shared" si="13"/>
        <v>520.79999999999995</v>
      </c>
      <c r="N104" s="522">
        <f t="shared" si="13"/>
        <v>479.1</v>
      </c>
      <c r="O104" s="195">
        <f>IF(M104-N104=0,"-",(M104-N104)/N104*100)</f>
        <v>8.7038196618659835</v>
      </c>
      <c r="P104" s="521">
        <f>P103+P102</f>
        <v>2082.8000000000002</v>
      </c>
      <c r="Q104" s="522">
        <f>Q103+Q102</f>
        <v>1976.2</v>
      </c>
      <c r="R104" s="195">
        <f>IF(P104-Q104=0,"-",(P104-Q104)/Q104*100)</f>
        <v>5.3941908713693012</v>
      </c>
    </row>
    <row r="105" spans="1:18" ht="12.75">
      <c r="A105" s="52"/>
      <c r="B105" s="9"/>
      <c r="C105" s="80"/>
      <c r="D105" s="53"/>
      <c r="E105" s="588"/>
      <c r="F105" s="603"/>
      <c r="G105" s="591"/>
      <c r="H105" s="603"/>
      <c r="I105" s="591"/>
      <c r="J105" s="603"/>
      <c r="K105" s="591"/>
      <c r="L105" s="603"/>
      <c r="M105" s="585"/>
      <c r="N105" s="522"/>
      <c r="O105" s="441"/>
      <c r="P105" s="521"/>
      <c r="Q105" s="522"/>
      <c r="R105" s="441"/>
    </row>
    <row r="106" spans="1:18" ht="12.75">
      <c r="A106" s="67" t="s">
        <v>89</v>
      </c>
      <c r="B106" s="68"/>
      <c r="C106" s="80"/>
      <c r="D106" s="117" t="s">
        <v>20</v>
      </c>
      <c r="E106" s="428">
        <v>186862</v>
      </c>
      <c r="F106" s="427">
        <v>180924</v>
      </c>
      <c r="G106" s="428">
        <v>188842</v>
      </c>
      <c r="H106" s="427">
        <v>179940</v>
      </c>
      <c r="I106" s="428">
        <v>69126</v>
      </c>
      <c r="J106" s="427">
        <v>67284</v>
      </c>
      <c r="K106" s="428">
        <v>72451</v>
      </c>
      <c r="L106" s="427">
        <v>69665</v>
      </c>
      <c r="M106" s="595">
        <v>594.6</v>
      </c>
      <c r="N106" s="596">
        <v>578.79999999999995</v>
      </c>
      <c r="O106" s="195">
        <v>2.7</v>
      </c>
      <c r="P106" s="595">
        <v>2472.6</v>
      </c>
      <c r="Q106" s="596">
        <v>2384</v>
      </c>
      <c r="R106" s="195">
        <v>3.7</v>
      </c>
    </row>
    <row r="107" spans="1:18" ht="12.75">
      <c r="A107" s="52"/>
      <c r="B107" s="9"/>
      <c r="C107" s="80"/>
      <c r="D107" s="117" t="s">
        <v>24</v>
      </c>
      <c r="E107" s="428">
        <v>58644</v>
      </c>
      <c r="F107" s="427">
        <v>57492</v>
      </c>
      <c r="G107" s="428">
        <v>58182</v>
      </c>
      <c r="H107" s="427">
        <v>56417</v>
      </c>
      <c r="I107" s="428">
        <v>24498</v>
      </c>
      <c r="J107" s="427">
        <v>24181</v>
      </c>
      <c r="K107" s="428">
        <v>24645</v>
      </c>
      <c r="L107" s="427">
        <v>24060</v>
      </c>
      <c r="M107" s="595">
        <v>210.7</v>
      </c>
      <c r="N107" s="596">
        <v>208</v>
      </c>
      <c r="O107" s="195">
        <v>1.3</v>
      </c>
      <c r="P107" s="595">
        <v>841.1</v>
      </c>
      <c r="Q107" s="596">
        <v>823.4</v>
      </c>
      <c r="R107" s="195">
        <v>2.1</v>
      </c>
    </row>
    <row r="108" spans="1:18" ht="12.75">
      <c r="A108" s="67"/>
      <c r="B108" s="79" t="s">
        <v>25</v>
      </c>
      <c r="C108" s="80">
        <v>93.5</v>
      </c>
      <c r="D108" s="117" t="s">
        <v>26</v>
      </c>
      <c r="E108" s="428">
        <v>245506</v>
      </c>
      <c r="F108" s="427">
        <v>238416</v>
      </c>
      <c r="G108" s="428">
        <v>247024</v>
      </c>
      <c r="H108" s="427">
        <v>236357</v>
      </c>
      <c r="I108" s="428">
        <v>93624</v>
      </c>
      <c r="J108" s="427">
        <v>91465</v>
      </c>
      <c r="K108" s="428">
        <v>97096</v>
      </c>
      <c r="L108" s="427">
        <v>93725</v>
      </c>
      <c r="M108" s="595">
        <v>805.3</v>
      </c>
      <c r="N108" s="596">
        <v>786.8</v>
      </c>
      <c r="O108" s="195">
        <v>2.4</v>
      </c>
      <c r="P108" s="595">
        <v>3313.7</v>
      </c>
      <c r="Q108" s="596">
        <v>3207.4</v>
      </c>
      <c r="R108" s="195">
        <v>3.3</v>
      </c>
    </row>
    <row r="109" spans="1:18" ht="12.75">
      <c r="A109" s="52"/>
      <c r="B109" s="9"/>
      <c r="C109" s="80"/>
      <c r="D109" s="53"/>
      <c r="E109" s="588"/>
      <c r="F109" s="603"/>
      <c r="G109" s="591"/>
      <c r="H109" s="603"/>
      <c r="I109" s="591"/>
      <c r="J109" s="603"/>
      <c r="K109" s="591"/>
      <c r="L109" s="603"/>
      <c r="M109" s="585"/>
      <c r="N109" s="522"/>
      <c r="O109" s="441"/>
      <c r="P109" s="521"/>
      <c r="Q109" s="522"/>
      <c r="R109" s="441"/>
    </row>
    <row r="110" spans="1:18" ht="12.75">
      <c r="A110" s="67" t="s">
        <v>90</v>
      </c>
      <c r="B110" s="68"/>
      <c r="C110" s="101" t="s">
        <v>23</v>
      </c>
      <c r="D110" s="117" t="s">
        <v>20</v>
      </c>
      <c r="E110" s="571">
        <v>179078</v>
      </c>
      <c r="F110" s="601">
        <v>172702</v>
      </c>
      <c r="G110" s="574">
        <v>190081</v>
      </c>
      <c r="H110" s="601">
        <v>179425</v>
      </c>
      <c r="I110" s="574">
        <v>52637</v>
      </c>
      <c r="J110" s="601">
        <v>50611</v>
      </c>
      <c r="K110" s="574">
        <v>57774</v>
      </c>
      <c r="L110" s="601">
        <v>54779</v>
      </c>
      <c r="M110" s="585">
        <v>707.5</v>
      </c>
      <c r="N110" s="522">
        <v>680.3</v>
      </c>
      <c r="O110" s="195">
        <f>IF(M110-N110=0,"-",(M110-N110)/N110*100)</f>
        <v>3.9982360723210415</v>
      </c>
      <c r="P110" s="521">
        <v>3080.9</v>
      </c>
      <c r="Q110" s="522">
        <v>2929.1</v>
      </c>
      <c r="R110" s="195">
        <f>IF(P110-Q110=0,"-",(P110-Q110)/Q110*100)</f>
        <v>5.1824792598409131</v>
      </c>
    </row>
    <row r="111" spans="1:18" ht="12.75">
      <c r="A111" s="52"/>
      <c r="B111" s="9"/>
      <c r="C111" s="80"/>
      <c r="D111" s="117" t="s">
        <v>24</v>
      </c>
      <c r="E111" s="571">
        <v>63795</v>
      </c>
      <c r="F111" s="601">
        <v>63075</v>
      </c>
      <c r="G111" s="574">
        <v>64530</v>
      </c>
      <c r="H111" s="601">
        <v>62421</v>
      </c>
      <c r="I111" s="574">
        <v>22573</v>
      </c>
      <c r="J111" s="601">
        <v>22280</v>
      </c>
      <c r="K111" s="574">
        <v>22992</v>
      </c>
      <c r="L111" s="601">
        <v>22362</v>
      </c>
      <c r="M111" s="585">
        <v>303.39999999999998</v>
      </c>
      <c r="N111" s="522">
        <v>299.5</v>
      </c>
      <c r="O111" s="195">
        <f>IF(M111-N111=0,"-",(M111-N111)/N111*100)</f>
        <v>1.3021702838063363</v>
      </c>
      <c r="P111" s="521">
        <v>1226.0999999999999</v>
      </c>
      <c r="Q111" s="522">
        <v>1195.7</v>
      </c>
      <c r="R111" s="195">
        <f>IF(P111-Q111=0,"-",(P111-Q111)/Q111*100)</f>
        <v>2.542443756795171</v>
      </c>
    </row>
    <row r="112" spans="1:18" ht="12.75">
      <c r="A112" s="78"/>
      <c r="B112" s="79" t="s">
        <v>25</v>
      </c>
      <c r="C112" s="80">
        <v>146.1</v>
      </c>
      <c r="D112" s="117" t="s">
        <v>26</v>
      </c>
      <c r="E112" s="571">
        <f t="shared" ref="E112:N112" si="14">E110+E111</f>
        <v>242873</v>
      </c>
      <c r="F112" s="601">
        <f t="shared" si="14"/>
        <v>235777</v>
      </c>
      <c r="G112" s="574">
        <f t="shared" si="14"/>
        <v>254611</v>
      </c>
      <c r="H112" s="601">
        <f t="shared" si="14"/>
        <v>241846</v>
      </c>
      <c r="I112" s="574">
        <f t="shared" si="14"/>
        <v>75210</v>
      </c>
      <c r="J112" s="601">
        <f t="shared" si="14"/>
        <v>72891</v>
      </c>
      <c r="K112" s="574">
        <f t="shared" si="14"/>
        <v>80766</v>
      </c>
      <c r="L112" s="601">
        <f t="shared" si="14"/>
        <v>77141</v>
      </c>
      <c r="M112" s="585">
        <f t="shared" si="14"/>
        <v>1010.9</v>
      </c>
      <c r="N112" s="522">
        <f t="shared" si="14"/>
        <v>979.8</v>
      </c>
      <c r="O112" s="195">
        <f>IF(M112-N112=0,"-",(M112-N112)/N112*100)</f>
        <v>3.1741171667687307</v>
      </c>
      <c r="P112" s="521">
        <f>P110+P111</f>
        <v>4307</v>
      </c>
      <c r="Q112" s="522">
        <f>Q110+Q111</f>
        <v>4124.8</v>
      </c>
      <c r="R112" s="195">
        <f>IF(P112-Q112=0,"-",(P112-Q112)/Q112*100)</f>
        <v>4.4171838634600418</v>
      </c>
    </row>
    <row r="113" spans="1:18" ht="12.75">
      <c r="A113" s="67" t="s">
        <v>23</v>
      </c>
      <c r="B113" s="68"/>
      <c r="C113" s="80"/>
      <c r="D113" s="53"/>
      <c r="E113" s="588"/>
      <c r="F113" s="603"/>
      <c r="G113" s="591"/>
      <c r="H113" s="603"/>
      <c r="I113" s="591"/>
      <c r="J113" s="603"/>
      <c r="K113" s="591"/>
      <c r="L113" s="603"/>
      <c r="M113" s="585"/>
      <c r="N113" s="522"/>
      <c r="O113" s="441"/>
      <c r="P113" s="521"/>
      <c r="Q113" s="522"/>
      <c r="R113" s="441"/>
    </row>
    <row r="114" spans="1:18" ht="12.75">
      <c r="A114" s="67" t="s">
        <v>192</v>
      </c>
      <c r="B114" s="68" t="s">
        <v>23</v>
      </c>
      <c r="C114" s="80"/>
      <c r="D114" s="117" t="s">
        <v>20</v>
      </c>
      <c r="E114" s="571">
        <v>63893</v>
      </c>
      <c r="F114" s="601">
        <v>62015</v>
      </c>
      <c r="G114" s="574">
        <v>68374</v>
      </c>
      <c r="H114" s="601">
        <v>65874</v>
      </c>
      <c r="I114" s="574">
        <v>54159</v>
      </c>
      <c r="J114" s="601">
        <v>52466</v>
      </c>
      <c r="K114" s="574">
        <v>58353</v>
      </c>
      <c r="L114" s="601">
        <v>56439</v>
      </c>
      <c r="M114" s="585">
        <v>113.7</v>
      </c>
      <c r="N114" s="522">
        <v>109.5</v>
      </c>
      <c r="O114" s="195">
        <f>IF(M114-N114=0,"-",(M114-N114)/N114*100)</f>
        <v>3.8356164383561668</v>
      </c>
      <c r="P114" s="521">
        <v>487.5</v>
      </c>
      <c r="Q114" s="522">
        <v>473.7</v>
      </c>
      <c r="R114" s="195">
        <f>IF(P114-Q114=0,"-",(P114-Q114)/Q114*100)</f>
        <v>2.9132362254591539</v>
      </c>
    </row>
    <row r="115" spans="1:18" ht="12.75">
      <c r="A115" s="67" t="s">
        <v>23</v>
      </c>
      <c r="B115" s="68"/>
      <c r="C115" s="80"/>
      <c r="D115" s="117" t="s">
        <v>24</v>
      </c>
      <c r="E115" s="571">
        <v>21870</v>
      </c>
      <c r="F115" s="601">
        <v>21473</v>
      </c>
      <c r="G115" s="574">
        <v>22634</v>
      </c>
      <c r="H115" s="601">
        <v>21934</v>
      </c>
      <c r="I115" s="574">
        <v>18538</v>
      </c>
      <c r="J115" s="601">
        <v>18167</v>
      </c>
      <c r="K115" s="574">
        <v>19316</v>
      </c>
      <c r="L115" s="601">
        <v>18793</v>
      </c>
      <c r="M115" s="585">
        <v>40.1</v>
      </c>
      <c r="N115" s="522">
        <v>39.9</v>
      </c>
      <c r="O115" s="195">
        <f>IF(M115-N115=0,"-",(M115-N115)/N115*100)</f>
        <v>0.50125313283208739</v>
      </c>
      <c r="P115" s="521">
        <v>164.5</v>
      </c>
      <c r="Q115" s="522">
        <v>159.6</v>
      </c>
      <c r="R115" s="195">
        <f>IF(P115-Q115=0,"-",(P115-Q115)/Q115*100)</f>
        <v>3.070175438596495</v>
      </c>
    </row>
    <row r="116" spans="1:18" ht="12.75">
      <c r="A116" s="78"/>
      <c r="B116" s="79" t="s">
        <v>25</v>
      </c>
      <c r="C116" s="80">
        <v>23.3</v>
      </c>
      <c r="D116" s="117" t="s">
        <v>26</v>
      </c>
      <c r="E116" s="571">
        <f t="shared" ref="E116:N116" si="15">E114+E115</f>
        <v>85763</v>
      </c>
      <c r="F116" s="601">
        <f t="shared" si="15"/>
        <v>83488</v>
      </c>
      <c r="G116" s="574">
        <f t="shared" si="15"/>
        <v>91008</v>
      </c>
      <c r="H116" s="601">
        <f t="shared" si="15"/>
        <v>87808</v>
      </c>
      <c r="I116" s="574">
        <f t="shared" si="15"/>
        <v>72697</v>
      </c>
      <c r="J116" s="601">
        <f t="shared" si="15"/>
        <v>70633</v>
      </c>
      <c r="K116" s="574">
        <f t="shared" si="15"/>
        <v>77669</v>
      </c>
      <c r="L116" s="601">
        <f t="shared" si="15"/>
        <v>75232</v>
      </c>
      <c r="M116" s="585">
        <f t="shared" si="15"/>
        <v>153.80000000000001</v>
      </c>
      <c r="N116" s="522">
        <f t="shared" si="15"/>
        <v>149.4</v>
      </c>
      <c r="O116" s="195">
        <f>IF(M116-N116=0,"-",(M116-N116)/N116*100)</f>
        <v>2.9451137884872862</v>
      </c>
      <c r="P116" s="521">
        <f>P114+P115</f>
        <v>652</v>
      </c>
      <c r="Q116" s="522">
        <f>Q114+Q115</f>
        <v>633.29999999999995</v>
      </c>
      <c r="R116" s="195">
        <f>IF(P116-Q116=0,"-",(P116-Q116)/Q116*100)</f>
        <v>2.9527869887888909</v>
      </c>
    </row>
    <row r="117" spans="1:18" ht="12.75">
      <c r="A117" s="52"/>
      <c r="B117" s="9"/>
      <c r="C117" s="80"/>
      <c r="D117" s="619"/>
      <c r="E117" s="588"/>
      <c r="F117" s="603"/>
      <c r="G117" s="591"/>
      <c r="H117" s="603"/>
      <c r="I117" s="591"/>
      <c r="J117" s="603"/>
      <c r="K117" s="591"/>
      <c r="L117" s="603"/>
      <c r="M117" s="585"/>
      <c r="N117" s="522"/>
      <c r="O117" s="441"/>
      <c r="P117" s="521"/>
      <c r="Q117" s="522"/>
      <c r="R117" s="441"/>
    </row>
    <row r="118" spans="1:18" ht="12.75">
      <c r="A118" s="620" t="s">
        <v>239</v>
      </c>
      <c r="B118" s="69"/>
      <c r="C118" s="534" t="s">
        <v>23</v>
      </c>
      <c r="D118" s="619" t="s">
        <v>20</v>
      </c>
      <c r="E118" s="588">
        <v>141057</v>
      </c>
      <c r="F118" s="603">
        <v>136841</v>
      </c>
      <c r="G118" s="574">
        <v>154450</v>
      </c>
      <c r="H118" s="601">
        <v>149367</v>
      </c>
      <c r="I118" s="574">
        <v>21939</v>
      </c>
      <c r="J118" s="601">
        <v>21318</v>
      </c>
      <c r="K118" s="574">
        <v>25326</v>
      </c>
      <c r="L118" s="601">
        <v>24395</v>
      </c>
      <c r="M118" s="585">
        <v>362.1</v>
      </c>
      <c r="N118" s="522">
        <v>351.8</v>
      </c>
      <c r="O118" s="195">
        <f>IF(M118-N118=0,"-",(M118-N118)/N118*100)</f>
        <v>2.9277998862990366</v>
      </c>
      <c r="P118" s="521">
        <v>1658.4</v>
      </c>
      <c r="Q118" s="522">
        <v>1601.8</v>
      </c>
      <c r="R118" s="195">
        <f>IF(P118-Q118=0,"-",(P118-Q118)/Q118*100)</f>
        <v>3.5335247846173137</v>
      </c>
    </row>
    <row r="119" spans="1:18" ht="12.75">
      <c r="A119" s="620" t="s">
        <v>166</v>
      </c>
      <c r="B119" s="620"/>
      <c r="C119" s="620"/>
      <c r="D119" s="619" t="s">
        <v>24</v>
      </c>
      <c r="E119" s="588">
        <v>47386</v>
      </c>
      <c r="F119" s="603">
        <v>46360</v>
      </c>
      <c r="G119" s="574">
        <v>49226</v>
      </c>
      <c r="H119" s="601">
        <v>47122</v>
      </c>
      <c r="I119" s="574">
        <v>8751</v>
      </c>
      <c r="J119" s="601">
        <v>8562</v>
      </c>
      <c r="K119" s="574">
        <v>9232</v>
      </c>
      <c r="L119" s="601">
        <v>8763</v>
      </c>
      <c r="M119" s="585">
        <v>144.4</v>
      </c>
      <c r="N119" s="522">
        <v>141.30000000000001</v>
      </c>
      <c r="O119" s="195">
        <f>IF(M119-N119=0,"-",(M119-N119)/N119*100)</f>
        <v>2.1939136588818076</v>
      </c>
      <c r="P119" s="521">
        <v>604.5</v>
      </c>
      <c r="Q119" s="522">
        <v>575.4</v>
      </c>
      <c r="R119" s="195">
        <f>IF(P119-Q119=0,"-",(P119-Q119)/Q119*100)</f>
        <v>5.057351407716375</v>
      </c>
    </row>
    <row r="120" spans="1:18" ht="12.75">
      <c r="A120" s="620" t="s">
        <v>167</v>
      </c>
      <c r="B120" s="79" t="s">
        <v>25</v>
      </c>
      <c r="C120" s="80">
        <v>180.3</v>
      </c>
      <c r="D120" s="619" t="s">
        <v>26</v>
      </c>
      <c r="E120" s="588">
        <f t="shared" ref="E120:N120" si="16">E118+E119</f>
        <v>188443</v>
      </c>
      <c r="F120" s="603">
        <f t="shared" si="16"/>
        <v>183201</v>
      </c>
      <c r="G120" s="574">
        <f t="shared" si="16"/>
        <v>203676</v>
      </c>
      <c r="H120" s="601">
        <f t="shared" si="16"/>
        <v>196489</v>
      </c>
      <c r="I120" s="574">
        <f t="shared" si="16"/>
        <v>30690</v>
      </c>
      <c r="J120" s="601">
        <f t="shared" si="16"/>
        <v>29880</v>
      </c>
      <c r="K120" s="574">
        <f t="shared" si="16"/>
        <v>34558</v>
      </c>
      <c r="L120" s="601">
        <f t="shared" si="16"/>
        <v>33158</v>
      </c>
      <c r="M120" s="585">
        <f t="shared" si="16"/>
        <v>506.5</v>
      </c>
      <c r="N120" s="522">
        <f t="shared" si="16"/>
        <v>493.1</v>
      </c>
      <c r="O120" s="195">
        <f>IF(M120-N120=0,"-",(M120-N120)/N120*100)</f>
        <v>2.7175015209896523</v>
      </c>
      <c r="P120" s="521">
        <f>P118+P119</f>
        <v>2262.9</v>
      </c>
      <c r="Q120" s="522">
        <f>Q118+Q119</f>
        <v>2177.1999999999998</v>
      </c>
      <c r="R120" s="195">
        <f>IF(P120-Q120=0,"-",(P120-Q120)/Q120*100)</f>
        <v>3.9362483924306577</v>
      </c>
    </row>
    <row r="121" spans="1:18" ht="12.75">
      <c r="A121" s="620"/>
      <c r="B121" s="620"/>
      <c r="C121" s="620"/>
      <c r="D121" s="619"/>
      <c r="E121" s="588"/>
      <c r="F121" s="603"/>
      <c r="G121" s="591"/>
      <c r="H121" s="603"/>
      <c r="I121" s="591"/>
      <c r="J121" s="603"/>
      <c r="K121" s="591"/>
      <c r="L121" s="603"/>
      <c r="M121" s="585"/>
      <c r="N121" s="522"/>
      <c r="O121" s="441"/>
      <c r="P121" s="521"/>
      <c r="Q121" s="522"/>
      <c r="R121" s="441"/>
    </row>
    <row r="122" spans="1:18" ht="12.75">
      <c r="A122" s="620" t="s">
        <v>96</v>
      </c>
      <c r="B122" s="69"/>
      <c r="C122" s="69"/>
      <c r="D122" s="619" t="s">
        <v>20</v>
      </c>
      <c r="E122" s="588">
        <v>39853</v>
      </c>
      <c r="F122" s="603">
        <v>37858</v>
      </c>
      <c r="G122" s="428">
        <v>39489</v>
      </c>
      <c r="H122" s="427">
        <v>37750</v>
      </c>
      <c r="I122" s="428">
        <v>15013</v>
      </c>
      <c r="J122" s="427">
        <v>14241</v>
      </c>
      <c r="K122" s="428">
        <v>15714</v>
      </c>
      <c r="L122" s="427">
        <v>15088</v>
      </c>
      <c r="M122" s="595">
        <v>113.5</v>
      </c>
      <c r="N122" s="596">
        <v>107.7</v>
      </c>
      <c r="O122" s="195">
        <v>5.4</v>
      </c>
      <c r="P122" s="595">
        <v>471.5</v>
      </c>
      <c r="Q122" s="596">
        <v>453.9</v>
      </c>
      <c r="R122" s="195">
        <v>3.9</v>
      </c>
    </row>
    <row r="123" spans="1:18" ht="12.75">
      <c r="A123" s="291" t="s">
        <v>168</v>
      </c>
      <c r="B123" s="68"/>
      <c r="C123" s="80"/>
      <c r="D123" s="117" t="s">
        <v>24</v>
      </c>
      <c r="E123" s="428">
        <v>9536</v>
      </c>
      <c r="F123" s="427">
        <v>9314</v>
      </c>
      <c r="G123" s="428">
        <v>9467</v>
      </c>
      <c r="H123" s="427">
        <v>9185</v>
      </c>
      <c r="I123" s="428">
        <v>3271</v>
      </c>
      <c r="J123" s="427">
        <v>3191</v>
      </c>
      <c r="K123" s="428">
        <v>3287</v>
      </c>
      <c r="L123" s="427">
        <v>3199</v>
      </c>
      <c r="M123" s="595">
        <v>24.7</v>
      </c>
      <c r="N123" s="596">
        <v>24.1</v>
      </c>
      <c r="O123" s="195">
        <v>2.5</v>
      </c>
      <c r="P123" s="595">
        <v>98.6</v>
      </c>
      <c r="Q123" s="596">
        <v>96.2</v>
      </c>
      <c r="R123" s="195">
        <v>2.5</v>
      </c>
    </row>
    <row r="124" spans="1:18" ht="12.75">
      <c r="A124" s="67"/>
      <c r="B124" s="79" t="s">
        <v>25</v>
      </c>
      <c r="C124" s="80">
        <v>82.2</v>
      </c>
      <c r="D124" s="117" t="s">
        <v>26</v>
      </c>
      <c r="E124" s="428">
        <v>49389</v>
      </c>
      <c r="F124" s="427">
        <v>47172</v>
      </c>
      <c r="G124" s="428">
        <v>48956</v>
      </c>
      <c r="H124" s="427">
        <v>46935</v>
      </c>
      <c r="I124" s="428">
        <v>18284</v>
      </c>
      <c r="J124" s="427">
        <v>17432</v>
      </c>
      <c r="K124" s="428">
        <v>19001</v>
      </c>
      <c r="L124" s="427">
        <v>18287</v>
      </c>
      <c r="M124" s="595">
        <v>138.19999999999999</v>
      </c>
      <c r="N124" s="596">
        <v>131.80000000000001</v>
      </c>
      <c r="O124" s="195">
        <v>4.9000000000000004</v>
      </c>
      <c r="P124" s="595">
        <v>570.1</v>
      </c>
      <c r="Q124" s="596">
        <v>550.1</v>
      </c>
      <c r="R124" s="195">
        <v>3.6</v>
      </c>
    </row>
    <row r="125" spans="1:18" ht="12.75">
      <c r="A125" s="52"/>
      <c r="B125" s="9"/>
      <c r="C125" s="80"/>
      <c r="D125" s="53"/>
      <c r="E125" s="600"/>
      <c r="F125" s="618"/>
      <c r="G125" s="428"/>
      <c r="H125" s="427"/>
      <c r="I125" s="428"/>
      <c r="J125" s="427"/>
      <c r="K125" s="428"/>
      <c r="L125" s="427"/>
      <c r="M125" s="595"/>
      <c r="N125" s="596"/>
      <c r="O125" s="441"/>
      <c r="P125" s="595"/>
      <c r="Q125" s="596"/>
      <c r="R125" s="441"/>
    </row>
    <row r="126" spans="1:18" ht="12.75">
      <c r="A126" s="67" t="s">
        <v>98</v>
      </c>
      <c r="B126" s="68"/>
      <c r="C126" s="80"/>
      <c r="D126" s="117" t="s">
        <v>20</v>
      </c>
      <c r="E126" s="428">
        <v>17874</v>
      </c>
      <c r="F126" s="427">
        <v>16804</v>
      </c>
      <c r="G126" s="428">
        <v>21783</v>
      </c>
      <c r="H126" s="427">
        <v>20895</v>
      </c>
      <c r="I126" s="428">
        <v>7745</v>
      </c>
      <c r="J126" s="427">
        <v>7275</v>
      </c>
      <c r="K126" s="428">
        <v>11375</v>
      </c>
      <c r="L126" s="427">
        <v>10939</v>
      </c>
      <c r="M126" s="595">
        <v>72.099999999999994</v>
      </c>
      <c r="N126" s="596">
        <v>67.7</v>
      </c>
      <c r="O126" s="195">
        <v>6.5</v>
      </c>
      <c r="P126" s="595">
        <v>420.2</v>
      </c>
      <c r="Q126" s="596">
        <v>405.2</v>
      </c>
      <c r="R126" s="195">
        <v>3.7</v>
      </c>
    </row>
    <row r="127" spans="1:18" ht="12.75">
      <c r="A127" s="52"/>
      <c r="B127" s="9"/>
      <c r="C127" s="80"/>
      <c r="D127" s="117" t="s">
        <v>24</v>
      </c>
      <c r="E127" s="428">
        <v>7315</v>
      </c>
      <c r="F127" s="427">
        <v>6989</v>
      </c>
      <c r="G127" s="428">
        <v>7982</v>
      </c>
      <c r="H127" s="427">
        <v>7486</v>
      </c>
      <c r="I127" s="428">
        <v>4724</v>
      </c>
      <c r="J127" s="427">
        <v>4625</v>
      </c>
      <c r="K127" s="428">
        <v>5427</v>
      </c>
      <c r="L127" s="427">
        <v>5098</v>
      </c>
      <c r="M127" s="595">
        <v>44</v>
      </c>
      <c r="N127" s="596">
        <v>43.1</v>
      </c>
      <c r="O127" s="195">
        <v>2.1</v>
      </c>
      <c r="P127" s="595">
        <v>200.5</v>
      </c>
      <c r="Q127" s="596">
        <v>188.8</v>
      </c>
      <c r="R127" s="195">
        <v>6.2</v>
      </c>
    </row>
    <row r="128" spans="1:18" ht="12.75">
      <c r="A128" s="67"/>
      <c r="B128" s="79" t="s">
        <v>25</v>
      </c>
      <c r="C128" s="80">
        <v>101.2</v>
      </c>
      <c r="D128" s="117" t="s">
        <v>26</v>
      </c>
      <c r="E128" s="428">
        <v>25189</v>
      </c>
      <c r="F128" s="427">
        <v>23793</v>
      </c>
      <c r="G128" s="428">
        <v>29765</v>
      </c>
      <c r="H128" s="427">
        <v>28381</v>
      </c>
      <c r="I128" s="428">
        <v>12469</v>
      </c>
      <c r="J128" s="427">
        <v>11900</v>
      </c>
      <c r="K128" s="428">
        <v>16802</v>
      </c>
      <c r="L128" s="427">
        <v>16037</v>
      </c>
      <c r="M128" s="595">
        <v>116.1</v>
      </c>
      <c r="N128" s="596">
        <v>110.8</v>
      </c>
      <c r="O128" s="195">
        <v>4.8</v>
      </c>
      <c r="P128" s="595">
        <v>620.70000000000005</v>
      </c>
      <c r="Q128" s="596">
        <v>594</v>
      </c>
      <c r="R128" s="195">
        <v>4.5</v>
      </c>
    </row>
    <row r="129" spans="1:18" ht="12.75">
      <c r="A129" s="52"/>
      <c r="B129" s="9"/>
      <c r="C129" s="80"/>
      <c r="D129" s="53"/>
      <c r="E129" s="588"/>
      <c r="F129" s="603"/>
      <c r="G129" s="591"/>
      <c r="H129" s="603"/>
      <c r="I129" s="591"/>
      <c r="J129" s="603"/>
      <c r="K129" s="591"/>
      <c r="L129" s="603"/>
      <c r="M129" s="585"/>
      <c r="N129" s="522"/>
      <c r="O129" s="441"/>
      <c r="P129" s="521"/>
      <c r="Q129" s="522"/>
      <c r="R129" s="441"/>
    </row>
    <row r="130" spans="1:18" ht="12.75">
      <c r="A130" s="67" t="s">
        <v>100</v>
      </c>
      <c r="B130" s="68"/>
      <c r="C130" s="101" t="s">
        <v>23</v>
      </c>
      <c r="D130" s="117" t="s">
        <v>20</v>
      </c>
      <c r="E130" s="571">
        <v>61079</v>
      </c>
      <c r="F130" s="601">
        <v>59414</v>
      </c>
      <c r="G130" s="574">
        <v>62758</v>
      </c>
      <c r="H130" s="601">
        <v>60075</v>
      </c>
      <c r="I130" s="574">
        <v>19410</v>
      </c>
      <c r="J130" s="601">
        <v>18727</v>
      </c>
      <c r="K130" s="574">
        <v>20926</v>
      </c>
      <c r="L130" s="601">
        <v>19508</v>
      </c>
      <c r="M130" s="585">
        <v>292.3</v>
      </c>
      <c r="N130" s="522">
        <v>284.7</v>
      </c>
      <c r="O130" s="195">
        <f>IF(M130-N130=0,"-",(M130-N130)/N130*100)</f>
        <v>2.6694766420793896</v>
      </c>
      <c r="P130" s="521">
        <v>1263.8</v>
      </c>
      <c r="Q130" s="522">
        <v>1201</v>
      </c>
      <c r="R130" s="195">
        <f>IF(P130-Q130=0,"-",(P130-Q130)/Q130*100)</f>
        <v>5.2289758534554496</v>
      </c>
    </row>
    <row r="131" spans="1:18" ht="12.75">
      <c r="A131" s="52"/>
      <c r="B131" s="9"/>
      <c r="C131" s="80"/>
      <c r="D131" s="117" t="s">
        <v>24</v>
      </c>
      <c r="E131" s="571">
        <v>24694</v>
      </c>
      <c r="F131" s="601">
        <v>25266</v>
      </c>
      <c r="G131" s="574">
        <v>24486</v>
      </c>
      <c r="H131" s="601">
        <v>24731</v>
      </c>
      <c r="I131" s="574">
        <v>10528</v>
      </c>
      <c r="J131" s="601">
        <v>10720</v>
      </c>
      <c r="K131" s="574">
        <v>10508</v>
      </c>
      <c r="L131" s="601">
        <v>10502</v>
      </c>
      <c r="M131" s="585">
        <v>158.80000000000001</v>
      </c>
      <c r="N131" s="522">
        <v>163.30000000000001</v>
      </c>
      <c r="O131" s="195">
        <f>IF(M131-N131=0,"-",(M131-N131)/N131*100)</f>
        <v>-2.7556644213104713</v>
      </c>
      <c r="P131" s="521">
        <v>636.6</v>
      </c>
      <c r="Q131" s="522">
        <v>628.20000000000005</v>
      </c>
      <c r="R131" s="195">
        <f>IF(P131-Q131=0,"-",(P131-Q131)/Q131*100)</f>
        <v>1.3371537726838549</v>
      </c>
    </row>
    <row r="132" spans="1:18" ht="12.75">
      <c r="A132" s="78"/>
      <c r="B132" s="79" t="s">
        <v>25</v>
      </c>
      <c r="C132" s="80">
        <v>164.9</v>
      </c>
      <c r="D132" s="117" t="s">
        <v>26</v>
      </c>
      <c r="E132" s="571">
        <f t="shared" ref="E132:N132" si="17">E130+E131</f>
        <v>85773</v>
      </c>
      <c r="F132" s="601">
        <f t="shared" si="17"/>
        <v>84680</v>
      </c>
      <c r="G132" s="574">
        <f t="shared" si="17"/>
        <v>87244</v>
      </c>
      <c r="H132" s="601">
        <f t="shared" si="17"/>
        <v>84806</v>
      </c>
      <c r="I132" s="574">
        <f t="shared" si="17"/>
        <v>29938</v>
      </c>
      <c r="J132" s="601">
        <f t="shared" si="17"/>
        <v>29447</v>
      </c>
      <c r="K132" s="574">
        <f t="shared" si="17"/>
        <v>31434</v>
      </c>
      <c r="L132" s="601">
        <f t="shared" si="17"/>
        <v>30010</v>
      </c>
      <c r="M132" s="585">
        <f t="shared" si="17"/>
        <v>451.1</v>
      </c>
      <c r="N132" s="522">
        <f t="shared" si="17"/>
        <v>448</v>
      </c>
      <c r="O132" s="195">
        <f>IF(M132-N132=0,"-",(M132-N132)/N132*100)</f>
        <v>0.69196428571429081</v>
      </c>
      <c r="P132" s="521">
        <f>P130+P131</f>
        <v>1900.4</v>
      </c>
      <c r="Q132" s="522">
        <f>Q130+Q131</f>
        <v>1829.2</v>
      </c>
      <c r="R132" s="195">
        <f>IF(P132-Q132=0,"-",(P132-Q132)/Q132*100)</f>
        <v>3.8924119833807156</v>
      </c>
    </row>
    <row r="133" spans="1:18" ht="12.75">
      <c r="A133" s="52"/>
      <c r="B133" s="9"/>
      <c r="C133" s="80"/>
      <c r="D133" s="53"/>
      <c r="E133" s="588"/>
      <c r="F133" s="603"/>
      <c r="G133" s="591"/>
      <c r="H133" s="603"/>
      <c r="I133" s="591"/>
      <c r="J133" s="603"/>
      <c r="K133" s="591"/>
      <c r="L133" s="603"/>
      <c r="M133" s="585"/>
      <c r="N133" s="522"/>
      <c r="O133" s="441"/>
      <c r="P133" s="521"/>
      <c r="Q133" s="522"/>
      <c r="R133" s="441"/>
    </row>
    <row r="134" spans="1:18" ht="12.75">
      <c r="A134" s="67" t="s">
        <v>233</v>
      </c>
      <c r="B134" s="68"/>
      <c r="C134" s="101" t="s">
        <v>23</v>
      </c>
      <c r="D134" s="117" t="s">
        <v>20</v>
      </c>
      <c r="E134" s="571">
        <v>39235</v>
      </c>
      <c r="F134" s="601">
        <v>37459</v>
      </c>
      <c r="G134" s="574">
        <v>40168</v>
      </c>
      <c r="H134" s="601">
        <v>37797</v>
      </c>
      <c r="I134" s="574">
        <v>18161</v>
      </c>
      <c r="J134" s="601">
        <v>17128</v>
      </c>
      <c r="K134" s="574">
        <v>19547</v>
      </c>
      <c r="L134" s="601">
        <v>18309</v>
      </c>
      <c r="M134" s="585">
        <v>125.3</v>
      </c>
      <c r="N134" s="522">
        <v>118.2</v>
      </c>
      <c r="O134" s="195">
        <f>IF(M134-N134=0,"-",(M134-N134)/N134*100)</f>
        <v>6.0067681895093008</v>
      </c>
      <c r="P134" s="521">
        <v>535.1</v>
      </c>
      <c r="Q134" s="522">
        <v>502.6</v>
      </c>
      <c r="R134" s="195">
        <f>IF(P134-Q134=0,"-",(P134-Q134)/Q134*100)</f>
        <v>6.4663748507759644</v>
      </c>
    </row>
    <row r="135" spans="1:18" ht="12.75">
      <c r="A135" s="67" t="s">
        <v>102</v>
      </c>
      <c r="B135" s="68" t="s">
        <v>23</v>
      </c>
      <c r="C135" s="80"/>
      <c r="D135" s="117" t="s">
        <v>24</v>
      </c>
      <c r="E135" s="571">
        <v>15301</v>
      </c>
      <c r="F135" s="601">
        <v>15177</v>
      </c>
      <c r="G135" s="574">
        <v>15232</v>
      </c>
      <c r="H135" s="601">
        <v>14559</v>
      </c>
      <c r="I135" s="574">
        <v>9566</v>
      </c>
      <c r="J135" s="601">
        <v>9486</v>
      </c>
      <c r="K135" s="574">
        <v>9591</v>
      </c>
      <c r="L135" s="601">
        <v>9189</v>
      </c>
      <c r="M135" s="585">
        <v>66</v>
      </c>
      <c r="N135" s="522">
        <v>65.400000000000006</v>
      </c>
      <c r="O135" s="195">
        <f>IF(M135-N135=0,"-",(M135-N135)/N135*100)</f>
        <v>0.91743119266054163</v>
      </c>
      <c r="P135" s="521">
        <v>262.5</v>
      </c>
      <c r="Q135" s="522">
        <v>252.2</v>
      </c>
      <c r="R135" s="195">
        <f>IF(P135-Q135=0,"-",(P135-Q135)/Q135*100)</f>
        <v>4.084060269627285</v>
      </c>
    </row>
    <row r="136" spans="1:18" ht="12.75">
      <c r="A136" s="78"/>
      <c r="B136" s="79" t="s">
        <v>25</v>
      </c>
      <c r="C136" s="80">
        <v>88.6</v>
      </c>
      <c r="D136" s="117" t="s">
        <v>26</v>
      </c>
      <c r="E136" s="571">
        <f t="shared" ref="E136:N136" si="18">E134+E135</f>
        <v>54536</v>
      </c>
      <c r="F136" s="601">
        <f t="shared" si="18"/>
        <v>52636</v>
      </c>
      <c r="G136" s="574">
        <f t="shared" si="18"/>
        <v>55400</v>
      </c>
      <c r="H136" s="601">
        <f t="shared" si="18"/>
        <v>52356</v>
      </c>
      <c r="I136" s="574">
        <f t="shared" si="18"/>
        <v>27727</v>
      </c>
      <c r="J136" s="601">
        <f t="shared" si="18"/>
        <v>26614</v>
      </c>
      <c r="K136" s="574">
        <f t="shared" si="18"/>
        <v>29138</v>
      </c>
      <c r="L136" s="601">
        <f t="shared" si="18"/>
        <v>27498</v>
      </c>
      <c r="M136" s="585">
        <f t="shared" si="18"/>
        <v>191.3</v>
      </c>
      <c r="N136" s="522">
        <f t="shared" si="18"/>
        <v>183.60000000000002</v>
      </c>
      <c r="O136" s="195">
        <f>IF(M136-N136=0,"-",(M136-N136)/N136*100)</f>
        <v>4.1938997821350696</v>
      </c>
      <c r="P136" s="521">
        <f>P134+P135</f>
        <v>797.6</v>
      </c>
      <c r="Q136" s="522">
        <f>Q134+Q135</f>
        <v>754.8</v>
      </c>
      <c r="R136" s="195">
        <f>IF(P136-Q136=0,"-",(P136-Q136)/Q136*100)</f>
        <v>5.6703762586115616</v>
      </c>
    </row>
    <row r="137" spans="1:18" ht="12.75">
      <c r="A137" s="52"/>
      <c r="B137" s="9"/>
      <c r="C137" s="80"/>
      <c r="D137" s="53"/>
      <c r="E137" s="588"/>
      <c r="F137" s="603"/>
      <c r="G137" s="591"/>
      <c r="H137" s="603"/>
      <c r="I137" s="591"/>
      <c r="J137" s="603"/>
      <c r="K137" s="591"/>
      <c r="L137" s="603"/>
      <c r="M137" s="585"/>
      <c r="N137" s="522"/>
      <c r="O137" s="441"/>
      <c r="P137" s="521"/>
      <c r="Q137" s="522"/>
      <c r="R137" s="441"/>
    </row>
    <row r="138" spans="1:18" ht="12.75">
      <c r="A138" s="67" t="s">
        <v>105</v>
      </c>
      <c r="B138" s="68"/>
      <c r="C138" s="101" t="s">
        <v>23</v>
      </c>
      <c r="D138" s="117" t="s">
        <v>20</v>
      </c>
      <c r="E138" s="571">
        <v>48166</v>
      </c>
      <c r="F138" s="601">
        <v>47526</v>
      </c>
      <c r="G138" s="574">
        <v>57340</v>
      </c>
      <c r="H138" s="601">
        <v>56009</v>
      </c>
      <c r="I138" s="574">
        <v>18557</v>
      </c>
      <c r="J138" s="601">
        <v>17562</v>
      </c>
      <c r="K138" s="574">
        <v>22552</v>
      </c>
      <c r="L138" s="601">
        <v>22168</v>
      </c>
      <c r="M138" s="585">
        <v>193.3</v>
      </c>
      <c r="N138" s="522">
        <v>182.9</v>
      </c>
      <c r="O138" s="195">
        <f>IF(M138-N138=0,"-",(M138-N138)/N138*100)</f>
        <v>5.6861673045380021</v>
      </c>
      <c r="P138" s="521">
        <v>934.4</v>
      </c>
      <c r="Q138" s="522">
        <v>918.4</v>
      </c>
      <c r="R138" s="195">
        <f>IF(P138-Q138=0,"-",(P138-Q138)/Q138*100)</f>
        <v>1.7421602787456445</v>
      </c>
    </row>
    <row r="139" spans="1:18" ht="12.75">
      <c r="A139" s="52"/>
      <c r="B139" s="9"/>
      <c r="C139" s="80"/>
      <c r="D139" s="117" t="s">
        <v>24</v>
      </c>
      <c r="E139" s="571">
        <v>10350</v>
      </c>
      <c r="F139" s="601">
        <v>10237</v>
      </c>
      <c r="G139" s="574">
        <v>11035</v>
      </c>
      <c r="H139" s="601">
        <v>10572</v>
      </c>
      <c r="I139" s="574">
        <v>5665</v>
      </c>
      <c r="J139" s="601">
        <v>5495</v>
      </c>
      <c r="K139" s="574">
        <v>5989</v>
      </c>
      <c r="L139" s="601">
        <v>5757</v>
      </c>
      <c r="M139" s="585">
        <v>59</v>
      </c>
      <c r="N139" s="522">
        <v>57.2</v>
      </c>
      <c r="O139" s="195">
        <f>IF(M139-N139=0,"-",(M139-N139)/N139*100)</f>
        <v>3.1468531468531418</v>
      </c>
      <c r="P139" s="521">
        <v>248.1</v>
      </c>
      <c r="Q139" s="522">
        <v>238.5</v>
      </c>
      <c r="R139" s="195">
        <f>IF(P139-Q139=0,"-",(P139-Q139)/Q139*100)</f>
        <v>4.0251572327043998</v>
      </c>
    </row>
    <row r="140" spans="1:18" ht="12.75">
      <c r="A140" s="78"/>
      <c r="B140" s="79" t="s">
        <v>25</v>
      </c>
      <c r="C140" s="80">
        <v>113.3</v>
      </c>
      <c r="D140" s="117" t="s">
        <v>26</v>
      </c>
      <c r="E140" s="571">
        <f t="shared" ref="E140:N140" si="19">E138+E139</f>
        <v>58516</v>
      </c>
      <c r="F140" s="601">
        <f t="shared" si="19"/>
        <v>57763</v>
      </c>
      <c r="G140" s="574">
        <f t="shared" si="19"/>
        <v>68375</v>
      </c>
      <c r="H140" s="601">
        <f t="shared" si="19"/>
        <v>66581</v>
      </c>
      <c r="I140" s="574">
        <f t="shared" si="19"/>
        <v>24222</v>
      </c>
      <c r="J140" s="601">
        <f t="shared" si="19"/>
        <v>23057</v>
      </c>
      <c r="K140" s="574">
        <f t="shared" si="19"/>
        <v>28541</v>
      </c>
      <c r="L140" s="601">
        <f t="shared" si="19"/>
        <v>27925</v>
      </c>
      <c r="M140" s="585">
        <f t="shared" si="19"/>
        <v>252.3</v>
      </c>
      <c r="N140" s="522">
        <f t="shared" si="19"/>
        <v>240.10000000000002</v>
      </c>
      <c r="O140" s="195">
        <f>IF(M140-N140=0,"-",(M140-N140)/N140*100)</f>
        <v>5.0812161599333558</v>
      </c>
      <c r="P140" s="521">
        <f>P138+P139</f>
        <v>1182.5</v>
      </c>
      <c r="Q140" s="522">
        <f>Q138+Q139</f>
        <v>1156.9000000000001</v>
      </c>
      <c r="R140" s="195">
        <f>IF(P140-Q140=0,"-",(P140-Q140)/Q140*100)</f>
        <v>2.2128100959460548</v>
      </c>
    </row>
    <row r="141" spans="1:18" ht="12.75">
      <c r="A141" s="52"/>
      <c r="B141" s="9"/>
      <c r="C141" s="80"/>
      <c r="D141" s="53"/>
      <c r="E141" s="588"/>
      <c r="F141" s="603"/>
      <c r="G141" s="591"/>
      <c r="H141" s="603"/>
      <c r="I141" s="591"/>
      <c r="J141" s="603"/>
      <c r="K141" s="591"/>
      <c r="L141" s="603"/>
      <c r="M141" s="585"/>
      <c r="N141" s="522"/>
      <c r="O141" s="441"/>
      <c r="P141" s="521"/>
      <c r="Q141" s="522"/>
      <c r="R141" s="441"/>
    </row>
    <row r="142" spans="1:18" ht="12.75">
      <c r="A142" s="67" t="s">
        <v>170</v>
      </c>
      <c r="B142" s="68"/>
      <c r="C142" s="80"/>
      <c r="D142" s="117" t="s">
        <v>20</v>
      </c>
      <c r="E142" s="428">
        <v>105165</v>
      </c>
      <c r="F142" s="427">
        <v>100959</v>
      </c>
      <c r="G142" s="428">
        <v>116846</v>
      </c>
      <c r="H142" s="427">
        <v>111120</v>
      </c>
      <c r="I142" s="428">
        <v>36821</v>
      </c>
      <c r="J142" s="427">
        <v>34772</v>
      </c>
      <c r="K142" s="428">
        <v>42385</v>
      </c>
      <c r="L142" s="427">
        <v>41531</v>
      </c>
      <c r="M142" s="595">
        <v>154.1</v>
      </c>
      <c r="N142" s="596">
        <v>145.6</v>
      </c>
      <c r="O142" s="195">
        <v>5.8</v>
      </c>
      <c r="P142" s="595">
        <v>703.9</v>
      </c>
      <c r="Q142" s="596">
        <v>691.6</v>
      </c>
      <c r="R142" s="195">
        <v>1.8</v>
      </c>
    </row>
    <row r="143" spans="1:18" ht="12.75">
      <c r="A143" s="52"/>
      <c r="B143" s="9"/>
      <c r="C143" s="80"/>
      <c r="D143" s="117" t="s">
        <v>24</v>
      </c>
      <c r="E143" s="428">
        <v>21498</v>
      </c>
      <c r="F143" s="427">
        <v>20528</v>
      </c>
      <c r="G143" s="428">
        <v>21993</v>
      </c>
      <c r="H143" s="427">
        <v>20299</v>
      </c>
      <c r="I143" s="428">
        <v>8558</v>
      </c>
      <c r="J143" s="427">
        <v>8180</v>
      </c>
      <c r="K143" s="428">
        <v>8831</v>
      </c>
      <c r="L143" s="427">
        <v>8507</v>
      </c>
      <c r="M143" s="595">
        <v>35.799999999999997</v>
      </c>
      <c r="N143" s="596">
        <v>34.200000000000003</v>
      </c>
      <c r="O143" s="195">
        <v>4.7</v>
      </c>
      <c r="P143" s="595">
        <v>146.69999999999999</v>
      </c>
      <c r="Q143" s="596">
        <v>141.69999999999999</v>
      </c>
      <c r="R143" s="195">
        <v>3.5</v>
      </c>
    </row>
    <row r="144" spans="1:18" ht="12.75">
      <c r="A144" s="67"/>
      <c r="B144" s="79" t="s">
        <v>25</v>
      </c>
      <c r="C144" s="80">
        <v>45.5</v>
      </c>
      <c r="D144" s="117" t="s">
        <v>26</v>
      </c>
      <c r="E144" s="428">
        <v>126663</v>
      </c>
      <c r="F144" s="427">
        <v>121487</v>
      </c>
      <c r="G144" s="428">
        <v>138839</v>
      </c>
      <c r="H144" s="427">
        <v>131419</v>
      </c>
      <c r="I144" s="428">
        <v>45379</v>
      </c>
      <c r="J144" s="427">
        <v>42952</v>
      </c>
      <c r="K144" s="428">
        <v>51216</v>
      </c>
      <c r="L144" s="427">
        <v>50038</v>
      </c>
      <c r="M144" s="595">
        <v>189.9</v>
      </c>
      <c r="N144" s="596">
        <v>179.8</v>
      </c>
      <c r="O144" s="195">
        <v>5.6</v>
      </c>
      <c r="P144" s="595">
        <v>850.6</v>
      </c>
      <c r="Q144" s="596">
        <v>833.3</v>
      </c>
      <c r="R144" s="195">
        <v>2.1</v>
      </c>
    </row>
    <row r="145" spans="1:18" ht="12.75">
      <c r="A145" s="52"/>
      <c r="B145" s="9"/>
      <c r="C145" s="80"/>
      <c r="D145" s="53"/>
      <c r="E145" s="600"/>
      <c r="F145" s="618"/>
      <c r="G145" s="428"/>
      <c r="H145" s="427"/>
      <c r="I145" s="428"/>
      <c r="J145" s="427"/>
      <c r="K145" s="428"/>
      <c r="L145" s="427"/>
      <c r="M145" s="595"/>
      <c r="N145" s="596"/>
      <c r="O145" s="441"/>
      <c r="P145" s="595"/>
      <c r="Q145" s="596"/>
      <c r="R145" s="441"/>
    </row>
    <row r="146" spans="1:18" ht="12.75">
      <c r="A146" s="67" t="s">
        <v>108</v>
      </c>
      <c r="B146" s="68"/>
      <c r="C146" s="80"/>
      <c r="D146" s="117" t="s">
        <v>20</v>
      </c>
      <c r="E146" s="428">
        <v>81198</v>
      </c>
      <c r="F146" s="427">
        <v>78512</v>
      </c>
      <c r="G146" s="428">
        <v>84346</v>
      </c>
      <c r="H146" s="427">
        <v>81809</v>
      </c>
      <c r="I146" s="428">
        <v>38303</v>
      </c>
      <c r="J146" s="427">
        <v>36586</v>
      </c>
      <c r="K146" s="428">
        <v>41526</v>
      </c>
      <c r="L146" s="427">
        <v>40535</v>
      </c>
      <c r="M146" s="595">
        <v>171.6</v>
      </c>
      <c r="N146" s="596">
        <v>163.9</v>
      </c>
      <c r="O146" s="195">
        <v>4.7</v>
      </c>
      <c r="P146" s="595">
        <v>738.2</v>
      </c>
      <c r="Q146" s="596">
        <v>722.5</v>
      </c>
      <c r="R146" s="195">
        <v>2.2000000000000002</v>
      </c>
    </row>
    <row r="147" spans="1:18" ht="12.75">
      <c r="A147" s="52"/>
      <c r="B147" s="9"/>
      <c r="C147" s="80"/>
      <c r="D147" s="117" t="s">
        <v>24</v>
      </c>
      <c r="E147" s="428">
        <v>13653</v>
      </c>
      <c r="F147" s="427">
        <v>12970</v>
      </c>
      <c r="G147" s="428">
        <v>13776</v>
      </c>
      <c r="H147" s="427">
        <v>13174</v>
      </c>
      <c r="I147" s="428">
        <v>7670</v>
      </c>
      <c r="J147" s="427">
        <v>7384</v>
      </c>
      <c r="K147" s="428">
        <v>7810</v>
      </c>
      <c r="L147" s="427">
        <v>7606</v>
      </c>
      <c r="M147" s="595">
        <v>34.4</v>
      </c>
      <c r="N147" s="596">
        <v>33.1</v>
      </c>
      <c r="O147" s="195">
        <v>3.9</v>
      </c>
      <c r="P147" s="595">
        <v>138.80000000000001</v>
      </c>
      <c r="Q147" s="596">
        <v>135.6</v>
      </c>
      <c r="R147" s="195">
        <v>2.4</v>
      </c>
    </row>
    <row r="148" spans="1:18" ht="12.75">
      <c r="A148" s="67"/>
      <c r="B148" s="79" t="s">
        <v>25</v>
      </c>
      <c r="C148" s="80">
        <v>48.7</v>
      </c>
      <c r="D148" s="117" t="s">
        <v>26</v>
      </c>
      <c r="E148" s="428">
        <v>94851</v>
      </c>
      <c r="F148" s="427">
        <v>91482</v>
      </c>
      <c r="G148" s="428">
        <v>98122</v>
      </c>
      <c r="H148" s="427">
        <v>94983</v>
      </c>
      <c r="I148" s="428">
        <v>45973</v>
      </c>
      <c r="J148" s="427">
        <v>43970</v>
      </c>
      <c r="K148" s="428">
        <v>49336</v>
      </c>
      <c r="L148" s="427">
        <v>48141</v>
      </c>
      <c r="M148" s="595">
        <v>206</v>
      </c>
      <c r="N148" s="596">
        <v>197</v>
      </c>
      <c r="O148" s="195">
        <v>4.5999999999999996</v>
      </c>
      <c r="P148" s="595">
        <v>877</v>
      </c>
      <c r="Q148" s="596">
        <v>858.1</v>
      </c>
      <c r="R148" s="195">
        <v>2.2000000000000002</v>
      </c>
    </row>
    <row r="149" spans="1:18" ht="12.75">
      <c r="A149" s="52"/>
      <c r="B149" s="9"/>
      <c r="C149" s="80"/>
      <c r="D149" s="53"/>
      <c r="E149" s="588"/>
      <c r="F149" s="603"/>
      <c r="G149" s="591"/>
      <c r="H149" s="603"/>
      <c r="I149" s="591"/>
      <c r="J149" s="603"/>
      <c r="K149" s="591"/>
      <c r="L149" s="603"/>
      <c r="M149" s="585"/>
      <c r="N149" s="522"/>
      <c r="O149" s="441"/>
      <c r="P149" s="521"/>
      <c r="Q149" s="522"/>
      <c r="R149" s="441"/>
    </row>
    <row r="150" spans="1:18" ht="12.75">
      <c r="A150" s="67" t="s">
        <v>109</v>
      </c>
      <c r="B150" s="68"/>
      <c r="C150" s="80"/>
      <c r="D150" s="117" t="s">
        <v>20</v>
      </c>
      <c r="E150" s="571">
        <v>73851</v>
      </c>
      <c r="F150" s="601">
        <v>69990</v>
      </c>
      <c r="G150" s="574">
        <v>85814</v>
      </c>
      <c r="H150" s="601">
        <v>81609</v>
      </c>
      <c r="I150" s="574">
        <v>22483</v>
      </c>
      <c r="J150" s="601">
        <v>21217</v>
      </c>
      <c r="K150" s="574">
        <v>26252</v>
      </c>
      <c r="L150" s="601">
        <v>25094</v>
      </c>
      <c r="M150" s="585">
        <v>275.89999999999998</v>
      </c>
      <c r="N150" s="522">
        <v>260.39999999999998</v>
      </c>
      <c r="O150" s="195">
        <f>IF(M150-N150=0,"-",(M150-N150)/N150*100)</f>
        <v>5.9523809523809526</v>
      </c>
      <c r="P150" s="521">
        <v>1278.2</v>
      </c>
      <c r="Q150" s="522">
        <v>1225.2</v>
      </c>
      <c r="R150" s="195">
        <f>IF(P150-Q150=0,"-",(P150-Q150)/Q150*100)</f>
        <v>4.3258243552073132</v>
      </c>
    </row>
    <row r="151" spans="1:18" ht="12.75">
      <c r="A151" s="67" t="s">
        <v>202</v>
      </c>
      <c r="B151" s="68"/>
      <c r="C151" s="80"/>
      <c r="D151" s="117" t="s">
        <v>24</v>
      </c>
      <c r="E151" s="571">
        <v>19023</v>
      </c>
      <c r="F151" s="601">
        <v>18230</v>
      </c>
      <c r="G151" s="574">
        <v>19867</v>
      </c>
      <c r="H151" s="601">
        <v>18997</v>
      </c>
      <c r="I151" s="574">
        <v>7119</v>
      </c>
      <c r="J151" s="601">
        <v>6843</v>
      </c>
      <c r="K151" s="574">
        <v>7407</v>
      </c>
      <c r="L151" s="601">
        <v>7134</v>
      </c>
      <c r="M151" s="585">
        <v>87.4</v>
      </c>
      <c r="N151" s="522">
        <v>84</v>
      </c>
      <c r="O151" s="195">
        <f>IF(M151-N151=0,"-",(M151-N151)/N151*100)</f>
        <v>4.0476190476190537</v>
      </c>
      <c r="P151" s="521">
        <v>360.6</v>
      </c>
      <c r="Q151" s="522">
        <v>348.3</v>
      </c>
      <c r="R151" s="195">
        <f>IF(P151-Q151=0,"-",(P151-Q151)/Q151*100)</f>
        <v>3.5314384151593483</v>
      </c>
    </row>
    <row r="152" spans="1:18" ht="12.75">
      <c r="A152" s="78"/>
      <c r="B152" s="79" t="s">
        <v>25</v>
      </c>
      <c r="C152" s="80">
        <v>133.4</v>
      </c>
      <c r="D152" s="117" t="s">
        <v>26</v>
      </c>
      <c r="E152" s="571">
        <f t="shared" ref="E152:N152" si="20">E150+E151</f>
        <v>92874</v>
      </c>
      <c r="F152" s="601">
        <f t="shared" si="20"/>
        <v>88220</v>
      </c>
      <c r="G152" s="574">
        <f t="shared" si="20"/>
        <v>105681</v>
      </c>
      <c r="H152" s="601">
        <f t="shared" si="20"/>
        <v>100606</v>
      </c>
      <c r="I152" s="574">
        <f t="shared" si="20"/>
        <v>29602</v>
      </c>
      <c r="J152" s="601">
        <f t="shared" si="20"/>
        <v>28060</v>
      </c>
      <c r="K152" s="574">
        <f t="shared" si="20"/>
        <v>33659</v>
      </c>
      <c r="L152" s="601">
        <f t="shared" si="20"/>
        <v>32228</v>
      </c>
      <c r="M152" s="585">
        <f t="shared" si="20"/>
        <v>363.29999999999995</v>
      </c>
      <c r="N152" s="522">
        <f t="shared" si="20"/>
        <v>344.4</v>
      </c>
      <c r="O152" s="195">
        <f>IF(M152-N152=0,"-",(M152-N152)/N152*100)</f>
        <v>5.4878048780487738</v>
      </c>
      <c r="P152" s="521">
        <f>P150+P151</f>
        <v>1638.8000000000002</v>
      </c>
      <c r="Q152" s="522">
        <f>Q150+Q151</f>
        <v>1573.5</v>
      </c>
      <c r="R152" s="195">
        <f>IF(P152-Q152=0,"-",(P152-Q152)/Q152*100)</f>
        <v>4.1499841118525698</v>
      </c>
    </row>
    <row r="153" spans="1:18" ht="12.75">
      <c r="A153" s="52"/>
      <c r="B153" s="9"/>
      <c r="C153" s="80"/>
      <c r="D153" s="53"/>
      <c r="E153" s="588"/>
      <c r="F153" s="603"/>
      <c r="G153" s="591"/>
      <c r="H153" s="603"/>
      <c r="I153" s="591"/>
      <c r="J153" s="603"/>
      <c r="K153" s="591"/>
      <c r="L153" s="603"/>
      <c r="M153" s="585"/>
      <c r="N153" s="522"/>
      <c r="O153" s="441"/>
      <c r="P153" s="521"/>
      <c r="Q153" s="522"/>
      <c r="R153" s="441"/>
    </row>
    <row r="154" spans="1:18" ht="12.75">
      <c r="A154" s="67" t="s">
        <v>111</v>
      </c>
      <c r="B154" s="68"/>
      <c r="C154" s="80"/>
      <c r="D154" s="117" t="s">
        <v>20</v>
      </c>
      <c r="E154" s="571">
        <v>9761</v>
      </c>
      <c r="F154" s="601">
        <v>8710</v>
      </c>
      <c r="G154" s="574">
        <v>14468</v>
      </c>
      <c r="H154" s="601">
        <v>13275</v>
      </c>
      <c r="I154" s="574">
        <v>9013</v>
      </c>
      <c r="J154" s="601">
        <v>8038</v>
      </c>
      <c r="K154" s="574">
        <v>13350</v>
      </c>
      <c r="L154" s="601">
        <v>12272</v>
      </c>
      <c r="M154" s="585">
        <v>30.3</v>
      </c>
      <c r="N154" s="522">
        <v>27.1</v>
      </c>
      <c r="O154" s="195">
        <f>IF(M154-N154=0,"-",(M154-N154)/N154*100)</f>
        <v>11.808118081180808</v>
      </c>
      <c r="P154" s="521">
        <v>178.3</v>
      </c>
      <c r="Q154" s="522">
        <v>164.4</v>
      </c>
      <c r="R154" s="195">
        <f>IF(P154-Q154=0,"-",(P154-Q154)/Q154*100)</f>
        <v>8.4549878345498826</v>
      </c>
    </row>
    <row r="155" spans="1:18" ht="12.75">
      <c r="A155" s="67" t="s">
        <v>180</v>
      </c>
      <c r="B155" s="68"/>
      <c r="C155" s="80"/>
      <c r="D155" s="117" t="s">
        <v>24</v>
      </c>
      <c r="E155" s="571">
        <v>3313</v>
      </c>
      <c r="F155" s="601">
        <v>3789</v>
      </c>
      <c r="G155" s="574">
        <v>4233</v>
      </c>
      <c r="H155" s="601">
        <v>3796</v>
      </c>
      <c r="I155" s="574">
        <v>3047</v>
      </c>
      <c r="J155" s="601">
        <v>3425</v>
      </c>
      <c r="K155" s="574">
        <v>3860</v>
      </c>
      <c r="L155" s="601">
        <v>3471</v>
      </c>
      <c r="M155" s="585">
        <v>10.3</v>
      </c>
      <c r="N155" s="522">
        <v>11.5</v>
      </c>
      <c r="O155" s="195">
        <f>IF(M155-N155=0,"-",(M155-N155)/N155*100)</f>
        <v>-10.434782608695645</v>
      </c>
      <c r="P155" s="521">
        <v>51.6</v>
      </c>
      <c r="Q155" s="522">
        <v>46.5</v>
      </c>
      <c r="R155" s="195">
        <f>IF(P155-Q155=0,"-",(P155-Q155)/Q155*100)</f>
        <v>10.967741935483874</v>
      </c>
    </row>
    <row r="156" spans="1:18" ht="12.75">
      <c r="A156" s="78"/>
      <c r="B156" s="79" t="s">
        <v>25</v>
      </c>
      <c r="C156" s="80">
        <v>36.6</v>
      </c>
      <c r="D156" s="117" t="s">
        <v>26</v>
      </c>
      <c r="E156" s="571">
        <f t="shared" ref="E156:N156" si="21">E154+E155</f>
        <v>13074</v>
      </c>
      <c r="F156" s="601">
        <f t="shared" si="21"/>
        <v>12499</v>
      </c>
      <c r="G156" s="574">
        <f t="shared" si="21"/>
        <v>18701</v>
      </c>
      <c r="H156" s="601">
        <f t="shared" si="21"/>
        <v>17071</v>
      </c>
      <c r="I156" s="574">
        <f t="shared" si="21"/>
        <v>12060</v>
      </c>
      <c r="J156" s="601">
        <f t="shared" si="21"/>
        <v>11463</v>
      </c>
      <c r="K156" s="574">
        <f t="shared" si="21"/>
        <v>17210</v>
      </c>
      <c r="L156" s="601">
        <f t="shared" si="21"/>
        <v>15743</v>
      </c>
      <c r="M156" s="585">
        <f t="shared" si="21"/>
        <v>40.6</v>
      </c>
      <c r="N156" s="522">
        <f t="shared" si="21"/>
        <v>38.6</v>
      </c>
      <c r="O156" s="195">
        <f>IF(M156-N156=0,"-",(M156-N156)/N156*100)</f>
        <v>5.1813471502590671</v>
      </c>
      <c r="P156" s="521">
        <f>P154+P155</f>
        <v>229.9</v>
      </c>
      <c r="Q156" s="522">
        <f>Q154+Q155</f>
        <v>210.9</v>
      </c>
      <c r="R156" s="195">
        <f>IF(P156-Q156=0,"-",(P156-Q156)/Q156*100)</f>
        <v>9.0090090090090094</v>
      </c>
    </row>
    <row r="157" spans="1:18" ht="12.75">
      <c r="A157" s="52"/>
      <c r="B157" s="9"/>
      <c r="C157" s="80"/>
      <c r="D157" s="53"/>
      <c r="E157" s="588"/>
      <c r="F157" s="603"/>
      <c r="G157" s="591"/>
      <c r="H157" s="603"/>
      <c r="I157" s="591"/>
      <c r="J157" s="603"/>
      <c r="K157" s="591"/>
      <c r="L157" s="603"/>
      <c r="M157" s="585"/>
      <c r="N157" s="522"/>
      <c r="O157" s="441"/>
      <c r="P157" s="521"/>
      <c r="Q157" s="522"/>
      <c r="R157" s="441"/>
    </row>
    <row r="158" spans="1:18" ht="12.75">
      <c r="A158" s="67" t="s">
        <v>203</v>
      </c>
      <c r="B158" s="68"/>
      <c r="C158" s="80"/>
      <c r="D158" s="117" t="s">
        <v>20</v>
      </c>
      <c r="E158" s="571">
        <v>19909</v>
      </c>
      <c r="F158" s="601">
        <v>18698</v>
      </c>
      <c r="G158" s="574">
        <v>24464</v>
      </c>
      <c r="H158" s="601">
        <v>23559</v>
      </c>
      <c r="I158" s="571">
        <v>19909</v>
      </c>
      <c r="J158" s="601">
        <v>18698</v>
      </c>
      <c r="K158" s="574">
        <v>24464</v>
      </c>
      <c r="L158" s="601">
        <v>23559</v>
      </c>
      <c r="M158" s="585">
        <v>38.799999999999997</v>
      </c>
      <c r="N158" s="522">
        <v>36.4</v>
      </c>
      <c r="O158" s="195">
        <f>IF(M158-N158=0,"-",(M158-N158)/N158*100)</f>
        <v>6.5934065934065895</v>
      </c>
      <c r="P158" s="521">
        <v>188.9</v>
      </c>
      <c r="Q158" s="522">
        <v>182.4</v>
      </c>
      <c r="R158" s="195">
        <f>IF(P158-Q158=0,"-",(P158-Q158)/Q158*100)</f>
        <v>3.5635964912280702</v>
      </c>
    </row>
    <row r="159" spans="1:18" ht="12.75">
      <c r="A159" s="52"/>
      <c r="B159" s="9"/>
      <c r="C159" s="80"/>
      <c r="D159" s="117" t="s">
        <v>24</v>
      </c>
      <c r="E159" s="571">
        <v>4337</v>
      </c>
      <c r="F159" s="601">
        <v>3997</v>
      </c>
      <c r="G159" s="574">
        <v>4409</v>
      </c>
      <c r="H159" s="601">
        <v>4172</v>
      </c>
      <c r="I159" s="571">
        <v>4337</v>
      </c>
      <c r="J159" s="601">
        <v>3997</v>
      </c>
      <c r="K159" s="574">
        <v>4409</v>
      </c>
      <c r="L159" s="601">
        <v>4172</v>
      </c>
      <c r="M159" s="585">
        <v>8.4</v>
      </c>
      <c r="N159" s="522">
        <v>7.8</v>
      </c>
      <c r="O159" s="195">
        <f>IF(M159-N159=0,"-",(M159-N159)/N159*100)</f>
        <v>7.6923076923076996</v>
      </c>
      <c r="P159" s="521">
        <v>34</v>
      </c>
      <c r="Q159" s="522">
        <v>32.299999999999997</v>
      </c>
      <c r="R159" s="195">
        <f>IF(P159-Q159=0,"-",(P159-Q159)/Q159*100)</f>
        <v>5.2631578947368514</v>
      </c>
    </row>
    <row r="160" spans="1:18" ht="12.75">
      <c r="A160" s="78"/>
      <c r="B160" s="79" t="s">
        <v>25</v>
      </c>
      <c r="C160" s="80">
        <v>21.5</v>
      </c>
      <c r="D160" s="117" t="s">
        <v>26</v>
      </c>
      <c r="E160" s="571">
        <f t="shared" ref="E160:L160" si="22">+E158+E159</f>
        <v>24246</v>
      </c>
      <c r="F160" s="601">
        <f t="shared" si="22"/>
        <v>22695</v>
      </c>
      <c r="G160" s="601">
        <f t="shared" si="22"/>
        <v>28873</v>
      </c>
      <c r="H160" s="601">
        <f t="shared" si="22"/>
        <v>27731</v>
      </c>
      <c r="I160" s="574">
        <f t="shared" si="22"/>
        <v>24246</v>
      </c>
      <c r="J160" s="601">
        <f t="shared" si="22"/>
        <v>22695</v>
      </c>
      <c r="K160" s="574">
        <f t="shared" si="22"/>
        <v>28873</v>
      </c>
      <c r="L160" s="601">
        <f t="shared" si="22"/>
        <v>27731</v>
      </c>
      <c r="M160" s="585">
        <f>M158+M159</f>
        <v>47.199999999999996</v>
      </c>
      <c r="N160" s="522">
        <f>N158+N159</f>
        <v>44.199999999999996</v>
      </c>
      <c r="O160" s="195">
        <f>IF(M160-N160=0,"-",(M160-N160)/N160*100)</f>
        <v>6.7873303167420822</v>
      </c>
      <c r="P160" s="521">
        <f>P158+P159</f>
        <v>222.9</v>
      </c>
      <c r="Q160" s="522">
        <f>Q158+Q159</f>
        <v>214.7</v>
      </c>
      <c r="R160" s="195">
        <f>IF(P160-Q160=0,"-",(P160-Q160)/Q160*100)</f>
        <v>3.819282720074531</v>
      </c>
    </row>
    <row r="161" spans="1:18" ht="12.75">
      <c r="A161" s="52"/>
      <c r="B161" s="9"/>
      <c r="C161" s="80"/>
      <c r="D161" s="53"/>
      <c r="E161" s="588"/>
      <c r="F161" s="603"/>
      <c r="G161" s="591"/>
      <c r="H161" s="603"/>
      <c r="I161" s="591"/>
      <c r="J161" s="603"/>
      <c r="K161" s="591"/>
      <c r="L161" s="603"/>
      <c r="M161" s="585"/>
      <c r="N161" s="522"/>
      <c r="O161" s="441"/>
      <c r="P161" s="521"/>
      <c r="Q161" s="522"/>
      <c r="R161" s="441"/>
    </row>
    <row r="162" spans="1:18" ht="12.75">
      <c r="A162" s="67" t="s">
        <v>113</v>
      </c>
      <c r="B162" s="68"/>
      <c r="C162" s="80"/>
      <c r="D162" s="117" t="s">
        <v>20</v>
      </c>
      <c r="E162" s="428">
        <v>62615</v>
      </c>
      <c r="F162" s="427">
        <v>61627</v>
      </c>
      <c r="G162" s="428">
        <v>66198</v>
      </c>
      <c r="H162" s="427">
        <v>63931</v>
      </c>
      <c r="I162" s="428">
        <v>30343</v>
      </c>
      <c r="J162" s="427">
        <v>29763</v>
      </c>
      <c r="K162" s="428">
        <v>34459</v>
      </c>
      <c r="L162" s="427">
        <v>32897</v>
      </c>
      <c r="M162" s="595">
        <v>254.3</v>
      </c>
      <c r="N162" s="596">
        <v>249.4</v>
      </c>
      <c r="O162" s="195">
        <v>2</v>
      </c>
      <c r="P162" s="595">
        <v>1145.8</v>
      </c>
      <c r="Q162" s="596">
        <v>1096.9000000000001</v>
      </c>
      <c r="R162" s="195">
        <v>4.5</v>
      </c>
    </row>
    <row r="163" spans="1:18" ht="12.75">
      <c r="A163" s="52"/>
      <c r="B163" s="9"/>
      <c r="C163" s="80"/>
      <c r="D163" s="117" t="s">
        <v>24</v>
      </c>
      <c r="E163" s="428">
        <v>22788</v>
      </c>
      <c r="F163" s="427">
        <v>22602</v>
      </c>
      <c r="G163" s="428">
        <v>23072</v>
      </c>
      <c r="H163" s="427">
        <v>22495</v>
      </c>
      <c r="I163" s="428">
        <v>14733</v>
      </c>
      <c r="J163" s="427">
        <v>14604</v>
      </c>
      <c r="K163" s="428">
        <v>15064</v>
      </c>
      <c r="L163" s="427">
        <v>14683</v>
      </c>
      <c r="M163" s="595">
        <v>123.5</v>
      </c>
      <c r="N163" s="596">
        <v>122.4</v>
      </c>
      <c r="O163" s="195">
        <v>0.9</v>
      </c>
      <c r="P163" s="595">
        <v>500.9</v>
      </c>
      <c r="Q163" s="596">
        <v>489.6</v>
      </c>
      <c r="R163" s="195">
        <v>2.2999999999999998</v>
      </c>
    </row>
    <row r="164" spans="1:18" ht="12.75">
      <c r="A164" s="67"/>
      <c r="B164" s="79" t="s">
        <v>25</v>
      </c>
      <c r="C164" s="80">
        <v>91.1</v>
      </c>
      <c r="D164" s="117" t="s">
        <v>26</v>
      </c>
      <c r="E164" s="428">
        <v>85403</v>
      </c>
      <c r="F164" s="427">
        <v>84229</v>
      </c>
      <c r="G164" s="428">
        <v>89270</v>
      </c>
      <c r="H164" s="427">
        <v>86426</v>
      </c>
      <c r="I164" s="428">
        <v>45076</v>
      </c>
      <c r="J164" s="427">
        <v>44367</v>
      </c>
      <c r="K164" s="428">
        <v>49523</v>
      </c>
      <c r="L164" s="427">
        <v>47580</v>
      </c>
      <c r="M164" s="595">
        <v>377.8</v>
      </c>
      <c r="N164" s="596">
        <v>371.8</v>
      </c>
      <c r="O164" s="195">
        <v>1.6</v>
      </c>
      <c r="P164" s="595">
        <v>1646.7</v>
      </c>
      <c r="Q164" s="596">
        <v>1586.5</v>
      </c>
      <c r="R164" s="195">
        <v>3.8</v>
      </c>
    </row>
    <row r="165" spans="1:18" ht="12.75">
      <c r="A165" s="52"/>
      <c r="B165" s="9"/>
      <c r="C165" s="80"/>
      <c r="D165" s="53"/>
      <c r="E165" s="600"/>
      <c r="F165" s="618"/>
      <c r="G165" s="428"/>
      <c r="H165" s="427"/>
      <c r="I165" s="428"/>
      <c r="J165" s="427"/>
      <c r="K165" s="428"/>
      <c r="L165" s="427"/>
      <c r="M165" s="595"/>
      <c r="N165" s="596"/>
      <c r="O165" s="441"/>
      <c r="P165" s="595"/>
      <c r="Q165" s="596"/>
      <c r="R165" s="441"/>
    </row>
    <row r="166" spans="1:18" ht="12.75">
      <c r="A166" s="67" t="s">
        <v>115</v>
      </c>
      <c r="B166" s="68"/>
      <c r="C166" s="80"/>
      <c r="D166" s="117" t="s">
        <v>20</v>
      </c>
      <c r="E166" s="428">
        <v>126639</v>
      </c>
      <c r="F166" s="427">
        <v>121349</v>
      </c>
      <c r="G166" s="428">
        <v>129436</v>
      </c>
      <c r="H166" s="427">
        <v>124807</v>
      </c>
      <c r="I166" s="428">
        <v>36156</v>
      </c>
      <c r="J166" s="427">
        <v>34456</v>
      </c>
      <c r="K166" s="428">
        <v>39420</v>
      </c>
      <c r="L166" s="427">
        <v>37988</v>
      </c>
      <c r="M166" s="595">
        <v>271.8</v>
      </c>
      <c r="N166" s="596">
        <v>259</v>
      </c>
      <c r="O166" s="195">
        <v>4.9000000000000004</v>
      </c>
      <c r="P166" s="595">
        <v>1175.5</v>
      </c>
      <c r="Q166" s="596">
        <v>1135.9000000000001</v>
      </c>
      <c r="R166" s="195">
        <v>3.5</v>
      </c>
    </row>
    <row r="167" spans="1:18" ht="12.75">
      <c r="A167" s="52"/>
      <c r="B167" s="9"/>
      <c r="C167" s="80"/>
      <c r="D167" s="117" t="s">
        <v>24</v>
      </c>
      <c r="E167" s="428">
        <v>24135</v>
      </c>
      <c r="F167" s="427">
        <v>23058</v>
      </c>
      <c r="G167" s="428">
        <v>24047</v>
      </c>
      <c r="H167" s="427">
        <v>23093</v>
      </c>
      <c r="I167" s="428">
        <v>8120</v>
      </c>
      <c r="J167" s="427">
        <v>7802</v>
      </c>
      <c r="K167" s="428">
        <v>8232</v>
      </c>
      <c r="L167" s="427">
        <v>7981</v>
      </c>
      <c r="M167" s="595">
        <v>61</v>
      </c>
      <c r="N167" s="596">
        <v>58.6</v>
      </c>
      <c r="O167" s="195">
        <v>4.0999999999999996</v>
      </c>
      <c r="P167" s="595">
        <v>245.5</v>
      </c>
      <c r="Q167" s="596">
        <v>238.6</v>
      </c>
      <c r="R167" s="195">
        <v>2.9</v>
      </c>
    </row>
    <row r="168" spans="1:18" ht="12.75">
      <c r="A168" s="67"/>
      <c r="B168" s="79" t="s">
        <v>25</v>
      </c>
      <c r="C168" s="80">
        <v>81.7</v>
      </c>
      <c r="D168" s="117" t="s">
        <v>26</v>
      </c>
      <c r="E168" s="428">
        <v>150774</v>
      </c>
      <c r="F168" s="427">
        <v>144407</v>
      </c>
      <c r="G168" s="428">
        <v>153483</v>
      </c>
      <c r="H168" s="427">
        <v>147900</v>
      </c>
      <c r="I168" s="428">
        <v>44276</v>
      </c>
      <c r="J168" s="427">
        <v>42258</v>
      </c>
      <c r="K168" s="428">
        <v>47652</v>
      </c>
      <c r="L168" s="427">
        <v>45969</v>
      </c>
      <c r="M168" s="595">
        <v>332.8</v>
      </c>
      <c r="N168" s="596">
        <v>317.60000000000002</v>
      </c>
      <c r="O168" s="195">
        <v>4.8</v>
      </c>
      <c r="P168" s="595">
        <v>1421</v>
      </c>
      <c r="Q168" s="596">
        <v>1374.5</v>
      </c>
      <c r="R168" s="195">
        <v>3.4</v>
      </c>
    </row>
    <row r="169" spans="1:18" ht="12.75">
      <c r="A169" s="52"/>
      <c r="B169" s="9"/>
      <c r="C169" s="80"/>
      <c r="D169" s="53"/>
      <c r="E169" s="600"/>
      <c r="F169" s="618"/>
      <c r="G169" s="428"/>
      <c r="H169" s="427"/>
      <c r="I169" s="428"/>
      <c r="J169" s="427"/>
      <c r="K169" s="428"/>
      <c r="L169" s="427"/>
      <c r="M169" s="595"/>
      <c r="N169" s="596"/>
      <c r="O169" s="441"/>
      <c r="P169" s="595"/>
      <c r="Q169" s="596"/>
      <c r="R169" s="441"/>
    </row>
    <row r="170" spans="1:18" ht="12.75">
      <c r="A170" s="67" t="s">
        <v>116</v>
      </c>
      <c r="B170" s="68"/>
      <c r="C170" s="80"/>
      <c r="D170" s="117" t="s">
        <v>20</v>
      </c>
      <c r="E170" s="428">
        <v>158919</v>
      </c>
      <c r="F170" s="427">
        <v>152748</v>
      </c>
      <c r="G170" s="428">
        <v>160690</v>
      </c>
      <c r="H170" s="427">
        <v>154762</v>
      </c>
      <c r="I170" s="428">
        <v>32152</v>
      </c>
      <c r="J170" s="427">
        <v>31208</v>
      </c>
      <c r="K170" s="428">
        <v>34232</v>
      </c>
      <c r="L170" s="427">
        <v>32937</v>
      </c>
      <c r="M170" s="595">
        <v>807.5</v>
      </c>
      <c r="N170" s="596">
        <v>783.8</v>
      </c>
      <c r="O170" s="195">
        <v>3</v>
      </c>
      <c r="P170" s="595">
        <v>3411</v>
      </c>
      <c r="Q170" s="596">
        <v>3291</v>
      </c>
      <c r="R170" s="195">
        <v>3.6</v>
      </c>
    </row>
    <row r="171" spans="1:18" ht="12.75">
      <c r="A171" s="52"/>
      <c r="B171" s="9"/>
      <c r="C171" s="80"/>
      <c r="D171" s="117" t="s">
        <v>24</v>
      </c>
      <c r="E171" s="428">
        <v>43438</v>
      </c>
      <c r="F171" s="427">
        <v>42221</v>
      </c>
      <c r="G171" s="428">
        <v>43324</v>
      </c>
      <c r="H171" s="427">
        <v>42019</v>
      </c>
      <c r="I171" s="428">
        <v>12229</v>
      </c>
      <c r="J171" s="427">
        <v>12022</v>
      </c>
      <c r="K171" s="428">
        <v>12178</v>
      </c>
      <c r="L171" s="427">
        <v>11974</v>
      </c>
      <c r="M171" s="595">
        <v>307.10000000000002</v>
      </c>
      <c r="N171" s="596">
        <v>301.89999999999998</v>
      </c>
      <c r="O171" s="195">
        <v>1.7</v>
      </c>
      <c r="P171" s="595">
        <v>1213.4000000000001</v>
      </c>
      <c r="Q171" s="596">
        <v>1196.4000000000001</v>
      </c>
      <c r="R171" s="195">
        <v>1.4</v>
      </c>
    </row>
    <row r="172" spans="1:18" ht="12.75">
      <c r="A172" s="67"/>
      <c r="B172" s="79" t="s">
        <v>25</v>
      </c>
      <c r="C172" s="80">
        <v>273</v>
      </c>
      <c r="D172" s="117" t="s">
        <v>26</v>
      </c>
      <c r="E172" s="428">
        <v>202357</v>
      </c>
      <c r="F172" s="427">
        <v>194969</v>
      </c>
      <c r="G172" s="428">
        <v>204014</v>
      </c>
      <c r="H172" s="427">
        <v>196781</v>
      </c>
      <c r="I172" s="428">
        <v>44381</v>
      </c>
      <c r="J172" s="427">
        <v>43230</v>
      </c>
      <c r="K172" s="428">
        <v>46410</v>
      </c>
      <c r="L172" s="427">
        <v>44911</v>
      </c>
      <c r="M172" s="595">
        <v>1114.5999999999999</v>
      </c>
      <c r="N172" s="596">
        <v>1085.7</v>
      </c>
      <c r="O172" s="195">
        <v>2.7</v>
      </c>
      <c r="P172" s="595">
        <v>4624.3999999999996</v>
      </c>
      <c r="Q172" s="596">
        <v>4487.3999999999996</v>
      </c>
      <c r="R172" s="195">
        <v>3.1</v>
      </c>
    </row>
    <row r="173" spans="1:18" ht="12.75">
      <c r="A173" s="52"/>
      <c r="B173" s="9"/>
      <c r="C173" s="80"/>
      <c r="D173" s="53"/>
      <c r="E173" s="600"/>
      <c r="F173" s="618"/>
      <c r="G173" s="428"/>
      <c r="H173" s="427"/>
      <c r="I173" s="428"/>
      <c r="J173" s="427"/>
      <c r="K173" s="428"/>
      <c r="L173" s="427"/>
      <c r="M173" s="595"/>
      <c r="N173" s="596"/>
      <c r="O173" s="441"/>
      <c r="P173" s="595"/>
      <c r="Q173" s="596"/>
      <c r="R173" s="441"/>
    </row>
    <row r="174" spans="1:18" ht="12.75">
      <c r="A174" s="67" t="s">
        <v>117</v>
      </c>
      <c r="B174" s="68"/>
      <c r="C174" s="80"/>
      <c r="D174" s="117" t="s">
        <v>20</v>
      </c>
      <c r="E174" s="428">
        <v>30811</v>
      </c>
      <c r="F174" s="427">
        <v>29948</v>
      </c>
      <c r="G174" s="428">
        <v>32535</v>
      </c>
      <c r="H174" s="427">
        <v>32035</v>
      </c>
      <c r="I174" s="428">
        <v>21332</v>
      </c>
      <c r="J174" s="427">
        <v>20520</v>
      </c>
      <c r="K174" s="428">
        <v>23172</v>
      </c>
      <c r="L174" s="427">
        <v>22533</v>
      </c>
      <c r="M174" s="595">
        <v>88.9</v>
      </c>
      <c r="N174" s="596">
        <v>85.5</v>
      </c>
      <c r="O174" s="195">
        <v>4</v>
      </c>
      <c r="P174" s="595">
        <v>383.1</v>
      </c>
      <c r="Q174" s="596">
        <v>373.6</v>
      </c>
      <c r="R174" s="195">
        <v>2.5</v>
      </c>
    </row>
    <row r="175" spans="1:18" ht="12.75">
      <c r="A175" s="67" t="s">
        <v>118</v>
      </c>
      <c r="B175" s="68"/>
      <c r="C175" s="80"/>
      <c r="D175" s="117" t="s">
        <v>24</v>
      </c>
      <c r="E175" s="428">
        <v>11314</v>
      </c>
      <c r="F175" s="427">
        <v>10924</v>
      </c>
      <c r="G175" s="428">
        <v>11195</v>
      </c>
      <c r="H175" s="427">
        <v>10892</v>
      </c>
      <c r="I175" s="428">
        <v>9326</v>
      </c>
      <c r="J175" s="427">
        <v>9024</v>
      </c>
      <c r="K175" s="428">
        <v>9260</v>
      </c>
      <c r="L175" s="427">
        <v>9002</v>
      </c>
      <c r="M175" s="595">
        <v>38.9</v>
      </c>
      <c r="N175" s="596">
        <v>37.6</v>
      </c>
      <c r="O175" s="195">
        <v>3.5</v>
      </c>
      <c r="P175" s="595">
        <v>153.1</v>
      </c>
      <c r="Q175" s="596">
        <v>149.19999999999999</v>
      </c>
      <c r="R175" s="195">
        <v>2.6</v>
      </c>
    </row>
    <row r="176" spans="1:18" ht="12.75">
      <c r="A176" s="67" t="s">
        <v>119</v>
      </c>
      <c r="B176" s="79" t="s">
        <v>25</v>
      </c>
      <c r="C176" s="80">
        <v>45.3</v>
      </c>
      <c r="D176" s="117" t="s">
        <v>26</v>
      </c>
      <c r="E176" s="428">
        <v>42125</v>
      </c>
      <c r="F176" s="427">
        <v>40872</v>
      </c>
      <c r="G176" s="428">
        <v>43730</v>
      </c>
      <c r="H176" s="427">
        <v>42927</v>
      </c>
      <c r="I176" s="428">
        <v>30658</v>
      </c>
      <c r="J176" s="427">
        <v>29544</v>
      </c>
      <c r="K176" s="428">
        <v>32432</v>
      </c>
      <c r="L176" s="427">
        <v>31535</v>
      </c>
      <c r="M176" s="595">
        <v>127.8</v>
      </c>
      <c r="N176" s="596">
        <v>123.1</v>
      </c>
      <c r="O176" s="195">
        <v>3.8</v>
      </c>
      <c r="P176" s="595">
        <v>536.20000000000005</v>
      </c>
      <c r="Q176" s="596">
        <v>522.79999999999995</v>
      </c>
      <c r="R176" s="195">
        <v>2.6</v>
      </c>
    </row>
    <row r="177" spans="1:18" ht="12.75">
      <c r="A177" s="52"/>
      <c r="B177" s="9"/>
      <c r="C177" s="80"/>
      <c r="D177" s="53"/>
      <c r="E177" s="600"/>
      <c r="F177" s="618"/>
      <c r="G177" s="428"/>
      <c r="H177" s="427"/>
      <c r="I177" s="428"/>
      <c r="J177" s="427"/>
      <c r="K177" s="428"/>
      <c r="L177" s="427"/>
      <c r="M177" s="595"/>
      <c r="N177" s="596"/>
      <c r="O177" s="441"/>
      <c r="P177" s="595"/>
      <c r="Q177" s="596"/>
      <c r="R177" s="441"/>
    </row>
    <row r="178" spans="1:18" ht="12.75">
      <c r="A178" s="67" t="s">
        <v>120</v>
      </c>
      <c r="B178" s="68"/>
      <c r="C178" s="80"/>
      <c r="D178" s="117" t="s">
        <v>20</v>
      </c>
      <c r="E178" s="428">
        <v>44069</v>
      </c>
      <c r="F178" s="427">
        <v>40223</v>
      </c>
      <c r="G178" s="428">
        <v>51308</v>
      </c>
      <c r="H178" s="427">
        <v>48079</v>
      </c>
      <c r="I178" s="428">
        <v>17553</v>
      </c>
      <c r="J178" s="427">
        <v>16071</v>
      </c>
      <c r="K178" s="428">
        <v>20459</v>
      </c>
      <c r="L178" s="427">
        <v>19209</v>
      </c>
      <c r="M178" s="595">
        <v>105.6</v>
      </c>
      <c r="N178" s="596">
        <v>96.7</v>
      </c>
      <c r="O178" s="195">
        <v>9.1999999999999993</v>
      </c>
      <c r="P178" s="595">
        <v>488.4</v>
      </c>
      <c r="Q178" s="596">
        <v>459.8</v>
      </c>
      <c r="R178" s="195">
        <v>6.2</v>
      </c>
    </row>
    <row r="179" spans="1:18" ht="12.75">
      <c r="A179" s="52"/>
      <c r="B179" s="9"/>
      <c r="C179" s="80"/>
      <c r="D179" s="117" t="s">
        <v>24</v>
      </c>
      <c r="E179" s="428">
        <v>8115</v>
      </c>
      <c r="F179" s="427">
        <v>7660</v>
      </c>
      <c r="G179" s="428">
        <v>8470</v>
      </c>
      <c r="H179" s="427">
        <v>7875</v>
      </c>
      <c r="I179" s="428">
        <v>3558</v>
      </c>
      <c r="J179" s="427">
        <v>3357</v>
      </c>
      <c r="K179" s="428">
        <v>3709</v>
      </c>
      <c r="L179" s="427">
        <v>3447</v>
      </c>
      <c r="M179" s="595">
        <v>21.4</v>
      </c>
      <c r="N179" s="596">
        <v>20.2</v>
      </c>
      <c r="O179" s="195">
        <v>5.9</v>
      </c>
      <c r="P179" s="595">
        <v>88.5</v>
      </c>
      <c r="Q179" s="596">
        <v>82.5</v>
      </c>
      <c r="R179" s="195">
        <v>7.3</v>
      </c>
    </row>
    <row r="180" spans="1:18" ht="12.75">
      <c r="A180" s="67"/>
      <c r="B180" s="79" t="s">
        <v>25</v>
      </c>
      <c r="C180" s="80">
        <v>65.400000000000006</v>
      </c>
      <c r="D180" s="117" t="s">
        <v>26</v>
      </c>
      <c r="E180" s="428">
        <v>52184</v>
      </c>
      <c r="F180" s="427">
        <v>47883</v>
      </c>
      <c r="G180" s="428">
        <v>59778</v>
      </c>
      <c r="H180" s="427">
        <v>55954</v>
      </c>
      <c r="I180" s="428">
        <v>21111</v>
      </c>
      <c r="J180" s="427">
        <v>19428</v>
      </c>
      <c r="K180" s="428">
        <v>24168</v>
      </c>
      <c r="L180" s="427">
        <v>22656</v>
      </c>
      <c r="M180" s="595">
        <v>127</v>
      </c>
      <c r="N180" s="596">
        <v>116.9</v>
      </c>
      <c r="O180" s="195">
        <v>8.6</v>
      </c>
      <c r="P180" s="595">
        <v>576.9</v>
      </c>
      <c r="Q180" s="596">
        <v>542.29999999999995</v>
      </c>
      <c r="R180" s="195">
        <v>6.4</v>
      </c>
    </row>
    <row r="181" spans="1:18" ht="12.75">
      <c r="A181" s="52"/>
      <c r="B181" s="9"/>
      <c r="C181" s="80"/>
      <c r="D181" s="53"/>
      <c r="E181" s="588"/>
      <c r="F181" s="603"/>
      <c r="G181" s="591"/>
      <c r="H181" s="603"/>
      <c r="I181" s="591"/>
      <c r="J181" s="603"/>
      <c r="K181" s="591"/>
      <c r="L181" s="603"/>
      <c r="M181" s="585"/>
      <c r="N181" s="522"/>
      <c r="O181" s="441"/>
      <c r="P181" s="521"/>
      <c r="Q181" s="522"/>
      <c r="R181" s="441"/>
    </row>
    <row r="182" spans="1:18" ht="12.75">
      <c r="A182" s="67" t="s">
        <v>122</v>
      </c>
      <c r="B182" s="68"/>
      <c r="C182" s="80"/>
      <c r="D182" s="117" t="s">
        <v>20</v>
      </c>
      <c r="E182" s="571">
        <v>122560</v>
      </c>
      <c r="F182" s="601">
        <v>121301</v>
      </c>
      <c r="G182" s="574">
        <v>117899</v>
      </c>
      <c r="H182" s="601">
        <v>116614</v>
      </c>
      <c r="I182" s="574">
        <v>33685</v>
      </c>
      <c r="J182" s="601">
        <v>33429</v>
      </c>
      <c r="K182" s="574">
        <v>34506</v>
      </c>
      <c r="L182" s="601">
        <v>33700</v>
      </c>
      <c r="M182" s="585">
        <v>246.4</v>
      </c>
      <c r="N182" s="522">
        <v>244.5</v>
      </c>
      <c r="O182" s="195">
        <f>IF(M182-N182=0,"-",(M182-N182)/N182*100)</f>
        <v>0.77709611451942973</v>
      </c>
      <c r="P182" s="521">
        <v>1001.3</v>
      </c>
      <c r="Q182" s="522">
        <v>980.6</v>
      </c>
      <c r="R182" s="195">
        <f>IF(P182-Q182=0,"-",(P182-Q182)/Q182*100)</f>
        <v>2.1109524780746414</v>
      </c>
    </row>
    <row r="183" spans="1:18" ht="12.75">
      <c r="A183" s="67" t="s">
        <v>123</v>
      </c>
      <c r="B183" s="68"/>
      <c r="C183" s="80"/>
      <c r="D183" s="117" t="s">
        <v>24</v>
      </c>
      <c r="E183" s="571">
        <v>11204</v>
      </c>
      <c r="F183" s="601">
        <v>10808</v>
      </c>
      <c r="G183" s="574">
        <v>10833</v>
      </c>
      <c r="H183" s="601">
        <v>10550</v>
      </c>
      <c r="I183" s="574">
        <v>3790</v>
      </c>
      <c r="J183" s="601">
        <v>3673</v>
      </c>
      <c r="K183" s="574">
        <v>3739</v>
      </c>
      <c r="L183" s="601">
        <v>3650</v>
      </c>
      <c r="M183" s="585">
        <v>27.7</v>
      </c>
      <c r="N183" s="522">
        <v>26.9</v>
      </c>
      <c r="O183" s="195">
        <f>IF(M183-N183=0,"-",(M183-N183)/N183*100)</f>
        <v>2.9739776951672887</v>
      </c>
      <c r="P183" s="521">
        <v>108.5</v>
      </c>
      <c r="Q183" s="522">
        <v>106.2</v>
      </c>
      <c r="R183" s="195">
        <f>IF(P183-Q183=0,"-",(P183-Q183)/Q183*100)</f>
        <v>2.1657250470809766</v>
      </c>
    </row>
    <row r="184" spans="1:18" ht="12.75">
      <c r="A184" s="67" t="s">
        <v>124</v>
      </c>
      <c r="B184" s="79" t="s">
        <v>25</v>
      </c>
      <c r="C184" s="80">
        <v>79.5</v>
      </c>
      <c r="D184" s="117" t="s">
        <v>26</v>
      </c>
      <c r="E184" s="571">
        <f t="shared" ref="E184:N184" si="23">E182+E183</f>
        <v>133764</v>
      </c>
      <c r="F184" s="601">
        <f t="shared" si="23"/>
        <v>132109</v>
      </c>
      <c r="G184" s="574">
        <f t="shared" si="23"/>
        <v>128732</v>
      </c>
      <c r="H184" s="601">
        <f t="shared" si="23"/>
        <v>127164</v>
      </c>
      <c r="I184" s="574">
        <f t="shared" si="23"/>
        <v>37475</v>
      </c>
      <c r="J184" s="601">
        <f t="shared" si="23"/>
        <v>37102</v>
      </c>
      <c r="K184" s="574">
        <f t="shared" si="23"/>
        <v>38245</v>
      </c>
      <c r="L184" s="601">
        <f t="shared" si="23"/>
        <v>37350</v>
      </c>
      <c r="M184" s="585">
        <f t="shared" si="23"/>
        <v>274.10000000000002</v>
      </c>
      <c r="N184" s="522">
        <f t="shared" si="23"/>
        <v>271.39999999999998</v>
      </c>
      <c r="O184" s="195">
        <f>IF(M184-N184=0,"-",(M184-N184)/N184*100)</f>
        <v>0.99484156226972953</v>
      </c>
      <c r="P184" s="521">
        <f>P182+P183</f>
        <v>1109.8</v>
      </c>
      <c r="Q184" s="522">
        <f>Q182+Q183</f>
        <v>1086.8</v>
      </c>
      <c r="R184" s="195">
        <f>IF(P184-Q184=0,"-",(P184-Q184)/Q184*100)</f>
        <v>2.1163047478836954</v>
      </c>
    </row>
    <row r="185" spans="1:18" ht="12.75">
      <c r="A185" s="52"/>
      <c r="B185" s="9"/>
      <c r="C185" s="80"/>
      <c r="D185" s="53"/>
      <c r="E185" s="588"/>
      <c r="F185" s="603"/>
      <c r="G185" s="591"/>
      <c r="H185" s="603"/>
      <c r="I185" s="591"/>
      <c r="J185" s="603"/>
      <c r="K185" s="591"/>
      <c r="L185" s="603"/>
      <c r="M185" s="585"/>
      <c r="N185" s="522"/>
      <c r="O185" s="441"/>
      <c r="P185" s="521"/>
      <c r="Q185" s="522"/>
      <c r="R185" s="441"/>
    </row>
    <row r="186" spans="1:18" ht="12.75">
      <c r="A186" s="67" t="s">
        <v>126</v>
      </c>
      <c r="B186" s="68"/>
      <c r="C186" s="80"/>
      <c r="D186" s="117" t="s">
        <v>20</v>
      </c>
      <c r="E186" s="571">
        <v>30413</v>
      </c>
      <c r="F186" s="601">
        <v>29823</v>
      </c>
      <c r="G186" s="574">
        <v>31930</v>
      </c>
      <c r="H186" s="601">
        <v>30907</v>
      </c>
      <c r="I186" s="574">
        <v>10333</v>
      </c>
      <c r="J186" s="601">
        <v>10253</v>
      </c>
      <c r="K186" s="574">
        <v>11393</v>
      </c>
      <c r="L186" s="601">
        <v>10973</v>
      </c>
      <c r="M186" s="585">
        <v>109.2</v>
      </c>
      <c r="N186" s="522">
        <v>108.4</v>
      </c>
      <c r="O186" s="195">
        <f>IF(M186-N186=0,"-",(M186-N186)/N186*100)</f>
        <v>0.73800738007379807</v>
      </c>
      <c r="P186" s="521">
        <v>477.8</v>
      </c>
      <c r="Q186" s="522">
        <v>461.4</v>
      </c>
      <c r="R186" s="195">
        <f>IF(P186-Q186=0,"-",(P186-Q186)/Q186*100)</f>
        <v>3.5543996532293098</v>
      </c>
    </row>
    <row r="187" spans="1:18" ht="12.75">
      <c r="A187" s="67" t="s">
        <v>127</v>
      </c>
      <c r="B187" s="68"/>
      <c r="C187" s="80"/>
      <c r="D187" s="117" t="s">
        <v>24</v>
      </c>
      <c r="E187" s="571">
        <v>6502</v>
      </c>
      <c r="F187" s="601">
        <v>6115</v>
      </c>
      <c r="G187" s="574">
        <v>6407</v>
      </c>
      <c r="H187" s="601">
        <v>6075</v>
      </c>
      <c r="I187" s="574">
        <v>2454</v>
      </c>
      <c r="J187" s="601">
        <v>2319</v>
      </c>
      <c r="K187" s="574">
        <v>2443</v>
      </c>
      <c r="L187" s="601">
        <v>2317</v>
      </c>
      <c r="M187" s="585">
        <v>25.9</v>
      </c>
      <c r="N187" s="522">
        <v>24.5</v>
      </c>
      <c r="O187" s="195">
        <f>IF(M187-N187=0,"-",(M187-N187)/N187*100)</f>
        <v>5.7142857142857082</v>
      </c>
      <c r="P187" s="521">
        <v>102.4</v>
      </c>
      <c r="Q187" s="522">
        <v>97.4</v>
      </c>
      <c r="R187" s="195">
        <f>IF(P187-Q187=0,"-",(P187-Q187)/Q187*100)</f>
        <v>5.1334702258726894</v>
      </c>
    </row>
    <row r="188" spans="1:18" ht="12.75">
      <c r="A188" s="78"/>
      <c r="B188" s="79" t="s">
        <v>25</v>
      </c>
      <c r="C188" s="80">
        <v>114.9</v>
      </c>
      <c r="D188" s="117" t="s">
        <v>26</v>
      </c>
      <c r="E188" s="571">
        <f t="shared" ref="E188:N188" si="24">E186+E187</f>
        <v>36915</v>
      </c>
      <c r="F188" s="601">
        <f t="shared" si="24"/>
        <v>35938</v>
      </c>
      <c r="G188" s="574">
        <f t="shared" si="24"/>
        <v>38337</v>
      </c>
      <c r="H188" s="601">
        <f t="shared" si="24"/>
        <v>36982</v>
      </c>
      <c r="I188" s="574">
        <f t="shared" si="24"/>
        <v>12787</v>
      </c>
      <c r="J188" s="601">
        <f t="shared" si="24"/>
        <v>12572</v>
      </c>
      <c r="K188" s="574">
        <f t="shared" si="24"/>
        <v>13836</v>
      </c>
      <c r="L188" s="601">
        <f t="shared" si="24"/>
        <v>13290</v>
      </c>
      <c r="M188" s="585">
        <f t="shared" si="24"/>
        <v>135.1</v>
      </c>
      <c r="N188" s="522">
        <f t="shared" si="24"/>
        <v>132.9</v>
      </c>
      <c r="O188" s="195">
        <f>IF(M188-N188=0,"-",(M188-N188)/N188*100)</f>
        <v>1.6553799849510824</v>
      </c>
      <c r="P188" s="521">
        <f>P186+P187</f>
        <v>580.20000000000005</v>
      </c>
      <c r="Q188" s="522">
        <f>Q186+Q187</f>
        <v>558.79999999999995</v>
      </c>
      <c r="R188" s="195">
        <f>IF(P188-Q188=0,"-",(P188-Q188)/Q188*100)</f>
        <v>3.8296349319971537</v>
      </c>
    </row>
    <row r="189" spans="1:18" ht="12.75">
      <c r="A189" s="52"/>
      <c r="B189" s="9"/>
      <c r="C189" s="80"/>
      <c r="D189" s="53"/>
      <c r="E189" s="588"/>
      <c r="F189" s="603"/>
      <c r="G189" s="591"/>
      <c r="H189" s="603"/>
      <c r="I189" s="591"/>
      <c r="J189" s="603"/>
      <c r="K189" s="591"/>
      <c r="L189" s="603"/>
      <c r="M189" s="585"/>
      <c r="N189" s="522"/>
      <c r="O189" s="441"/>
      <c r="P189" s="521"/>
      <c r="Q189" s="522"/>
      <c r="R189" s="441"/>
    </row>
    <row r="190" spans="1:18" ht="12.75">
      <c r="A190" s="67" t="s">
        <v>128</v>
      </c>
      <c r="B190" s="68"/>
      <c r="C190" s="80"/>
      <c r="D190" s="117" t="s">
        <v>20</v>
      </c>
      <c r="E190" s="571">
        <v>25429</v>
      </c>
      <c r="F190" s="601">
        <v>25034</v>
      </c>
      <c r="G190" s="574">
        <v>26475</v>
      </c>
      <c r="H190" s="601">
        <v>25597</v>
      </c>
      <c r="I190" s="574">
        <v>8869</v>
      </c>
      <c r="J190" s="601">
        <v>8834</v>
      </c>
      <c r="K190" s="574">
        <v>9683</v>
      </c>
      <c r="L190" s="601">
        <v>9348</v>
      </c>
      <c r="M190" s="585">
        <v>71</v>
      </c>
      <c r="N190" s="522">
        <v>70.7</v>
      </c>
      <c r="O190" s="195">
        <f>IF(M190-N190=0,"-",(M190-N190)/N190*100)</f>
        <v>0.42432814710042033</v>
      </c>
      <c r="P190" s="521">
        <v>307.5</v>
      </c>
      <c r="Q190" s="522">
        <v>297.7</v>
      </c>
      <c r="R190" s="195">
        <f>IF(P190-Q190=0,"-",(P190-Q190)/Q190*100)</f>
        <v>3.2919046019482741</v>
      </c>
    </row>
    <row r="191" spans="1:18" ht="12.75">
      <c r="A191" s="67" t="s">
        <v>129</v>
      </c>
      <c r="B191" s="68"/>
      <c r="C191" s="80"/>
      <c r="D191" s="117" t="s">
        <v>24</v>
      </c>
      <c r="E191" s="571">
        <v>3266</v>
      </c>
      <c r="F191" s="601">
        <v>3117</v>
      </c>
      <c r="G191" s="574">
        <v>3170</v>
      </c>
      <c r="H191" s="601">
        <v>3048</v>
      </c>
      <c r="I191" s="574">
        <v>1364</v>
      </c>
      <c r="J191" s="601">
        <v>1319</v>
      </c>
      <c r="K191" s="574">
        <v>1342</v>
      </c>
      <c r="L191" s="601">
        <v>1293</v>
      </c>
      <c r="M191" s="585">
        <v>10.9</v>
      </c>
      <c r="N191" s="522">
        <v>10.6</v>
      </c>
      <c r="O191" s="195">
        <f>IF(M191-N191=0,"-",(M191-N191)/N191*100)</f>
        <v>2.8301886792452895</v>
      </c>
      <c r="P191" s="521">
        <v>42.6</v>
      </c>
      <c r="Q191" s="522">
        <v>41.2</v>
      </c>
      <c r="R191" s="195">
        <f>IF(P191-Q191=0,"-",(P191-Q191)/Q191*100)</f>
        <v>3.3980582524271807</v>
      </c>
    </row>
    <row r="192" spans="1:18" ht="12.75">
      <c r="A192" s="78"/>
      <c r="B192" s="79" t="s">
        <v>25</v>
      </c>
      <c r="C192" s="80">
        <v>87</v>
      </c>
      <c r="D192" s="117" t="s">
        <v>26</v>
      </c>
      <c r="E192" s="571">
        <f t="shared" ref="E192:N192" si="25">E190+E191</f>
        <v>28695</v>
      </c>
      <c r="F192" s="601">
        <f t="shared" si="25"/>
        <v>28151</v>
      </c>
      <c r="G192" s="574">
        <f t="shared" si="25"/>
        <v>29645</v>
      </c>
      <c r="H192" s="601">
        <f t="shared" si="25"/>
        <v>28645</v>
      </c>
      <c r="I192" s="574">
        <f t="shared" si="25"/>
        <v>10233</v>
      </c>
      <c r="J192" s="601">
        <f t="shared" si="25"/>
        <v>10153</v>
      </c>
      <c r="K192" s="574">
        <f t="shared" si="25"/>
        <v>11025</v>
      </c>
      <c r="L192" s="601">
        <f t="shared" si="25"/>
        <v>10641</v>
      </c>
      <c r="M192" s="585">
        <f t="shared" si="25"/>
        <v>81.900000000000006</v>
      </c>
      <c r="N192" s="522">
        <f t="shared" si="25"/>
        <v>81.3</v>
      </c>
      <c r="O192" s="195">
        <f>IF(M192-N192=0,"-",(M192-N192)/N192*100)</f>
        <v>0.73800738007381117</v>
      </c>
      <c r="P192" s="521">
        <f>P190+P191</f>
        <v>350.1</v>
      </c>
      <c r="Q192" s="522">
        <f>Q190+Q191</f>
        <v>338.9</v>
      </c>
      <c r="R192" s="195">
        <f>IF(P192-Q192=0,"-",(P192-Q192)/Q192*100)</f>
        <v>3.3048096783712144</v>
      </c>
    </row>
    <row r="193" spans="1:18" ht="12.75">
      <c r="A193" s="52"/>
      <c r="B193" s="9"/>
      <c r="C193" s="80"/>
      <c r="D193" s="53"/>
      <c r="E193" s="588"/>
      <c r="F193" s="603"/>
      <c r="G193" s="591"/>
      <c r="H193" s="603"/>
      <c r="I193" s="591"/>
      <c r="J193" s="603"/>
      <c r="K193" s="591"/>
      <c r="L193" s="603"/>
      <c r="M193" s="585"/>
      <c r="N193" s="522"/>
      <c r="O193" s="441"/>
      <c r="P193" s="521"/>
      <c r="Q193" s="522"/>
      <c r="R193" s="441"/>
    </row>
    <row r="194" spans="1:18" ht="12.75">
      <c r="A194" s="67" t="s">
        <v>130</v>
      </c>
      <c r="B194" s="68"/>
      <c r="C194" s="80"/>
      <c r="D194" s="117" t="s">
        <v>20</v>
      </c>
      <c r="E194" s="428">
        <v>65224</v>
      </c>
      <c r="F194" s="427">
        <v>61826</v>
      </c>
      <c r="G194" s="428">
        <v>69487</v>
      </c>
      <c r="H194" s="427">
        <v>63320</v>
      </c>
      <c r="I194" s="428">
        <v>24823</v>
      </c>
      <c r="J194" s="427">
        <v>23908</v>
      </c>
      <c r="K194" s="428">
        <v>28313</v>
      </c>
      <c r="L194" s="427">
        <v>26502</v>
      </c>
      <c r="M194" s="595">
        <v>305.60000000000002</v>
      </c>
      <c r="N194" s="596">
        <v>294.3</v>
      </c>
      <c r="O194" s="195">
        <v>3.8</v>
      </c>
      <c r="P194" s="595">
        <v>1382.7</v>
      </c>
      <c r="Q194" s="596">
        <v>1297.8</v>
      </c>
      <c r="R194" s="195">
        <v>6.5</v>
      </c>
    </row>
    <row r="195" spans="1:18" ht="12.75">
      <c r="A195" s="52"/>
      <c r="B195" s="9"/>
      <c r="C195" s="80"/>
      <c r="D195" s="117" t="s">
        <v>24</v>
      </c>
      <c r="E195" s="428">
        <v>20877</v>
      </c>
      <c r="F195" s="427">
        <v>20056</v>
      </c>
      <c r="G195" s="428">
        <v>20924</v>
      </c>
      <c r="H195" s="427">
        <v>19593</v>
      </c>
      <c r="I195" s="428">
        <v>10494</v>
      </c>
      <c r="J195" s="427">
        <v>10260</v>
      </c>
      <c r="K195" s="428">
        <v>10613</v>
      </c>
      <c r="L195" s="427">
        <v>10159</v>
      </c>
      <c r="M195" s="595">
        <v>129.19999999999999</v>
      </c>
      <c r="N195" s="596">
        <v>126.3</v>
      </c>
      <c r="O195" s="195">
        <v>2.2999999999999998</v>
      </c>
      <c r="P195" s="595">
        <v>518.29999999999995</v>
      </c>
      <c r="Q195" s="596">
        <v>497.5</v>
      </c>
      <c r="R195" s="195">
        <v>4.2</v>
      </c>
    </row>
    <row r="196" spans="1:18" ht="12.75">
      <c r="A196" s="67"/>
      <c r="B196" s="79" t="s">
        <v>25</v>
      </c>
      <c r="C196" s="80">
        <v>133.80000000000001</v>
      </c>
      <c r="D196" s="117" t="s">
        <v>26</v>
      </c>
      <c r="E196" s="428">
        <v>86101</v>
      </c>
      <c r="F196" s="427">
        <v>81882</v>
      </c>
      <c r="G196" s="428">
        <v>90411</v>
      </c>
      <c r="H196" s="427">
        <v>82913</v>
      </c>
      <c r="I196" s="428">
        <v>35317</v>
      </c>
      <c r="J196" s="427">
        <v>34168</v>
      </c>
      <c r="K196" s="428">
        <v>38926</v>
      </c>
      <c r="L196" s="427">
        <v>36661</v>
      </c>
      <c r="M196" s="595">
        <v>434.8</v>
      </c>
      <c r="N196" s="596">
        <v>420.6</v>
      </c>
      <c r="O196" s="195">
        <v>3.4</v>
      </c>
      <c r="P196" s="595">
        <v>1901</v>
      </c>
      <c r="Q196" s="596">
        <v>1795.3</v>
      </c>
      <c r="R196" s="195">
        <v>5.9</v>
      </c>
    </row>
    <row r="197" spans="1:18" ht="12.75">
      <c r="A197" s="52"/>
      <c r="B197" s="9"/>
      <c r="C197" s="80"/>
      <c r="D197" s="53"/>
      <c r="E197" s="600"/>
      <c r="F197" s="618"/>
      <c r="G197" s="428"/>
      <c r="H197" s="427"/>
      <c r="I197" s="428"/>
      <c r="J197" s="427"/>
      <c r="K197" s="428"/>
      <c r="L197" s="427"/>
      <c r="M197" s="595"/>
      <c r="N197" s="596"/>
      <c r="O197" s="441"/>
      <c r="P197" s="595"/>
      <c r="Q197" s="596"/>
      <c r="R197" s="441"/>
    </row>
    <row r="198" spans="1:18" ht="12.75">
      <c r="A198" s="67" t="s">
        <v>131</v>
      </c>
      <c r="B198" s="68"/>
      <c r="C198" s="80"/>
      <c r="D198" s="117" t="s">
        <v>20</v>
      </c>
      <c r="E198" s="428">
        <v>151084</v>
      </c>
      <c r="F198" s="427">
        <v>146527</v>
      </c>
      <c r="G198" s="428">
        <v>150850</v>
      </c>
      <c r="H198" s="427">
        <v>145706</v>
      </c>
      <c r="I198" s="428">
        <v>44830</v>
      </c>
      <c r="J198" s="427">
        <v>43713</v>
      </c>
      <c r="K198" s="428">
        <v>46592</v>
      </c>
      <c r="L198" s="427">
        <v>44817</v>
      </c>
      <c r="M198" s="595">
        <v>833.1</v>
      </c>
      <c r="N198" s="596">
        <v>812.4</v>
      </c>
      <c r="O198" s="195">
        <v>2.5</v>
      </c>
      <c r="P198" s="595">
        <v>3435.2</v>
      </c>
      <c r="Q198" s="596">
        <v>3313.4</v>
      </c>
      <c r="R198" s="195">
        <v>3.7</v>
      </c>
    </row>
    <row r="199" spans="1:18" ht="12.75">
      <c r="A199" s="52"/>
      <c r="B199" s="9"/>
      <c r="C199" s="80"/>
      <c r="D199" s="117" t="s">
        <v>24</v>
      </c>
      <c r="E199" s="428">
        <v>33500</v>
      </c>
      <c r="F199" s="427">
        <v>32451</v>
      </c>
      <c r="G199" s="428">
        <v>32888</v>
      </c>
      <c r="H199" s="427">
        <v>31948</v>
      </c>
      <c r="I199" s="428">
        <v>12695</v>
      </c>
      <c r="J199" s="427">
        <v>12482</v>
      </c>
      <c r="K199" s="428">
        <v>12580</v>
      </c>
      <c r="L199" s="427">
        <v>12265</v>
      </c>
      <c r="M199" s="595">
        <v>235.9</v>
      </c>
      <c r="N199" s="596">
        <v>232</v>
      </c>
      <c r="O199" s="195">
        <v>1.7</v>
      </c>
      <c r="P199" s="595">
        <v>927.5</v>
      </c>
      <c r="Q199" s="596">
        <v>906.8</v>
      </c>
      <c r="R199" s="195">
        <v>2.2999999999999998</v>
      </c>
    </row>
    <row r="200" spans="1:18" ht="12.75">
      <c r="A200" s="67"/>
      <c r="B200" s="79" t="s">
        <v>25</v>
      </c>
      <c r="C200" s="80">
        <v>202</v>
      </c>
      <c r="D200" s="117" t="s">
        <v>26</v>
      </c>
      <c r="E200" s="428">
        <v>184584</v>
      </c>
      <c r="F200" s="427">
        <v>178978</v>
      </c>
      <c r="G200" s="428">
        <v>183738</v>
      </c>
      <c r="H200" s="427">
        <v>177654</v>
      </c>
      <c r="I200" s="428">
        <v>57525</v>
      </c>
      <c r="J200" s="427">
        <v>56195</v>
      </c>
      <c r="K200" s="428">
        <v>59172</v>
      </c>
      <c r="L200" s="427">
        <v>57082</v>
      </c>
      <c r="M200" s="595">
        <v>1069</v>
      </c>
      <c r="N200" s="596">
        <v>1044.4000000000001</v>
      </c>
      <c r="O200" s="195">
        <v>2.4</v>
      </c>
      <c r="P200" s="595">
        <v>4362.7</v>
      </c>
      <c r="Q200" s="596">
        <v>4220.2</v>
      </c>
      <c r="R200" s="195">
        <v>3.4</v>
      </c>
    </row>
    <row r="201" spans="1:18" ht="12.75">
      <c r="A201" s="52"/>
      <c r="B201" s="9"/>
      <c r="C201" s="80"/>
      <c r="D201" s="53"/>
      <c r="E201" s="600"/>
      <c r="F201" s="618"/>
      <c r="G201" s="428"/>
      <c r="H201" s="427"/>
      <c r="I201" s="428"/>
      <c r="J201" s="427"/>
      <c r="K201" s="428"/>
      <c r="L201" s="427"/>
      <c r="M201" s="595"/>
      <c r="N201" s="596"/>
      <c r="O201" s="441"/>
      <c r="P201" s="595"/>
      <c r="Q201" s="596"/>
      <c r="R201" s="441"/>
    </row>
    <row r="202" spans="1:18" ht="12.75">
      <c r="A202" s="67" t="s">
        <v>133</v>
      </c>
      <c r="B202" s="68"/>
      <c r="C202" s="80"/>
      <c r="D202" s="117" t="s">
        <v>20</v>
      </c>
      <c r="E202" s="428">
        <v>49474</v>
      </c>
      <c r="F202" s="427">
        <v>47680</v>
      </c>
      <c r="G202" s="428">
        <v>51049</v>
      </c>
      <c r="H202" s="427">
        <v>48282</v>
      </c>
      <c r="I202" s="428">
        <v>21889</v>
      </c>
      <c r="J202" s="427">
        <v>21107</v>
      </c>
      <c r="K202" s="428">
        <v>24101</v>
      </c>
      <c r="L202" s="427">
        <v>22717</v>
      </c>
      <c r="M202" s="595">
        <v>111.4</v>
      </c>
      <c r="N202" s="596">
        <v>107.4</v>
      </c>
      <c r="O202" s="195">
        <v>3.7</v>
      </c>
      <c r="P202" s="595">
        <v>486.5</v>
      </c>
      <c r="Q202" s="596">
        <v>459.8</v>
      </c>
      <c r="R202" s="195">
        <v>5.8</v>
      </c>
    </row>
    <row r="203" spans="1:18" ht="12.75">
      <c r="A203" s="52"/>
      <c r="B203" s="9"/>
      <c r="C203" s="80"/>
      <c r="D203" s="117" t="s">
        <v>24</v>
      </c>
      <c r="E203" s="428">
        <v>14582</v>
      </c>
      <c r="F203" s="427">
        <v>13804</v>
      </c>
      <c r="G203" s="428">
        <v>14524</v>
      </c>
      <c r="H203" s="427">
        <v>13700</v>
      </c>
      <c r="I203" s="428">
        <v>7746</v>
      </c>
      <c r="J203" s="427">
        <v>7427</v>
      </c>
      <c r="K203" s="428">
        <v>7769</v>
      </c>
      <c r="L203" s="427">
        <v>7407</v>
      </c>
      <c r="M203" s="595">
        <v>39.4</v>
      </c>
      <c r="N203" s="596">
        <v>37.799999999999997</v>
      </c>
      <c r="O203" s="195">
        <v>4.2</v>
      </c>
      <c r="P203" s="595">
        <v>156.80000000000001</v>
      </c>
      <c r="Q203" s="596">
        <v>149.9</v>
      </c>
      <c r="R203" s="195">
        <v>4.5999999999999996</v>
      </c>
    </row>
    <row r="204" spans="1:18" ht="12.75">
      <c r="A204" s="67"/>
      <c r="B204" s="79" t="s">
        <v>25</v>
      </c>
      <c r="C204" s="80">
        <v>55.3</v>
      </c>
      <c r="D204" s="117" t="s">
        <v>26</v>
      </c>
      <c r="E204" s="428">
        <v>64056</v>
      </c>
      <c r="F204" s="427">
        <v>61484</v>
      </c>
      <c r="G204" s="428">
        <v>65573</v>
      </c>
      <c r="H204" s="427">
        <v>61982</v>
      </c>
      <c r="I204" s="428">
        <v>29635</v>
      </c>
      <c r="J204" s="427">
        <v>28534</v>
      </c>
      <c r="K204" s="428">
        <v>31870</v>
      </c>
      <c r="L204" s="427">
        <v>30124</v>
      </c>
      <c r="M204" s="595">
        <v>150.80000000000001</v>
      </c>
      <c r="N204" s="596">
        <v>145.19999999999999</v>
      </c>
      <c r="O204" s="195">
        <v>3.9</v>
      </c>
      <c r="P204" s="595">
        <v>643.29999999999995</v>
      </c>
      <c r="Q204" s="596">
        <v>609.70000000000005</v>
      </c>
      <c r="R204" s="195">
        <v>5.5</v>
      </c>
    </row>
    <row r="205" spans="1:18" ht="12.75">
      <c r="A205" s="52"/>
      <c r="B205" s="79"/>
      <c r="C205" s="80"/>
      <c r="D205" s="53"/>
      <c r="E205" s="600"/>
      <c r="F205" s="618"/>
      <c r="G205" s="428"/>
      <c r="H205" s="427"/>
      <c r="I205" s="428"/>
      <c r="J205" s="427"/>
      <c r="K205" s="428"/>
      <c r="L205" s="427"/>
      <c r="M205" s="595"/>
      <c r="N205" s="596"/>
      <c r="O205" s="441"/>
      <c r="P205" s="595"/>
      <c r="Q205" s="596"/>
      <c r="R205" s="441"/>
    </row>
    <row r="206" spans="1:18" ht="12.75">
      <c r="A206" s="67" t="s">
        <v>135</v>
      </c>
      <c r="B206" s="68"/>
      <c r="C206" s="80"/>
      <c r="D206" s="117" t="s">
        <v>20</v>
      </c>
      <c r="E206" s="428">
        <v>54872</v>
      </c>
      <c r="F206" s="427">
        <v>53321</v>
      </c>
      <c r="G206" s="428">
        <v>54536</v>
      </c>
      <c r="H206" s="427">
        <v>52565</v>
      </c>
      <c r="I206" s="428">
        <v>16224</v>
      </c>
      <c r="J206" s="427">
        <v>15864</v>
      </c>
      <c r="K206" s="428">
        <v>16460</v>
      </c>
      <c r="L206" s="427">
        <v>15809</v>
      </c>
      <c r="M206" s="595">
        <v>257.2</v>
      </c>
      <c r="N206" s="596">
        <v>251.5</v>
      </c>
      <c r="O206" s="195">
        <v>2.2999999999999998</v>
      </c>
      <c r="P206" s="595">
        <v>1035.2</v>
      </c>
      <c r="Q206" s="596">
        <v>996.9</v>
      </c>
      <c r="R206" s="195">
        <v>3.8</v>
      </c>
    </row>
    <row r="207" spans="1:18" ht="12.75">
      <c r="A207" s="52"/>
      <c r="B207" s="9"/>
      <c r="C207" s="80"/>
      <c r="D207" s="117" t="s">
        <v>24</v>
      </c>
      <c r="E207" s="428">
        <v>11493</v>
      </c>
      <c r="F207" s="427">
        <v>11223</v>
      </c>
      <c r="G207" s="428">
        <v>11335</v>
      </c>
      <c r="H207" s="427">
        <v>11115</v>
      </c>
      <c r="I207" s="428">
        <v>4202</v>
      </c>
      <c r="J207" s="427">
        <v>4079</v>
      </c>
      <c r="K207" s="428">
        <v>4113</v>
      </c>
      <c r="L207" s="427">
        <v>4038</v>
      </c>
      <c r="M207" s="595">
        <v>66.599999999999994</v>
      </c>
      <c r="N207" s="596">
        <v>64.7</v>
      </c>
      <c r="O207" s="195">
        <v>2.9</v>
      </c>
      <c r="P207" s="595">
        <v>258.7</v>
      </c>
      <c r="Q207" s="596">
        <v>254.6</v>
      </c>
      <c r="R207" s="195">
        <v>1.6</v>
      </c>
    </row>
    <row r="208" spans="1:18" ht="12.75">
      <c r="A208" s="67"/>
      <c r="B208" s="79" t="s">
        <v>25</v>
      </c>
      <c r="C208" s="80">
        <v>172.3</v>
      </c>
      <c r="D208" s="117" t="s">
        <v>26</v>
      </c>
      <c r="E208" s="428">
        <v>66365</v>
      </c>
      <c r="F208" s="427">
        <v>64544</v>
      </c>
      <c r="G208" s="428">
        <v>65871</v>
      </c>
      <c r="H208" s="427">
        <v>63680</v>
      </c>
      <c r="I208" s="428">
        <v>20426</v>
      </c>
      <c r="J208" s="427">
        <v>19943</v>
      </c>
      <c r="K208" s="428">
        <v>20573</v>
      </c>
      <c r="L208" s="427">
        <v>19847</v>
      </c>
      <c r="M208" s="595">
        <v>323.8</v>
      </c>
      <c r="N208" s="596">
        <v>316.2</v>
      </c>
      <c r="O208" s="195">
        <v>2.4</v>
      </c>
      <c r="P208" s="595">
        <v>1293.9000000000001</v>
      </c>
      <c r="Q208" s="596">
        <v>1251.5</v>
      </c>
      <c r="R208" s="195">
        <v>3.4</v>
      </c>
    </row>
    <row r="209" spans="1:18" ht="12.75">
      <c r="A209" s="52"/>
      <c r="B209" s="9"/>
      <c r="C209" s="80"/>
      <c r="D209" s="53"/>
      <c r="E209" s="600"/>
      <c r="F209" s="618"/>
      <c r="G209" s="428"/>
      <c r="H209" s="427"/>
      <c r="I209" s="428"/>
      <c r="J209" s="427"/>
      <c r="K209" s="428"/>
      <c r="L209" s="427"/>
      <c r="M209" s="595"/>
      <c r="N209" s="596"/>
      <c r="O209" s="441"/>
      <c r="P209" s="595"/>
      <c r="Q209" s="596"/>
      <c r="R209" s="441"/>
    </row>
    <row r="210" spans="1:18" ht="12.75">
      <c r="A210" s="67" t="s">
        <v>136</v>
      </c>
      <c r="B210" s="68"/>
      <c r="C210" s="80"/>
      <c r="D210" s="117" t="s">
        <v>20</v>
      </c>
      <c r="E210" s="428">
        <v>35787</v>
      </c>
      <c r="F210" s="427">
        <v>34451</v>
      </c>
      <c r="G210" s="428">
        <v>39082</v>
      </c>
      <c r="H210" s="427">
        <v>36902</v>
      </c>
      <c r="I210" s="428">
        <v>21450</v>
      </c>
      <c r="J210" s="427">
        <v>20763</v>
      </c>
      <c r="K210" s="428">
        <v>24389</v>
      </c>
      <c r="L210" s="427">
        <v>23129</v>
      </c>
      <c r="M210" s="595">
        <v>98.1</v>
      </c>
      <c r="N210" s="596">
        <v>94.9</v>
      </c>
      <c r="O210" s="195">
        <v>3.4</v>
      </c>
      <c r="P210" s="595">
        <v>442.4</v>
      </c>
      <c r="Q210" s="596">
        <v>420.7</v>
      </c>
      <c r="R210" s="195">
        <v>5.2</v>
      </c>
    </row>
    <row r="211" spans="1:18" ht="12.75">
      <c r="A211" s="52"/>
      <c r="B211" s="9"/>
      <c r="C211" s="80"/>
      <c r="D211" s="117" t="s">
        <v>24</v>
      </c>
      <c r="E211" s="428">
        <v>12685</v>
      </c>
      <c r="F211" s="427">
        <v>12266</v>
      </c>
      <c r="G211" s="428">
        <v>12709</v>
      </c>
      <c r="H211" s="427">
        <v>12113</v>
      </c>
      <c r="I211" s="428">
        <v>8589</v>
      </c>
      <c r="J211" s="427">
        <v>8415</v>
      </c>
      <c r="K211" s="428">
        <v>8700</v>
      </c>
      <c r="L211" s="427">
        <v>8376</v>
      </c>
      <c r="M211" s="595">
        <v>39.299999999999997</v>
      </c>
      <c r="N211" s="596">
        <v>38.5</v>
      </c>
      <c r="O211" s="195">
        <v>2.1</v>
      </c>
      <c r="P211" s="595">
        <v>157.80000000000001</v>
      </c>
      <c r="Q211" s="596">
        <v>152.4</v>
      </c>
      <c r="R211" s="195">
        <v>3.5</v>
      </c>
    </row>
    <row r="212" spans="1:18" ht="12.75">
      <c r="A212" s="67"/>
      <c r="B212" s="79" t="s">
        <v>25</v>
      </c>
      <c r="C212" s="80">
        <v>49.7</v>
      </c>
      <c r="D212" s="117" t="s">
        <v>26</v>
      </c>
      <c r="E212" s="428">
        <v>48472</v>
      </c>
      <c r="F212" s="427">
        <v>46717</v>
      </c>
      <c r="G212" s="428">
        <v>51791</v>
      </c>
      <c r="H212" s="427">
        <v>49015</v>
      </c>
      <c r="I212" s="428">
        <v>30039</v>
      </c>
      <c r="J212" s="427">
        <v>29178</v>
      </c>
      <c r="K212" s="428">
        <v>33089</v>
      </c>
      <c r="L212" s="427">
        <v>31505</v>
      </c>
      <c r="M212" s="595">
        <v>137.4</v>
      </c>
      <c r="N212" s="596">
        <v>133.4</v>
      </c>
      <c r="O212" s="195">
        <v>3</v>
      </c>
      <c r="P212" s="595">
        <v>600.20000000000005</v>
      </c>
      <c r="Q212" s="596">
        <v>573.1</v>
      </c>
      <c r="R212" s="195">
        <v>4.7</v>
      </c>
    </row>
    <row r="213" spans="1:18" ht="12.75">
      <c r="A213" s="52"/>
      <c r="B213" s="9"/>
      <c r="C213" s="80"/>
      <c r="D213" s="53"/>
      <c r="E213" s="600"/>
      <c r="F213" s="618"/>
      <c r="G213" s="428"/>
      <c r="H213" s="427"/>
      <c r="I213" s="428"/>
      <c r="J213" s="427"/>
      <c r="K213" s="428"/>
      <c r="L213" s="427"/>
      <c r="M213" s="595"/>
      <c r="N213" s="596"/>
      <c r="O213" s="441"/>
      <c r="P213" s="595"/>
      <c r="Q213" s="596"/>
      <c r="R213" s="441"/>
    </row>
    <row r="214" spans="1:18" ht="12.75">
      <c r="A214" s="67" t="s">
        <v>137</v>
      </c>
      <c r="B214" s="68"/>
      <c r="C214" s="80"/>
      <c r="D214" s="117" t="s">
        <v>20</v>
      </c>
      <c r="E214" s="428">
        <v>25776</v>
      </c>
      <c r="F214" s="427">
        <v>24578</v>
      </c>
      <c r="G214" s="428">
        <v>29689</v>
      </c>
      <c r="H214" s="427">
        <v>28074</v>
      </c>
      <c r="I214" s="428">
        <v>10820</v>
      </c>
      <c r="J214" s="427">
        <v>10329</v>
      </c>
      <c r="K214" s="428">
        <v>13362</v>
      </c>
      <c r="L214" s="427">
        <v>12655</v>
      </c>
      <c r="M214" s="595">
        <v>188.7</v>
      </c>
      <c r="N214" s="596">
        <v>180.2</v>
      </c>
      <c r="O214" s="195">
        <v>4.7</v>
      </c>
      <c r="P214" s="595">
        <v>924.7</v>
      </c>
      <c r="Q214" s="596">
        <v>878.1</v>
      </c>
      <c r="R214" s="195">
        <v>5.3</v>
      </c>
    </row>
    <row r="215" spans="1:18" ht="12.75">
      <c r="A215" s="52"/>
      <c r="B215" s="9"/>
      <c r="C215" s="80"/>
      <c r="D215" s="117" t="s">
        <v>24</v>
      </c>
      <c r="E215" s="428">
        <v>9627</v>
      </c>
      <c r="F215" s="427">
        <v>9379</v>
      </c>
      <c r="G215" s="428">
        <v>9798</v>
      </c>
      <c r="H215" s="427">
        <v>9369</v>
      </c>
      <c r="I215" s="428">
        <v>4633</v>
      </c>
      <c r="J215" s="427">
        <v>4489</v>
      </c>
      <c r="K215" s="428">
        <v>4656</v>
      </c>
      <c r="L215" s="427">
        <v>4444</v>
      </c>
      <c r="M215" s="595">
        <v>80.8</v>
      </c>
      <c r="N215" s="596">
        <v>78.3</v>
      </c>
      <c r="O215" s="195">
        <v>3.2</v>
      </c>
      <c r="P215" s="595">
        <v>322.2</v>
      </c>
      <c r="Q215" s="596">
        <v>308.39999999999998</v>
      </c>
      <c r="R215" s="195">
        <v>4.5</v>
      </c>
    </row>
    <row r="216" spans="1:18" ht="12.75">
      <c r="A216" s="67"/>
      <c r="B216" s="79" t="s">
        <v>25</v>
      </c>
      <c r="C216" s="80">
        <v>189.6</v>
      </c>
      <c r="D216" s="117" t="s">
        <v>26</v>
      </c>
      <c r="E216" s="428">
        <v>35403</v>
      </c>
      <c r="F216" s="427">
        <v>33957</v>
      </c>
      <c r="G216" s="428">
        <v>39487</v>
      </c>
      <c r="H216" s="427">
        <v>37443</v>
      </c>
      <c r="I216" s="428">
        <v>15453</v>
      </c>
      <c r="J216" s="427">
        <v>14818</v>
      </c>
      <c r="K216" s="428">
        <v>18018</v>
      </c>
      <c r="L216" s="427">
        <v>17099</v>
      </c>
      <c r="M216" s="595">
        <v>269.5</v>
      </c>
      <c r="N216" s="596">
        <v>258.5</v>
      </c>
      <c r="O216" s="195">
        <v>4.3</v>
      </c>
      <c r="P216" s="595">
        <v>1246.9000000000001</v>
      </c>
      <c r="Q216" s="596">
        <v>1186.5</v>
      </c>
      <c r="R216" s="195">
        <v>5.0999999999999996</v>
      </c>
    </row>
    <row r="217" spans="1:18" ht="12.75">
      <c r="A217" s="52"/>
      <c r="B217" s="9"/>
      <c r="C217" s="80"/>
      <c r="D217" s="53"/>
      <c r="E217" s="600"/>
      <c r="F217" s="618"/>
      <c r="G217" s="428"/>
      <c r="H217" s="427"/>
      <c r="I217" s="428"/>
      <c r="J217" s="427"/>
      <c r="K217" s="428"/>
      <c r="L217" s="427"/>
      <c r="M217" s="595"/>
      <c r="N217" s="596"/>
      <c r="O217" s="441"/>
      <c r="P217" s="595"/>
      <c r="Q217" s="596"/>
      <c r="R217" s="441"/>
    </row>
    <row r="218" spans="1:18" ht="12.75">
      <c r="A218" s="67" t="s">
        <v>138</v>
      </c>
      <c r="B218" s="68"/>
      <c r="C218" s="80"/>
      <c r="D218" s="117" t="s">
        <v>20</v>
      </c>
      <c r="E218" s="428">
        <v>21929</v>
      </c>
      <c r="F218" s="427">
        <v>21280</v>
      </c>
      <c r="G218" s="428">
        <v>23927</v>
      </c>
      <c r="H218" s="427">
        <v>23174</v>
      </c>
      <c r="I218" s="428">
        <v>10315</v>
      </c>
      <c r="J218" s="427">
        <v>10129</v>
      </c>
      <c r="K218" s="428">
        <v>11698</v>
      </c>
      <c r="L218" s="427">
        <v>11413</v>
      </c>
      <c r="M218" s="595">
        <v>135.69999999999999</v>
      </c>
      <c r="N218" s="596">
        <v>133.30000000000001</v>
      </c>
      <c r="O218" s="195">
        <v>1.8</v>
      </c>
      <c r="P218" s="595">
        <v>610.6</v>
      </c>
      <c r="Q218" s="596">
        <v>597.29999999999995</v>
      </c>
      <c r="R218" s="195">
        <v>2.2000000000000002</v>
      </c>
    </row>
    <row r="219" spans="1:18" ht="12.75">
      <c r="A219" s="52"/>
      <c r="B219" s="9"/>
      <c r="C219" s="80"/>
      <c r="D219" s="117" t="s">
        <v>24</v>
      </c>
      <c r="E219" s="428">
        <v>6366</v>
      </c>
      <c r="F219" s="427">
        <v>6131</v>
      </c>
      <c r="G219" s="428">
        <v>6102</v>
      </c>
      <c r="H219" s="427">
        <v>5915</v>
      </c>
      <c r="I219" s="428">
        <v>3132</v>
      </c>
      <c r="J219" s="427">
        <v>3039</v>
      </c>
      <c r="K219" s="428">
        <v>3033</v>
      </c>
      <c r="L219" s="427">
        <v>2949</v>
      </c>
      <c r="M219" s="595">
        <v>41.2</v>
      </c>
      <c r="N219" s="596">
        <v>40</v>
      </c>
      <c r="O219" s="195">
        <v>3</v>
      </c>
      <c r="P219" s="595">
        <v>158.30000000000001</v>
      </c>
      <c r="Q219" s="596">
        <v>154.4</v>
      </c>
      <c r="R219" s="195">
        <v>2.5</v>
      </c>
    </row>
    <row r="220" spans="1:18" ht="12.75">
      <c r="A220" s="67"/>
      <c r="B220" s="79" t="s">
        <v>25</v>
      </c>
      <c r="C220" s="80">
        <v>143</v>
      </c>
      <c r="D220" s="117" t="s">
        <v>26</v>
      </c>
      <c r="E220" s="428">
        <v>28295</v>
      </c>
      <c r="F220" s="427">
        <v>27411</v>
      </c>
      <c r="G220" s="428">
        <v>30029</v>
      </c>
      <c r="H220" s="427">
        <v>29089</v>
      </c>
      <c r="I220" s="428">
        <v>13447</v>
      </c>
      <c r="J220" s="427">
        <v>13168</v>
      </c>
      <c r="K220" s="428">
        <v>14731</v>
      </c>
      <c r="L220" s="427">
        <v>14362</v>
      </c>
      <c r="M220" s="595">
        <v>176.9</v>
      </c>
      <c r="N220" s="596">
        <v>173.3</v>
      </c>
      <c r="O220" s="195">
        <v>2.1</v>
      </c>
      <c r="P220" s="595">
        <v>768.9</v>
      </c>
      <c r="Q220" s="596">
        <v>751.7</v>
      </c>
      <c r="R220" s="195">
        <v>2.2999999999999998</v>
      </c>
    </row>
    <row r="221" spans="1:18" ht="12.75">
      <c r="A221" s="52"/>
      <c r="B221" s="9"/>
      <c r="C221" s="80"/>
      <c r="D221" s="53"/>
      <c r="E221" s="588"/>
      <c r="F221" s="603"/>
      <c r="G221" s="591"/>
      <c r="H221" s="603"/>
      <c r="I221" s="591"/>
      <c r="J221" s="603"/>
      <c r="K221" s="591"/>
      <c r="L221" s="603"/>
      <c r="M221" s="585"/>
      <c r="N221" s="522"/>
      <c r="O221" s="441"/>
      <c r="P221" s="521"/>
      <c r="Q221" s="522"/>
      <c r="R221" s="441"/>
    </row>
    <row r="222" spans="1:18" ht="12.75">
      <c r="A222" s="67" t="s">
        <v>140</v>
      </c>
      <c r="B222" s="68"/>
      <c r="C222" s="80"/>
      <c r="D222" s="117" t="s">
        <v>20</v>
      </c>
      <c r="E222" s="571">
        <v>242491</v>
      </c>
      <c r="F222" s="601">
        <v>240136</v>
      </c>
      <c r="G222" s="574">
        <v>238095</v>
      </c>
      <c r="H222" s="601">
        <v>235301</v>
      </c>
      <c r="I222" s="574">
        <v>130116</v>
      </c>
      <c r="J222" s="601">
        <v>128852</v>
      </c>
      <c r="K222" s="574">
        <v>127757</v>
      </c>
      <c r="L222" s="601">
        <v>126258</v>
      </c>
      <c r="M222" s="585">
        <v>242.8</v>
      </c>
      <c r="N222" s="522">
        <v>240.4</v>
      </c>
      <c r="O222" s="195">
        <f>IF(M222-N222=0,"-",(M222-N222)/N222*100)</f>
        <v>0.99833610648918714</v>
      </c>
      <c r="P222" s="521">
        <v>945.7</v>
      </c>
      <c r="Q222" s="522">
        <v>936.9</v>
      </c>
      <c r="R222" s="195">
        <f>IF(P222-Q222=0,"-",(P222-Q222)/Q222*100)</f>
        <v>0.93926779805743077</v>
      </c>
    </row>
    <row r="223" spans="1:18" ht="12.75">
      <c r="A223" s="52"/>
      <c r="B223" s="9"/>
      <c r="C223" s="80"/>
      <c r="D223" s="117" t="s">
        <v>24</v>
      </c>
      <c r="E223" s="571">
        <v>21948</v>
      </c>
      <c r="F223" s="601">
        <v>21735</v>
      </c>
      <c r="G223" s="574">
        <v>21551</v>
      </c>
      <c r="H223" s="601">
        <v>21298</v>
      </c>
      <c r="I223" s="574">
        <v>11777</v>
      </c>
      <c r="J223" s="601">
        <v>11663</v>
      </c>
      <c r="K223" s="574">
        <v>11564</v>
      </c>
      <c r="L223" s="601">
        <v>11428</v>
      </c>
      <c r="M223" s="585">
        <v>21.9</v>
      </c>
      <c r="N223" s="522">
        <v>21.7</v>
      </c>
      <c r="O223" s="195">
        <f>IF(M223-N223=0,"-",(M223-N223)/N223*100)</f>
        <v>0.92165898617511188</v>
      </c>
      <c r="P223" s="521">
        <v>85.5</v>
      </c>
      <c r="Q223" s="522">
        <v>84.9</v>
      </c>
      <c r="R223" s="195">
        <f>IF(P223-Q223=0,"-",(P223-Q223)/Q223*100)</f>
        <v>0.70671378091872117</v>
      </c>
    </row>
    <row r="224" spans="1:18" ht="12.75">
      <c r="A224" s="78"/>
      <c r="B224" s="79" t="s">
        <v>25</v>
      </c>
      <c r="C224" s="80">
        <v>20.2</v>
      </c>
      <c r="D224" s="117" t="s">
        <v>26</v>
      </c>
      <c r="E224" s="571">
        <f t="shared" ref="E224:N224" si="26">E222+E223</f>
        <v>264439</v>
      </c>
      <c r="F224" s="601">
        <f t="shared" si="26"/>
        <v>261871</v>
      </c>
      <c r="G224" s="574">
        <f t="shared" si="26"/>
        <v>259646</v>
      </c>
      <c r="H224" s="601">
        <f t="shared" si="26"/>
        <v>256599</v>
      </c>
      <c r="I224" s="574">
        <f t="shared" si="26"/>
        <v>141893</v>
      </c>
      <c r="J224" s="601">
        <f t="shared" si="26"/>
        <v>140515</v>
      </c>
      <c r="K224" s="574">
        <f t="shared" si="26"/>
        <v>139321</v>
      </c>
      <c r="L224" s="601">
        <f t="shared" si="26"/>
        <v>137686</v>
      </c>
      <c r="M224" s="585">
        <f t="shared" si="26"/>
        <v>264.7</v>
      </c>
      <c r="N224" s="522">
        <f t="shared" si="26"/>
        <v>262.10000000000002</v>
      </c>
      <c r="O224" s="195">
        <f>IF(M224-N224=0,"-",(M224-N224)/N224*100)</f>
        <v>0.9919877909194833</v>
      </c>
      <c r="P224" s="521">
        <f>P222+P223</f>
        <v>1031.2</v>
      </c>
      <c r="Q224" s="522">
        <f>Q222+Q223</f>
        <v>1021.8</v>
      </c>
      <c r="R224" s="195">
        <f>IF(P224-Q224=0,"-",(P224-Q224)/Q224*100)</f>
        <v>0.91994519475436398</v>
      </c>
    </row>
    <row r="225" spans="1:18" ht="12.75">
      <c r="A225" s="52"/>
      <c r="B225" s="9"/>
      <c r="C225" s="80"/>
      <c r="D225" s="53"/>
      <c r="E225" s="588"/>
      <c r="F225" s="603"/>
      <c r="G225" s="591"/>
      <c r="H225" s="603"/>
      <c r="I225" s="591"/>
      <c r="J225" s="603"/>
      <c r="K225" s="591"/>
      <c r="L225" s="603"/>
      <c r="M225" s="585"/>
      <c r="N225" s="522"/>
      <c r="O225" s="441"/>
      <c r="P225" s="521"/>
      <c r="Q225" s="522"/>
      <c r="R225" s="441"/>
    </row>
    <row r="226" spans="1:18" ht="12.75">
      <c r="A226" s="67" t="s">
        <v>142</v>
      </c>
      <c r="B226" s="68"/>
      <c r="C226" s="80"/>
      <c r="D226" s="117" t="s">
        <v>20</v>
      </c>
      <c r="E226" s="571">
        <v>140485</v>
      </c>
      <c r="F226" s="601">
        <v>137769</v>
      </c>
      <c r="G226" s="574">
        <v>140346</v>
      </c>
      <c r="H226" s="601">
        <v>139840</v>
      </c>
      <c r="I226" s="574">
        <v>73510</v>
      </c>
      <c r="J226" s="601">
        <v>72088</v>
      </c>
      <c r="K226" s="574">
        <v>73437</v>
      </c>
      <c r="L226" s="601">
        <v>73172</v>
      </c>
      <c r="M226" s="585">
        <v>349</v>
      </c>
      <c r="N226" s="522">
        <v>342.2</v>
      </c>
      <c r="O226" s="195">
        <f>IF(M226-N226=0,"-",(M226-N226)/N226*100)</f>
        <v>1.9871420222092377</v>
      </c>
      <c r="P226" s="521">
        <v>1383.1</v>
      </c>
      <c r="Q226" s="522">
        <v>1381.9</v>
      </c>
      <c r="R226" s="195">
        <f>IF(P226-Q226=0,"-",(P226-Q226)/Q226*100)</f>
        <v>8.6836963600826253E-2</v>
      </c>
    </row>
    <row r="227" spans="1:18" ht="12.75">
      <c r="A227" s="52"/>
      <c r="B227" s="9"/>
      <c r="C227" s="80"/>
      <c r="D227" s="117" t="s">
        <v>24</v>
      </c>
      <c r="E227" s="571">
        <v>13747</v>
      </c>
      <c r="F227" s="601">
        <v>13233</v>
      </c>
      <c r="G227" s="574">
        <v>13745</v>
      </c>
      <c r="H227" s="601">
        <v>13729</v>
      </c>
      <c r="I227" s="574">
        <v>8055</v>
      </c>
      <c r="J227" s="601">
        <v>7754</v>
      </c>
      <c r="K227" s="574">
        <v>8055</v>
      </c>
      <c r="L227" s="601">
        <v>8046</v>
      </c>
      <c r="M227" s="585">
        <v>38.200000000000003</v>
      </c>
      <c r="N227" s="522">
        <v>36.799999999999997</v>
      </c>
      <c r="O227" s="195">
        <f>IF(M227-N227=0,"-",(M227-N227)/N227*100)</f>
        <v>3.8043478260869721</v>
      </c>
      <c r="P227" s="521">
        <v>151.69999999999999</v>
      </c>
      <c r="Q227" s="522">
        <v>152</v>
      </c>
      <c r="R227" s="195">
        <f>IF(P227-Q227=0,"-",(P227-Q227)/Q227*100)</f>
        <v>-0.19736842105263905</v>
      </c>
    </row>
    <row r="228" spans="1:18" ht="12.75">
      <c r="A228" s="78"/>
      <c r="B228" s="79" t="s">
        <v>25</v>
      </c>
      <c r="C228" s="80">
        <v>51.6</v>
      </c>
      <c r="D228" s="117" t="s">
        <v>26</v>
      </c>
      <c r="E228" s="571">
        <f t="shared" ref="E228:N228" si="27">E226+E227</f>
        <v>154232</v>
      </c>
      <c r="F228" s="601">
        <f t="shared" si="27"/>
        <v>151002</v>
      </c>
      <c r="G228" s="574">
        <f t="shared" si="27"/>
        <v>154091</v>
      </c>
      <c r="H228" s="601">
        <f t="shared" si="27"/>
        <v>153569</v>
      </c>
      <c r="I228" s="574">
        <f t="shared" si="27"/>
        <v>81565</v>
      </c>
      <c r="J228" s="601">
        <f t="shared" si="27"/>
        <v>79842</v>
      </c>
      <c r="K228" s="574">
        <f t="shared" si="27"/>
        <v>81492</v>
      </c>
      <c r="L228" s="601">
        <f t="shared" si="27"/>
        <v>81218</v>
      </c>
      <c r="M228" s="585">
        <f t="shared" si="27"/>
        <v>387.2</v>
      </c>
      <c r="N228" s="522">
        <f t="shared" si="27"/>
        <v>379</v>
      </c>
      <c r="O228" s="195">
        <f>IF(M228-N228=0,"-",(M228-N228)/N228*100)</f>
        <v>2.1635883905013165</v>
      </c>
      <c r="P228" s="521">
        <f>P226+P227</f>
        <v>1534.8</v>
      </c>
      <c r="Q228" s="522">
        <f>Q226+Q227</f>
        <v>1533.9</v>
      </c>
      <c r="R228" s="195">
        <f>IF(P228-Q228=0,"-",(P228-Q228)/Q228*100)</f>
        <v>5.8673968316048215E-2</v>
      </c>
    </row>
    <row r="229" spans="1:18" ht="12.75">
      <c r="A229" s="52"/>
      <c r="B229" s="9"/>
      <c r="C229" s="80"/>
      <c r="D229" s="53"/>
      <c r="E229" s="588"/>
      <c r="F229" s="603"/>
      <c r="G229" s="591"/>
      <c r="H229" s="603"/>
      <c r="I229" s="591"/>
      <c r="J229" s="603"/>
      <c r="K229" s="591"/>
      <c r="L229" s="603"/>
      <c r="M229" s="585"/>
      <c r="N229" s="522"/>
      <c r="O229" s="441"/>
      <c r="P229" s="521"/>
      <c r="Q229" s="522"/>
      <c r="R229" s="195"/>
    </row>
    <row r="230" spans="1:18" ht="12.75">
      <c r="A230" s="67" t="s">
        <v>144</v>
      </c>
      <c r="B230" s="68"/>
      <c r="C230" s="80"/>
      <c r="D230" s="117" t="s">
        <v>20</v>
      </c>
      <c r="E230" s="574">
        <v>56931</v>
      </c>
      <c r="F230" s="601">
        <v>50817</v>
      </c>
      <c r="G230" s="601">
        <v>61825</v>
      </c>
      <c r="H230" s="601">
        <v>56681</v>
      </c>
      <c r="I230" s="574">
        <v>21046</v>
      </c>
      <c r="J230" s="601">
        <v>20266</v>
      </c>
      <c r="K230" s="574">
        <v>24554</v>
      </c>
      <c r="L230" s="601">
        <v>23161</v>
      </c>
      <c r="M230" s="585">
        <v>151.6</v>
      </c>
      <c r="N230" s="522">
        <v>145.9</v>
      </c>
      <c r="O230" s="195">
        <f>IF(M230-N230=0,"-",(M230-N230)/N230*100)</f>
        <v>3.9067854694996496</v>
      </c>
      <c r="P230" s="521">
        <v>701.6</v>
      </c>
      <c r="Q230" s="522">
        <v>661.8</v>
      </c>
      <c r="R230" s="195">
        <f>IF(P230-Q230=0,"-",(P230-Q230)/Q230*100)</f>
        <v>6.0139014808099232</v>
      </c>
    </row>
    <row r="231" spans="1:18" ht="12.75">
      <c r="A231" s="67" t="s">
        <v>23</v>
      </c>
      <c r="B231" s="68"/>
      <c r="C231" s="80"/>
      <c r="D231" s="117" t="s">
        <v>24</v>
      </c>
      <c r="E231" s="574">
        <v>8490</v>
      </c>
      <c r="F231" s="601">
        <v>8168</v>
      </c>
      <c r="G231" s="601">
        <v>8096</v>
      </c>
      <c r="H231" s="601">
        <v>8037</v>
      </c>
      <c r="I231" s="574">
        <v>4126</v>
      </c>
      <c r="J231" s="601">
        <v>3836</v>
      </c>
      <c r="K231" s="574">
        <v>4294</v>
      </c>
      <c r="L231" s="601">
        <v>4374</v>
      </c>
      <c r="M231" s="585">
        <v>29.7</v>
      </c>
      <c r="N231" s="522">
        <v>27.6</v>
      </c>
      <c r="O231" s="195">
        <f>IF(M231-N231=0,"-",(M231-N231)/N231*100)</f>
        <v>7.6086956521739051</v>
      </c>
      <c r="P231" s="521">
        <v>123</v>
      </c>
      <c r="Q231" s="522">
        <v>125.3</v>
      </c>
      <c r="R231" s="195">
        <f>IF(P231-Q231=0,"-",(P231-Q231)/Q231*100)</f>
        <v>-1.8355945730247385</v>
      </c>
    </row>
    <row r="232" spans="1:18" ht="12.75">
      <c r="A232" s="78"/>
      <c r="B232" s="79" t="s">
        <v>25</v>
      </c>
      <c r="C232" s="80">
        <v>76.8</v>
      </c>
      <c r="D232" s="117" t="s">
        <v>26</v>
      </c>
      <c r="E232" s="574">
        <f t="shared" ref="E232:N232" si="28">E230+E231</f>
        <v>65421</v>
      </c>
      <c r="F232" s="601">
        <f t="shared" si="28"/>
        <v>58985</v>
      </c>
      <c r="G232" s="601">
        <f t="shared" si="28"/>
        <v>69921</v>
      </c>
      <c r="H232" s="601">
        <f t="shared" si="28"/>
        <v>64718</v>
      </c>
      <c r="I232" s="574">
        <f t="shared" si="28"/>
        <v>25172</v>
      </c>
      <c r="J232" s="601">
        <f t="shared" si="28"/>
        <v>24102</v>
      </c>
      <c r="K232" s="574">
        <f t="shared" si="28"/>
        <v>28848</v>
      </c>
      <c r="L232" s="601">
        <f t="shared" si="28"/>
        <v>27535</v>
      </c>
      <c r="M232" s="585">
        <f t="shared" si="28"/>
        <v>181.29999999999998</v>
      </c>
      <c r="N232" s="522">
        <f t="shared" si="28"/>
        <v>173.5</v>
      </c>
      <c r="O232" s="195">
        <f>IF(M232-N232=0,"-",(M232-N232)/N232*100)</f>
        <v>4.4956772334293849</v>
      </c>
      <c r="P232" s="521">
        <f>P230+P231</f>
        <v>824.6</v>
      </c>
      <c r="Q232" s="522">
        <f>Q230+Q231</f>
        <v>787.09999999999991</v>
      </c>
      <c r="R232" s="195">
        <f>IF(P232-Q232=0,"-",(P232-Q232)/Q232*100)</f>
        <v>4.7643247363740464</v>
      </c>
    </row>
    <row r="233" spans="1:18" ht="12.75">
      <c r="A233" s="52"/>
      <c r="B233" s="9"/>
      <c r="C233" s="80"/>
      <c r="D233" s="53"/>
      <c r="E233" s="588"/>
      <c r="F233" s="603"/>
      <c r="G233" s="591"/>
      <c r="H233" s="603"/>
      <c r="I233" s="591"/>
      <c r="J233" s="603"/>
      <c r="K233" s="591"/>
      <c r="L233" s="603"/>
      <c r="M233" s="585"/>
      <c r="N233" s="522"/>
      <c r="O233" s="441"/>
      <c r="P233" s="521"/>
      <c r="Q233" s="522"/>
      <c r="R233" s="441"/>
    </row>
    <row r="234" spans="1:18" ht="12.75">
      <c r="A234" s="67" t="s">
        <v>225</v>
      </c>
      <c r="B234" s="68"/>
      <c r="C234" s="80"/>
      <c r="D234" s="117" t="s">
        <v>20</v>
      </c>
      <c r="E234" s="571">
        <v>38870</v>
      </c>
      <c r="F234" s="601">
        <v>37390</v>
      </c>
      <c r="G234" s="574">
        <v>42412</v>
      </c>
      <c r="H234" s="601">
        <v>41514</v>
      </c>
      <c r="I234" s="574">
        <v>10219</v>
      </c>
      <c r="J234" s="601">
        <v>9790</v>
      </c>
      <c r="K234" s="574">
        <v>11103</v>
      </c>
      <c r="L234" s="601">
        <v>10880</v>
      </c>
      <c r="M234" s="585">
        <v>118.7</v>
      </c>
      <c r="N234" s="522">
        <v>113.7</v>
      </c>
      <c r="O234" s="195">
        <f>IF(M234-N234=0,"-",(M234-N234)/N234*100)</f>
        <v>4.3975373790677219</v>
      </c>
      <c r="P234" s="521">
        <v>513.29999999999995</v>
      </c>
      <c r="Q234" s="522">
        <v>502.9</v>
      </c>
      <c r="R234" s="195">
        <f>IF(P234-Q234=0,"-",(P234-Q234)/Q234*100)</f>
        <v>2.068005567707293</v>
      </c>
    </row>
    <row r="235" spans="1:18" ht="12.75">
      <c r="A235" s="67" t="s">
        <v>226</v>
      </c>
      <c r="B235" s="68"/>
      <c r="C235" s="80"/>
      <c r="D235" s="117" t="s">
        <v>24</v>
      </c>
      <c r="E235" s="571">
        <v>5500</v>
      </c>
      <c r="F235" s="601">
        <v>5119</v>
      </c>
      <c r="G235" s="574">
        <v>5624</v>
      </c>
      <c r="H235" s="601">
        <v>5437</v>
      </c>
      <c r="I235" s="574">
        <v>1789</v>
      </c>
      <c r="J235" s="601">
        <v>1664</v>
      </c>
      <c r="K235" s="574">
        <v>1833</v>
      </c>
      <c r="L235" s="601">
        <v>1776</v>
      </c>
      <c r="M235" s="585">
        <v>20.8</v>
      </c>
      <c r="N235" s="522">
        <v>19.3</v>
      </c>
      <c r="O235" s="195">
        <f>IF(M235-N235=0,"-",(M235-N235)/N235*100)</f>
        <v>7.7720207253886011</v>
      </c>
      <c r="P235" s="521">
        <v>84.7</v>
      </c>
      <c r="Q235" s="522">
        <v>82.1</v>
      </c>
      <c r="R235" s="195">
        <f>IF(P235-Q235=0,"-",(P235-Q235)/Q235*100)</f>
        <v>3.1668696711327757</v>
      </c>
    </row>
    <row r="236" spans="1:18" ht="12.75">
      <c r="A236" s="67" t="s">
        <v>227</v>
      </c>
      <c r="B236" s="79" t="s">
        <v>25</v>
      </c>
      <c r="C236" s="80">
        <v>114.8</v>
      </c>
      <c r="D236" s="117" t="s">
        <v>26</v>
      </c>
      <c r="E236" s="571">
        <f t="shared" ref="E236:L236" si="29">E234+E235</f>
        <v>44370</v>
      </c>
      <c r="F236" s="601">
        <f t="shared" si="29"/>
        <v>42509</v>
      </c>
      <c r="G236" s="574">
        <f t="shared" si="29"/>
        <v>48036</v>
      </c>
      <c r="H236" s="601">
        <f t="shared" si="29"/>
        <v>46951</v>
      </c>
      <c r="I236" s="574">
        <f t="shared" si="29"/>
        <v>12008</v>
      </c>
      <c r="J236" s="601">
        <f t="shared" si="29"/>
        <v>11454</v>
      </c>
      <c r="K236" s="574">
        <f t="shared" si="29"/>
        <v>12936</v>
      </c>
      <c r="L236" s="601">
        <f t="shared" si="29"/>
        <v>12656</v>
      </c>
      <c r="M236" s="585">
        <f>M235+M234</f>
        <v>139.5</v>
      </c>
      <c r="N236" s="522">
        <f>N235+N234</f>
        <v>133</v>
      </c>
      <c r="O236" s="195">
        <f>IF(M236-N236=0,"-",(M236-N236)/N236*100)</f>
        <v>4.8872180451127818</v>
      </c>
      <c r="P236" s="521">
        <f>P235+P234</f>
        <v>598</v>
      </c>
      <c r="Q236" s="522">
        <f>Q235+Q234</f>
        <v>585</v>
      </c>
      <c r="R236" s="195">
        <f>IF(P236-Q236=0,"-",(P236-Q236)/Q236*100)</f>
        <v>2.2222222222222223</v>
      </c>
    </row>
    <row r="237" spans="1:18" ht="12.75">
      <c r="A237" s="52"/>
      <c r="B237" s="9"/>
      <c r="C237" s="80"/>
      <c r="D237" s="53"/>
      <c r="E237" s="588"/>
      <c r="F237" s="603"/>
      <c r="G237" s="591"/>
      <c r="H237" s="603"/>
      <c r="I237" s="591"/>
      <c r="J237" s="603"/>
      <c r="K237" s="591"/>
      <c r="L237" s="603"/>
      <c r="M237" s="585"/>
      <c r="N237" s="522"/>
      <c r="O237" s="441"/>
      <c r="P237" s="521"/>
      <c r="Q237" s="522"/>
      <c r="R237" s="441"/>
    </row>
    <row r="238" spans="1:18" ht="12.75">
      <c r="A238" s="67" t="s">
        <v>225</v>
      </c>
      <c r="B238" s="68"/>
      <c r="C238" s="80"/>
      <c r="D238" s="117" t="s">
        <v>20</v>
      </c>
      <c r="E238" s="571">
        <v>4230</v>
      </c>
      <c r="F238" s="601">
        <v>3879</v>
      </c>
      <c r="G238" s="574">
        <v>5323</v>
      </c>
      <c r="H238" s="601">
        <v>5011</v>
      </c>
      <c r="I238" s="571">
        <v>4230</v>
      </c>
      <c r="J238" s="601">
        <v>3879</v>
      </c>
      <c r="K238" s="574">
        <v>5323</v>
      </c>
      <c r="L238" s="601">
        <v>5011</v>
      </c>
      <c r="M238" s="585">
        <v>9.5</v>
      </c>
      <c r="N238" s="522">
        <v>8.6999999999999993</v>
      </c>
      <c r="O238" s="195">
        <f>IF(M238-N238=0,"-",(M238-N238)/N238*100)</f>
        <v>9.1954022988505848</v>
      </c>
      <c r="P238" s="521">
        <v>47.5</v>
      </c>
      <c r="Q238" s="522">
        <v>44.9</v>
      </c>
      <c r="R238" s="195">
        <f>IF(P238-Q238=0,"-",(P238-Q238)/Q238*100)</f>
        <v>5.7906458797327431</v>
      </c>
    </row>
    <row r="239" spans="1:18" ht="12.75">
      <c r="A239" s="67" t="s">
        <v>228</v>
      </c>
      <c r="B239" s="68"/>
      <c r="C239" s="80"/>
      <c r="D239" s="117" t="s">
        <v>24</v>
      </c>
      <c r="E239" s="571">
        <v>950</v>
      </c>
      <c r="F239" s="601">
        <v>883</v>
      </c>
      <c r="G239" s="574">
        <v>1010</v>
      </c>
      <c r="H239" s="601">
        <v>944</v>
      </c>
      <c r="I239" s="571">
        <v>950</v>
      </c>
      <c r="J239" s="601">
        <v>883</v>
      </c>
      <c r="K239" s="574">
        <v>1010</v>
      </c>
      <c r="L239" s="601">
        <v>944</v>
      </c>
      <c r="M239" s="585">
        <v>2.1</v>
      </c>
      <c r="N239" s="522">
        <v>2</v>
      </c>
      <c r="O239" s="195">
        <f>IF(M239-N239=0,"-",(M239-N239)/N239*100)</f>
        <v>5.0000000000000044</v>
      </c>
      <c r="P239" s="521">
        <v>9</v>
      </c>
      <c r="Q239" s="522">
        <v>7.7</v>
      </c>
      <c r="R239" s="195">
        <f>IF(P239-Q239=0,"-",(P239-Q239)/Q239*100)</f>
        <v>16.88311688311688</v>
      </c>
    </row>
    <row r="240" spans="1:18" ht="12.75">
      <c r="A240" s="78"/>
      <c r="B240" s="79" t="s">
        <v>25</v>
      </c>
      <c r="C240" s="80">
        <v>25.8</v>
      </c>
      <c r="D240" s="117" t="s">
        <v>26</v>
      </c>
      <c r="E240" s="571">
        <f t="shared" ref="E240:M240" si="30">E238+E239</f>
        <v>5180</v>
      </c>
      <c r="F240" s="601">
        <f t="shared" si="30"/>
        <v>4762</v>
      </c>
      <c r="G240" s="574">
        <f t="shared" si="30"/>
        <v>6333</v>
      </c>
      <c r="H240" s="601">
        <f t="shared" si="30"/>
        <v>5955</v>
      </c>
      <c r="I240" s="571">
        <f>I238+I239</f>
        <v>5180</v>
      </c>
      <c r="J240" s="601">
        <f>J238+J239</f>
        <v>4762</v>
      </c>
      <c r="K240" s="574">
        <f>K238+K239</f>
        <v>6333</v>
      </c>
      <c r="L240" s="601">
        <f>L238+L239</f>
        <v>5955</v>
      </c>
      <c r="M240" s="585">
        <f t="shared" si="30"/>
        <v>11.6</v>
      </c>
      <c r="N240" s="522">
        <f>N238+N239</f>
        <v>10.7</v>
      </c>
      <c r="O240" s="195">
        <f>IF(M240-N240=0,"-",(M240-N240)/N240*100)</f>
        <v>8.4112149532710312</v>
      </c>
      <c r="P240" s="521">
        <f>P238+P239</f>
        <v>56.5</v>
      </c>
      <c r="Q240" s="522">
        <f>Q238+Q239</f>
        <v>52.6</v>
      </c>
      <c r="R240" s="195">
        <f>IF(P240-Q240=0,"-",(P240-Q240)/Q240*100)</f>
        <v>7.4144486692015175</v>
      </c>
    </row>
    <row r="241" spans="1:18" ht="13.5" thickBot="1">
      <c r="A241" s="78"/>
      <c r="B241" s="79"/>
      <c r="C241" s="80"/>
      <c r="D241" s="117"/>
      <c r="E241" s="588"/>
      <c r="F241" s="621"/>
      <c r="G241" s="591"/>
      <c r="H241" s="622"/>
      <c r="I241" s="604"/>
      <c r="J241" s="623"/>
      <c r="K241" s="604"/>
      <c r="L241" s="623"/>
      <c r="M241" s="526"/>
      <c r="N241" s="624"/>
      <c r="O241" s="174"/>
      <c r="P241" s="624"/>
      <c r="Q241" s="527"/>
      <c r="R241" s="625"/>
    </row>
    <row r="242" spans="1:18" ht="13.5" thickTop="1">
      <c r="A242" s="175"/>
      <c r="B242" s="176"/>
      <c r="C242" s="177"/>
      <c r="D242" s="178" t="s">
        <v>20</v>
      </c>
      <c r="E242" s="179"/>
      <c r="F242" s="188"/>
      <c r="G242" s="179"/>
      <c r="H242" s="188"/>
      <c r="I242" s="446">
        <v>25478</v>
      </c>
      <c r="J242" s="626">
        <v>24528</v>
      </c>
      <c r="K242" s="446">
        <v>28418</v>
      </c>
      <c r="L242" s="626">
        <v>27265</v>
      </c>
      <c r="M242" s="587">
        <v>12629.2</v>
      </c>
      <c r="N242" s="522">
        <v>12140.3</v>
      </c>
      <c r="O242" s="195">
        <v>4</v>
      </c>
      <c r="P242" s="587">
        <v>55886.8</v>
      </c>
      <c r="Q242" s="522">
        <v>53686.8</v>
      </c>
      <c r="R242" s="195">
        <v>4.0999999999999996</v>
      </c>
    </row>
    <row r="243" spans="1:18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v>8617</v>
      </c>
      <c r="J243" s="193">
        <v>8420</v>
      </c>
      <c r="K243" s="446">
        <v>8775</v>
      </c>
      <c r="L243" s="627">
        <v>8527</v>
      </c>
      <c r="M243" s="587">
        <v>4271.5</v>
      </c>
      <c r="N243" s="522">
        <v>4167.3999999999996</v>
      </c>
      <c r="O243" s="195">
        <v>2.5</v>
      </c>
      <c r="P243" s="587">
        <v>17256.599999999999</v>
      </c>
      <c r="Q243" s="522">
        <v>16790.099999999999</v>
      </c>
      <c r="R243" s="195">
        <v>2.8</v>
      </c>
    </row>
    <row r="244" spans="1:18" ht="13.5" thickBot="1">
      <c r="A244" s="196"/>
      <c r="B244" s="197" t="s">
        <v>25</v>
      </c>
      <c r="C244" s="321">
        <f>SUM(C11:C240)</f>
        <v>5387.9000000000015</v>
      </c>
      <c r="D244" s="199" t="s">
        <v>26</v>
      </c>
      <c r="E244" s="200"/>
      <c r="F244" s="200"/>
      <c r="G244" s="200"/>
      <c r="H244" s="200"/>
      <c r="I244" s="447">
        <v>34095</v>
      </c>
      <c r="J244" s="448">
        <v>32948</v>
      </c>
      <c r="K244" s="447">
        <v>37193</v>
      </c>
      <c r="L244" s="205">
        <v>35792</v>
      </c>
      <c r="M244" s="526">
        <v>16900.7</v>
      </c>
      <c r="N244" s="527">
        <v>16307.7</v>
      </c>
      <c r="O244" s="208">
        <v>3.6</v>
      </c>
      <c r="P244" s="528">
        <v>73143.399999999994</v>
      </c>
      <c r="Q244" s="527">
        <v>70476.899999999994</v>
      </c>
      <c r="R244" s="208">
        <v>3.8</v>
      </c>
    </row>
    <row r="245" spans="1:18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2"/>
      <c r="N245" s="212"/>
      <c r="O245" s="216"/>
      <c r="P245" s="533"/>
      <c r="Q245" s="533"/>
      <c r="R245" s="216"/>
    </row>
    <row r="246" spans="1:18" ht="12.75">
      <c r="A246" s="234" t="s">
        <v>240</v>
      </c>
      <c r="B246" s="9"/>
      <c r="C246" s="8"/>
      <c r="D246" s="8"/>
      <c r="E246" s="8"/>
      <c r="F246" s="8"/>
      <c r="G246" s="8"/>
      <c r="H246" s="8"/>
      <c r="I246" s="8"/>
      <c r="J246" s="8"/>
      <c r="K246" s="628"/>
      <c r="L246" s="628"/>
      <c r="M246" s="628"/>
      <c r="N246" s="628"/>
      <c r="O246" s="628"/>
      <c r="P246" s="628"/>
      <c r="Q246" s="628"/>
      <c r="R246" s="628"/>
    </row>
    <row r="247" spans="1:18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628" t="s">
        <v>155</v>
      </c>
      <c r="L247" s="628"/>
      <c r="M247" s="629">
        <v>14.2</v>
      </c>
      <c r="N247" s="629">
        <v>13.8</v>
      </c>
      <c r="O247" s="630"/>
      <c r="P247" s="629">
        <v>62.3</v>
      </c>
      <c r="Q247" s="628">
        <v>60.8</v>
      </c>
      <c r="R247" s="631"/>
    </row>
    <row r="248" spans="1:18" ht="12.75">
      <c r="A248" s="234"/>
      <c r="B248" s="9"/>
      <c r="C248" s="8"/>
      <c r="D248" s="8"/>
      <c r="E248" s="8"/>
      <c r="F248" s="8"/>
      <c r="G248" s="8"/>
      <c r="H248" s="8"/>
      <c r="I248" s="8"/>
      <c r="J248" s="8"/>
      <c r="K248" s="628" t="s">
        <v>241</v>
      </c>
      <c r="L248" s="628"/>
      <c r="M248" s="628">
        <v>5.7</v>
      </c>
      <c r="N248" s="628">
        <v>5.6</v>
      </c>
      <c r="O248" s="632"/>
      <c r="P248" s="628">
        <v>23.5</v>
      </c>
      <c r="Q248" s="628">
        <v>22.7</v>
      </c>
      <c r="R248" s="628"/>
    </row>
    <row r="249" spans="1:18" ht="12.75">
      <c r="A249" s="234"/>
      <c r="B249" s="9"/>
      <c r="C249" s="8"/>
      <c r="D249" s="8"/>
      <c r="E249" s="8"/>
      <c r="F249" s="8"/>
      <c r="G249" s="8"/>
      <c r="H249" s="8"/>
      <c r="I249" s="8"/>
      <c r="J249" s="8"/>
      <c r="K249" s="628"/>
      <c r="L249" s="628"/>
      <c r="M249" s="628">
        <f>+M247+M248</f>
        <v>19.899999999999999</v>
      </c>
      <c r="N249" s="628">
        <f>+N247+N248</f>
        <v>19.399999999999999</v>
      </c>
      <c r="O249" s="632"/>
      <c r="P249" s="628">
        <f>+P247+P248</f>
        <v>85.8</v>
      </c>
      <c r="Q249" s="628">
        <f>+Q247+Q248</f>
        <v>83.5</v>
      </c>
      <c r="R249" s="628"/>
    </row>
    <row r="250" spans="1:18" ht="12.75">
      <c r="A250" s="234"/>
      <c r="B250" s="9"/>
      <c r="C250" s="8"/>
      <c r="D250" s="8"/>
      <c r="E250" s="8"/>
      <c r="F250" s="8"/>
      <c r="G250" s="8"/>
      <c r="H250" s="8"/>
      <c r="I250" s="8"/>
      <c r="J250" s="8"/>
      <c r="K250" s="628"/>
      <c r="L250" s="628"/>
      <c r="M250" s="628"/>
      <c r="N250" s="628"/>
      <c r="O250" s="632"/>
      <c r="P250" s="633"/>
      <c r="Q250" s="628"/>
      <c r="R250" s="628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R253"/>
  <sheetViews>
    <sheetView workbookViewId="0">
      <selection activeCell="A2" sqref="A2"/>
    </sheetView>
  </sheetViews>
  <sheetFormatPr defaultRowHeight="12"/>
  <sheetData>
    <row r="1" spans="1:18" ht="15.75">
      <c r="A1" s="2" t="s">
        <v>242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</row>
    <row r="4" spans="1:18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23"/>
    </row>
    <row r="5" spans="1:18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3"/>
    </row>
    <row r="6" spans="1:18" ht="15.75">
      <c r="A6" s="30"/>
      <c r="B6" s="31"/>
      <c r="C6" s="32"/>
      <c r="D6" s="33"/>
      <c r="E6" s="34" t="s">
        <v>8</v>
      </c>
      <c r="F6" s="35" t="s">
        <v>9</v>
      </c>
      <c r="G6" s="260"/>
      <c r="H6" s="260"/>
      <c r="I6" s="36" t="s">
        <v>8</v>
      </c>
      <c r="J6" s="35" t="s">
        <v>9</v>
      </c>
      <c r="K6" s="260"/>
      <c r="L6" s="260"/>
      <c r="M6" s="36" t="s">
        <v>8</v>
      </c>
      <c r="N6" s="35" t="s">
        <v>9</v>
      </c>
      <c r="O6" s="37"/>
      <c r="P6" s="260"/>
      <c r="Q6" s="260"/>
      <c r="R6" s="37"/>
    </row>
    <row r="7" spans="1:18" ht="15.75">
      <c r="A7" s="30"/>
      <c r="B7" s="31"/>
      <c r="C7" s="32"/>
      <c r="D7" s="33"/>
      <c r="E7" s="38" t="s">
        <v>11</v>
      </c>
      <c r="F7" s="35" t="s">
        <v>8</v>
      </c>
      <c r="G7" s="260">
        <v>2000</v>
      </c>
      <c r="H7" s="260">
        <v>1999</v>
      </c>
      <c r="I7" s="38" t="s">
        <v>11</v>
      </c>
      <c r="J7" s="35" t="s">
        <v>8</v>
      </c>
      <c r="K7" s="260">
        <v>2000</v>
      </c>
      <c r="L7" s="260">
        <v>1999</v>
      </c>
      <c r="M7" s="38" t="s">
        <v>11</v>
      </c>
      <c r="N7" s="35" t="s">
        <v>8</v>
      </c>
      <c r="O7" s="39" t="s">
        <v>12</v>
      </c>
      <c r="P7" s="260">
        <v>2000</v>
      </c>
      <c r="Q7" s="260">
        <v>1999</v>
      </c>
      <c r="R7" s="40" t="s">
        <v>12</v>
      </c>
    </row>
    <row r="8" spans="1:18" ht="15.75">
      <c r="A8" s="43"/>
      <c r="B8" s="44"/>
      <c r="C8" s="45"/>
      <c r="D8" s="46"/>
      <c r="E8" s="47" t="s">
        <v>14</v>
      </c>
      <c r="F8" s="48" t="s">
        <v>15</v>
      </c>
      <c r="G8" s="637"/>
      <c r="H8" s="637"/>
      <c r="I8" s="49" t="s">
        <v>14</v>
      </c>
      <c r="J8" s="48" t="s">
        <v>15</v>
      </c>
      <c r="K8" s="637"/>
      <c r="L8" s="637"/>
      <c r="M8" s="49" t="s">
        <v>14</v>
      </c>
      <c r="N8" s="48" t="s">
        <v>15</v>
      </c>
      <c r="O8" s="50" t="s">
        <v>16</v>
      </c>
      <c r="P8" s="637"/>
      <c r="Q8" s="637"/>
      <c r="R8" s="50" t="s">
        <v>16</v>
      </c>
    </row>
    <row r="9" spans="1:18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472"/>
      <c r="N9" s="473"/>
      <c r="O9" s="61"/>
      <c r="P9" s="474"/>
      <c r="Q9" s="473"/>
      <c r="R9" s="63"/>
    </row>
    <row r="10" spans="1:18" ht="12.75">
      <c r="A10" s="67" t="s">
        <v>19</v>
      </c>
      <c r="B10" s="68"/>
      <c r="C10" s="8"/>
      <c r="D10" s="117" t="s">
        <v>20</v>
      </c>
      <c r="E10" s="609" t="s">
        <v>59</v>
      </c>
      <c r="F10" s="543" t="s">
        <v>59</v>
      </c>
      <c r="G10" s="610" t="s">
        <v>59</v>
      </c>
      <c r="H10" s="543" t="s">
        <v>59</v>
      </c>
      <c r="I10" s="609" t="s">
        <v>59</v>
      </c>
      <c r="J10" s="543" t="s">
        <v>59</v>
      </c>
      <c r="K10" s="635" t="s">
        <v>59</v>
      </c>
      <c r="L10" s="543" t="s">
        <v>59</v>
      </c>
      <c r="M10" s="612" t="s">
        <v>59</v>
      </c>
      <c r="N10" s="545" t="s">
        <v>59</v>
      </c>
      <c r="O10" s="546" t="s">
        <v>59</v>
      </c>
      <c r="P10" s="612" t="s">
        <v>59</v>
      </c>
      <c r="Q10" s="545" t="s">
        <v>59</v>
      </c>
      <c r="R10" s="546" t="s">
        <v>59</v>
      </c>
    </row>
    <row r="11" spans="1:18" ht="12.75">
      <c r="A11" s="67" t="s">
        <v>238</v>
      </c>
      <c r="B11" s="68"/>
      <c r="C11" s="485" t="s">
        <v>23</v>
      </c>
      <c r="D11" s="117" t="s">
        <v>24</v>
      </c>
      <c r="E11" s="609" t="s">
        <v>59</v>
      </c>
      <c r="F11" s="543" t="s">
        <v>59</v>
      </c>
      <c r="G11" s="610" t="s">
        <v>59</v>
      </c>
      <c r="H11" s="543" t="s">
        <v>59</v>
      </c>
      <c r="I11" s="609" t="s">
        <v>59</v>
      </c>
      <c r="J11" s="543" t="s">
        <v>59</v>
      </c>
      <c r="K11" s="635" t="s">
        <v>59</v>
      </c>
      <c r="L11" s="543" t="s">
        <v>59</v>
      </c>
      <c r="M11" s="612" t="s">
        <v>59</v>
      </c>
      <c r="N11" s="545" t="s">
        <v>59</v>
      </c>
      <c r="O11" s="546" t="s">
        <v>59</v>
      </c>
      <c r="P11" s="612" t="s">
        <v>59</v>
      </c>
      <c r="Q11" s="545" t="s">
        <v>59</v>
      </c>
      <c r="R11" s="546" t="s">
        <v>59</v>
      </c>
    </row>
    <row r="12" spans="1:18" ht="12.75">
      <c r="A12" s="78" t="s">
        <v>23</v>
      </c>
      <c r="B12" s="79" t="s">
        <v>25</v>
      </c>
      <c r="C12" s="80">
        <v>5.8</v>
      </c>
      <c r="D12" s="117" t="s">
        <v>26</v>
      </c>
      <c r="E12" s="609" t="s">
        <v>59</v>
      </c>
      <c r="F12" s="543" t="s">
        <v>59</v>
      </c>
      <c r="G12" s="610" t="s">
        <v>59</v>
      </c>
      <c r="H12" s="543" t="s">
        <v>59</v>
      </c>
      <c r="I12" s="609" t="s">
        <v>59</v>
      </c>
      <c r="J12" s="543" t="s">
        <v>59</v>
      </c>
      <c r="K12" s="635" t="s">
        <v>59</v>
      </c>
      <c r="L12" s="543" t="s">
        <v>59</v>
      </c>
      <c r="M12" s="612" t="s">
        <v>59</v>
      </c>
      <c r="N12" s="545" t="s">
        <v>59</v>
      </c>
      <c r="O12" s="546" t="s">
        <v>59</v>
      </c>
      <c r="P12" s="612" t="s">
        <v>59</v>
      </c>
      <c r="Q12" s="545" t="s">
        <v>59</v>
      </c>
      <c r="R12" s="546" t="s">
        <v>59</v>
      </c>
    </row>
    <row r="13" spans="1:18" ht="12.75">
      <c r="A13" s="52"/>
      <c r="B13" s="9"/>
      <c r="C13" s="80"/>
      <c r="D13" s="53"/>
      <c r="E13" s="548"/>
      <c r="F13" s="549"/>
      <c r="G13" s="550"/>
      <c r="H13" s="551"/>
      <c r="I13" s="57"/>
      <c r="J13" s="55"/>
      <c r="K13" s="58"/>
      <c r="L13" s="55"/>
      <c r="M13" s="587"/>
      <c r="N13" s="522"/>
      <c r="O13" s="195"/>
      <c r="P13" s="554"/>
      <c r="Q13" s="555"/>
      <c r="R13" s="74"/>
    </row>
    <row r="14" spans="1:18" ht="12.75">
      <c r="A14" s="67" t="s">
        <v>19</v>
      </c>
      <c r="B14" s="68"/>
      <c r="C14" s="80"/>
      <c r="D14" s="117" t="s">
        <v>20</v>
      </c>
      <c r="E14" s="542">
        <v>1247</v>
      </c>
      <c r="F14" s="551">
        <v>1440</v>
      </c>
      <c r="G14" s="550">
        <v>1978</v>
      </c>
      <c r="H14" s="551">
        <v>1834</v>
      </c>
      <c r="I14" s="542">
        <v>1247</v>
      </c>
      <c r="J14" s="551">
        <v>1440</v>
      </c>
      <c r="K14" s="550">
        <v>1978</v>
      </c>
      <c r="L14" s="551">
        <v>1834</v>
      </c>
      <c r="M14" s="552">
        <v>1.47</v>
      </c>
      <c r="N14" s="561">
        <v>1.7</v>
      </c>
      <c r="O14" s="195">
        <f>IF(M14-N14=0,"-",(M14-N14)/N14*100)</f>
        <v>-13.529411764705882</v>
      </c>
      <c r="P14" s="552">
        <v>9.2799999999999994</v>
      </c>
      <c r="Q14" s="561">
        <v>8.61</v>
      </c>
      <c r="R14" s="195">
        <f>IF(P14-Q14=0,"-",(P14-Q14)/Q14*100)</f>
        <v>7.7816492450638792</v>
      </c>
    </row>
    <row r="15" spans="1:18" ht="12.75">
      <c r="A15" s="67" t="s">
        <v>28</v>
      </c>
      <c r="B15" s="68"/>
      <c r="C15" s="80"/>
      <c r="D15" s="117" t="s">
        <v>24</v>
      </c>
      <c r="E15" s="542">
        <v>201</v>
      </c>
      <c r="F15" s="551">
        <v>196</v>
      </c>
      <c r="G15" s="550">
        <v>207</v>
      </c>
      <c r="H15" s="551">
        <v>198</v>
      </c>
      <c r="I15" s="542">
        <v>201</v>
      </c>
      <c r="J15" s="551">
        <v>196</v>
      </c>
      <c r="K15" s="557">
        <v>207</v>
      </c>
      <c r="L15" s="558">
        <v>198</v>
      </c>
      <c r="M15" s="552">
        <v>0.24</v>
      </c>
      <c r="N15" s="555">
        <v>0.23</v>
      </c>
      <c r="O15" s="195">
        <f>IF(M15-N15=0,"-",(M15-N15)/N15*100)</f>
        <v>4.3478260869565135</v>
      </c>
      <c r="P15" s="552">
        <v>0.97</v>
      </c>
      <c r="Q15" s="555">
        <v>0.93</v>
      </c>
      <c r="R15" s="195">
        <f>IF(P15-Q15=0,"-",(P15-Q15)/Q15*100)</f>
        <v>4.301075268817196</v>
      </c>
    </row>
    <row r="16" spans="1:18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0">E14+E15</f>
        <v>1448</v>
      </c>
      <c r="F16" s="551">
        <f t="shared" si="0"/>
        <v>1636</v>
      </c>
      <c r="G16" s="550">
        <f t="shared" si="0"/>
        <v>2185</v>
      </c>
      <c r="H16" s="551">
        <f t="shared" si="0"/>
        <v>2032</v>
      </c>
      <c r="I16" s="542">
        <f t="shared" si="0"/>
        <v>1448</v>
      </c>
      <c r="J16" s="551">
        <f t="shared" si="0"/>
        <v>1636</v>
      </c>
      <c r="K16" s="557">
        <f t="shared" si="0"/>
        <v>2185</v>
      </c>
      <c r="L16" s="558">
        <f t="shared" si="0"/>
        <v>2032</v>
      </c>
      <c r="M16" s="544">
        <f>M15+M14</f>
        <v>1.71</v>
      </c>
      <c r="N16" s="555">
        <f>N15+N14</f>
        <v>1.93</v>
      </c>
      <c r="O16" s="195">
        <f>IF(M16-N16=0,"-",(M16-N16)/N16*100)</f>
        <v>-11.398963730569948</v>
      </c>
      <c r="P16" s="563">
        <f>P15+P14</f>
        <v>10.25</v>
      </c>
      <c r="Q16" s="555">
        <f>Q15+Q14</f>
        <v>9.5399999999999991</v>
      </c>
      <c r="R16" s="195">
        <f>IF(P16-Q16=0,"-",(P16-Q16)/Q16*100)</f>
        <v>7.4423480083857534</v>
      </c>
    </row>
    <row r="17" spans="1:18" ht="12.75">
      <c r="A17" s="52"/>
      <c r="B17" s="9"/>
      <c r="C17" s="80"/>
      <c r="D17" s="53"/>
      <c r="E17" s="564"/>
      <c r="F17" s="549"/>
      <c r="G17" s="550"/>
      <c r="H17" s="551"/>
      <c r="I17" s="57"/>
      <c r="J17" s="55"/>
      <c r="K17" s="58"/>
      <c r="L17" s="566"/>
      <c r="M17" s="587"/>
      <c r="N17" s="522"/>
      <c r="O17" s="195"/>
      <c r="P17" s="554"/>
      <c r="Q17" s="555"/>
      <c r="R17" s="74"/>
    </row>
    <row r="18" spans="1:18" ht="12.75">
      <c r="A18" s="67" t="s">
        <v>30</v>
      </c>
      <c r="B18" s="68"/>
      <c r="C18" s="101" t="s">
        <v>23</v>
      </c>
      <c r="D18" s="117" t="s">
        <v>20</v>
      </c>
      <c r="E18" s="542">
        <v>2420</v>
      </c>
      <c r="F18" s="551">
        <v>2620</v>
      </c>
      <c r="G18" s="550">
        <v>3185</v>
      </c>
      <c r="H18" s="551">
        <v>2617</v>
      </c>
      <c r="I18" s="542">
        <v>2420</v>
      </c>
      <c r="J18" s="551">
        <v>2620</v>
      </c>
      <c r="K18" s="557">
        <v>3185</v>
      </c>
      <c r="L18" s="558">
        <v>2617</v>
      </c>
      <c r="M18" s="552">
        <v>1.51</v>
      </c>
      <c r="N18" s="561">
        <v>1.63</v>
      </c>
      <c r="O18" s="195">
        <f>IF(M18-N18=0,"-",(M18-N18)/N18*100)</f>
        <v>-7.361963190184043</v>
      </c>
      <c r="P18" s="552">
        <v>7.93</v>
      </c>
      <c r="Q18" s="561">
        <v>6.49</v>
      </c>
      <c r="R18" s="195">
        <f>IF(P18-Q18=0,"-",(P18-Q18)/Q18*100)</f>
        <v>22.187981510015401</v>
      </c>
    </row>
    <row r="19" spans="1:18" ht="12.75">
      <c r="A19" s="52"/>
      <c r="B19" s="9"/>
      <c r="C19" s="80"/>
      <c r="D19" s="117" t="s">
        <v>24</v>
      </c>
      <c r="E19" s="542">
        <v>4288</v>
      </c>
      <c r="F19" s="551">
        <v>4445</v>
      </c>
      <c r="G19" s="550">
        <v>4244</v>
      </c>
      <c r="H19" s="551">
        <v>3756</v>
      </c>
      <c r="I19" s="542">
        <v>4288</v>
      </c>
      <c r="J19" s="551">
        <v>4445</v>
      </c>
      <c r="K19" s="557">
        <v>4244</v>
      </c>
      <c r="L19" s="558">
        <v>3756</v>
      </c>
      <c r="M19" s="552">
        <v>2.68</v>
      </c>
      <c r="N19" s="555">
        <v>2.78</v>
      </c>
      <c r="O19" s="195">
        <f>IF(M19-N19=0,"-",(M19-N19)/N19*100)</f>
        <v>-3.5971223021582608</v>
      </c>
      <c r="P19" s="552">
        <v>10.6</v>
      </c>
      <c r="Q19" s="555">
        <v>9.32</v>
      </c>
      <c r="R19" s="195">
        <f>IF(P19-Q19=0,"-",(P19-Q19)/Q19*100)</f>
        <v>13.733905579399133</v>
      </c>
    </row>
    <row r="20" spans="1:18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">E18+E19</f>
        <v>6708</v>
      </c>
      <c r="F20" s="551">
        <f t="shared" si="1"/>
        <v>7065</v>
      </c>
      <c r="G20" s="550">
        <f t="shared" si="1"/>
        <v>7429</v>
      </c>
      <c r="H20" s="551">
        <f t="shared" si="1"/>
        <v>6373</v>
      </c>
      <c r="I20" s="542">
        <f t="shared" si="1"/>
        <v>6708</v>
      </c>
      <c r="J20" s="551">
        <f t="shared" si="1"/>
        <v>7065</v>
      </c>
      <c r="K20" s="557">
        <f t="shared" si="1"/>
        <v>7429</v>
      </c>
      <c r="L20" s="558">
        <f t="shared" si="1"/>
        <v>6373</v>
      </c>
      <c r="M20" s="544">
        <f>M19+M18</f>
        <v>4.1900000000000004</v>
      </c>
      <c r="N20" s="555">
        <f>N19+N18</f>
        <v>4.41</v>
      </c>
      <c r="O20" s="195">
        <f>IF(M20-N20=0,"-",(M20-N20)/N20*100)</f>
        <v>-4.9886621315192681</v>
      </c>
      <c r="P20" s="563">
        <f>P19+P18</f>
        <v>18.53</v>
      </c>
      <c r="Q20" s="555">
        <f>Q19+Q18</f>
        <v>15.81</v>
      </c>
      <c r="R20" s="195">
        <f>IF(P20-Q20=0,"-",(P20-Q20)/Q20*100)</f>
        <v>17.20430107526882</v>
      </c>
    </row>
    <row r="21" spans="1:18" ht="12.75">
      <c r="A21" s="52"/>
      <c r="B21" s="9"/>
      <c r="C21" s="80"/>
      <c r="D21" s="53"/>
      <c r="E21" s="564"/>
      <c r="F21" s="549"/>
      <c r="G21" s="550"/>
      <c r="H21" s="551"/>
      <c r="I21" s="57"/>
      <c r="J21" s="55"/>
      <c r="K21" s="58"/>
      <c r="L21" s="566"/>
      <c r="M21" s="587"/>
      <c r="N21" s="522"/>
      <c r="O21" s="195"/>
      <c r="P21" s="554"/>
      <c r="Q21" s="555"/>
      <c r="R21" s="74"/>
    </row>
    <row r="22" spans="1:18" ht="12.75">
      <c r="A22" s="67" t="s">
        <v>207</v>
      </c>
      <c r="B22" s="68"/>
      <c r="C22" s="8"/>
      <c r="D22" s="117" t="s">
        <v>20</v>
      </c>
      <c r="E22" s="571">
        <v>3150</v>
      </c>
      <c r="F22" s="601">
        <v>2712</v>
      </c>
      <c r="G22" s="574">
        <v>4206</v>
      </c>
      <c r="H22" s="601">
        <v>4121</v>
      </c>
      <c r="I22" s="571">
        <v>3150</v>
      </c>
      <c r="J22" s="601">
        <v>2712</v>
      </c>
      <c r="K22" s="573">
        <v>4206</v>
      </c>
      <c r="L22" s="575">
        <v>4121</v>
      </c>
      <c r="M22" s="636">
        <v>5.4</v>
      </c>
      <c r="N22" s="577">
        <v>4.5999999999999996</v>
      </c>
      <c r="O22" s="195">
        <f>IF(M22-N22=0,"-",(M22-N22)/N22*100)</f>
        <v>17.391304347826104</v>
      </c>
      <c r="P22" s="636">
        <v>28.4</v>
      </c>
      <c r="Q22" s="577">
        <v>27.8</v>
      </c>
      <c r="R22" s="195">
        <f>IF(P22-Q22=0,"-",(P22-Q22)/Q22*100)</f>
        <v>2.1582733812949559</v>
      </c>
    </row>
    <row r="23" spans="1:18" ht="12.75">
      <c r="A23" s="67" t="s">
        <v>208</v>
      </c>
      <c r="B23" s="68"/>
      <c r="C23" s="8"/>
      <c r="D23" s="117" t="s">
        <v>24</v>
      </c>
      <c r="E23" s="571">
        <v>552</v>
      </c>
      <c r="F23" s="601">
        <v>447</v>
      </c>
      <c r="G23" s="574">
        <v>547</v>
      </c>
      <c r="H23" s="601">
        <v>960</v>
      </c>
      <c r="I23" s="571">
        <v>552</v>
      </c>
      <c r="J23" s="601">
        <v>447</v>
      </c>
      <c r="K23" s="573">
        <v>547</v>
      </c>
      <c r="L23" s="575">
        <v>960</v>
      </c>
      <c r="M23" s="636">
        <v>0.9</v>
      </c>
      <c r="N23" s="577">
        <v>0.7</v>
      </c>
      <c r="O23" s="195">
        <f>IF(M23-N23=0,"-",(M23-N23)/N23*100)</f>
        <v>28.57142857142858</v>
      </c>
      <c r="P23" s="636">
        <v>3.6</v>
      </c>
      <c r="Q23" s="577">
        <v>6.6</v>
      </c>
      <c r="R23" s="195">
        <f>IF(P23-Q23=0,"-",(P23-Q23)/Q23*100)</f>
        <v>-45.454545454545453</v>
      </c>
    </row>
    <row r="24" spans="1:18" ht="12.75">
      <c r="A24" s="78" t="s">
        <v>23</v>
      </c>
      <c r="B24" s="79" t="s">
        <v>25</v>
      </c>
      <c r="C24" s="402">
        <v>20</v>
      </c>
      <c r="D24" s="117" t="s">
        <v>26</v>
      </c>
      <c r="E24" s="571">
        <f t="shared" ref="E24:N24" si="2">E22+E23</f>
        <v>3702</v>
      </c>
      <c r="F24" s="601">
        <f t="shared" si="2"/>
        <v>3159</v>
      </c>
      <c r="G24" s="574">
        <f t="shared" si="2"/>
        <v>4753</v>
      </c>
      <c r="H24" s="601">
        <f t="shared" si="2"/>
        <v>5081</v>
      </c>
      <c r="I24" s="571">
        <f t="shared" si="2"/>
        <v>3702</v>
      </c>
      <c r="J24" s="601">
        <f t="shared" si="2"/>
        <v>3159</v>
      </c>
      <c r="K24" s="573">
        <f t="shared" si="2"/>
        <v>4753</v>
      </c>
      <c r="L24" s="575">
        <f t="shared" si="2"/>
        <v>5081</v>
      </c>
      <c r="M24" s="587">
        <f t="shared" si="2"/>
        <v>6.3000000000000007</v>
      </c>
      <c r="N24" s="522">
        <f t="shared" si="2"/>
        <v>5.3</v>
      </c>
      <c r="O24" s="195">
        <f>IF(M24-N24=0,"-",(M24-N24)/N24*100)</f>
        <v>18.867924528301906</v>
      </c>
      <c r="P24" s="521">
        <f>P22+P23</f>
        <v>32</v>
      </c>
      <c r="Q24" s="522">
        <f>Q22+Q23</f>
        <v>34.4</v>
      </c>
      <c r="R24" s="195">
        <f>IF(P24-Q24=0,"-",(P24-Q24)/Q24*100)</f>
        <v>-6.9767441860465071</v>
      </c>
    </row>
    <row r="25" spans="1:18" ht="12.75">
      <c r="A25" s="52"/>
      <c r="B25" s="9"/>
      <c r="C25" s="8"/>
      <c r="D25" s="53"/>
      <c r="E25" s="579"/>
      <c r="F25" s="617"/>
      <c r="G25" s="582"/>
      <c r="H25" s="617"/>
      <c r="I25" s="579"/>
      <c r="J25" s="617"/>
      <c r="K25" s="581"/>
      <c r="L25" s="583"/>
      <c r="M25" s="587"/>
      <c r="N25" s="522"/>
      <c r="O25" s="441"/>
      <c r="P25" s="584"/>
      <c r="Q25" s="522"/>
      <c r="R25" s="436"/>
    </row>
    <row r="26" spans="1:18" ht="12.75">
      <c r="A26" s="67" t="s">
        <v>34</v>
      </c>
      <c r="B26" s="68"/>
      <c r="C26" s="101"/>
      <c r="D26" s="117" t="s">
        <v>20</v>
      </c>
      <c r="E26" s="571">
        <v>12781</v>
      </c>
      <c r="F26" s="601">
        <v>11087</v>
      </c>
      <c r="G26" s="574">
        <v>14548</v>
      </c>
      <c r="H26" s="601">
        <v>13076</v>
      </c>
      <c r="I26" s="571">
        <v>12781</v>
      </c>
      <c r="J26" s="601">
        <v>11087</v>
      </c>
      <c r="K26" s="573">
        <v>14548</v>
      </c>
      <c r="L26" s="575">
        <v>13076</v>
      </c>
      <c r="M26" s="587">
        <v>42.6</v>
      </c>
      <c r="N26" s="522">
        <v>36.9</v>
      </c>
      <c r="O26" s="195">
        <f>IF(M26-N26=0,"-",(M26-N26)/N26*100)</f>
        <v>15.447154471544724</v>
      </c>
      <c r="P26" s="587">
        <v>192.7</v>
      </c>
      <c r="Q26" s="522">
        <v>172.8</v>
      </c>
      <c r="R26" s="195">
        <f>IF(P26-Q26=0,"-",(P26-Q26)/Q26*100)</f>
        <v>11.51620370370369</v>
      </c>
    </row>
    <row r="27" spans="1:18" ht="12.75">
      <c r="A27" s="52"/>
      <c r="B27" s="79"/>
      <c r="C27" s="80"/>
      <c r="D27" s="117" t="s">
        <v>24</v>
      </c>
      <c r="E27" s="571">
        <v>10397</v>
      </c>
      <c r="F27" s="601">
        <v>10459</v>
      </c>
      <c r="G27" s="574">
        <v>10451</v>
      </c>
      <c r="H27" s="601">
        <v>9357</v>
      </c>
      <c r="I27" s="571">
        <v>10397</v>
      </c>
      <c r="J27" s="601">
        <v>10459</v>
      </c>
      <c r="K27" s="573">
        <v>10451</v>
      </c>
      <c r="L27" s="575">
        <v>9357</v>
      </c>
      <c r="M27" s="587">
        <v>34.6</v>
      </c>
      <c r="N27" s="522">
        <v>34.799999999999997</v>
      </c>
      <c r="O27" s="195">
        <f>IF(M27-N27=0,"-",(M27-N27)/N27*100)</f>
        <v>-0.57471264367814867</v>
      </c>
      <c r="P27" s="587">
        <v>138.4</v>
      </c>
      <c r="Q27" s="522">
        <v>123.6</v>
      </c>
      <c r="R27" s="195">
        <f>IF(P27-Q27=0,"-",(P27-Q27)/Q27*100)</f>
        <v>11.97411003236247</v>
      </c>
    </row>
    <row r="28" spans="1:18" ht="12.75">
      <c r="A28" s="78"/>
      <c r="B28" s="79" t="s">
        <v>25</v>
      </c>
      <c r="C28" s="80">
        <v>72.400000000000006</v>
      </c>
      <c r="D28" s="117" t="s">
        <v>26</v>
      </c>
      <c r="E28" s="571">
        <f t="shared" ref="E28:N28" si="3">E27+E26</f>
        <v>23178</v>
      </c>
      <c r="F28" s="601">
        <f t="shared" si="3"/>
        <v>21546</v>
      </c>
      <c r="G28" s="574">
        <f t="shared" si="3"/>
        <v>24999</v>
      </c>
      <c r="H28" s="601">
        <f t="shared" si="3"/>
        <v>22433</v>
      </c>
      <c r="I28" s="571">
        <f t="shared" si="3"/>
        <v>23178</v>
      </c>
      <c r="J28" s="601">
        <f t="shared" si="3"/>
        <v>21546</v>
      </c>
      <c r="K28" s="573">
        <f t="shared" si="3"/>
        <v>24999</v>
      </c>
      <c r="L28" s="575">
        <f t="shared" si="3"/>
        <v>22433</v>
      </c>
      <c r="M28" s="587">
        <f t="shared" si="3"/>
        <v>77.2</v>
      </c>
      <c r="N28" s="522">
        <f t="shared" si="3"/>
        <v>71.699999999999989</v>
      </c>
      <c r="O28" s="195">
        <f>IF(M28-N28=0,"-",(M28-N28)/N28*100)</f>
        <v>7.6708507670850983</v>
      </c>
      <c r="P28" s="521">
        <f>P27+P26</f>
        <v>331.1</v>
      </c>
      <c r="Q28" s="522">
        <f>Q27+Q26</f>
        <v>296.39999999999998</v>
      </c>
      <c r="R28" s="195">
        <f>IF(P28-Q28=0,"-",(P28-Q28)/Q28*100)</f>
        <v>11.707152496626197</v>
      </c>
    </row>
    <row r="29" spans="1:18" ht="12.75">
      <c r="A29" s="52"/>
      <c r="B29" s="9"/>
      <c r="C29" s="80"/>
      <c r="D29" s="53"/>
      <c r="E29" s="579"/>
      <c r="F29" s="617"/>
      <c r="G29" s="582"/>
      <c r="H29" s="617"/>
      <c r="I29" s="579"/>
      <c r="J29" s="617"/>
      <c r="K29" s="581"/>
      <c r="L29" s="583"/>
      <c r="M29" s="587"/>
      <c r="N29" s="522"/>
      <c r="O29" s="441"/>
      <c r="P29" s="584"/>
      <c r="Q29" s="522"/>
      <c r="R29" s="436"/>
    </row>
    <row r="30" spans="1:18" ht="12.75">
      <c r="A30" s="67" t="s">
        <v>35</v>
      </c>
      <c r="B30" s="68"/>
      <c r="C30" s="80"/>
      <c r="D30" s="117" t="s">
        <v>20</v>
      </c>
      <c r="E30" s="571">
        <v>18230</v>
      </c>
      <c r="F30" s="601">
        <v>18230</v>
      </c>
      <c r="G30" s="574">
        <v>21745</v>
      </c>
      <c r="H30" s="601">
        <v>21435</v>
      </c>
      <c r="I30" s="571">
        <v>9523</v>
      </c>
      <c r="J30" s="601">
        <v>10003</v>
      </c>
      <c r="K30" s="573">
        <v>12132</v>
      </c>
      <c r="L30" s="575">
        <v>12168</v>
      </c>
      <c r="M30" s="587">
        <v>52.1</v>
      </c>
      <c r="N30" s="522">
        <v>54.7</v>
      </c>
      <c r="O30" s="195">
        <f>IF(M30-N30=0,"-",(M30-N30)/N30*100)</f>
        <v>-4.7531992687385758</v>
      </c>
      <c r="P30" s="587">
        <v>264.2</v>
      </c>
      <c r="Q30" s="522">
        <v>264.3</v>
      </c>
      <c r="R30" s="195">
        <f>IF(P30-Q30=0,"-",(P30-Q30)/Q30*100)</f>
        <v>-3.7835792659864823E-2</v>
      </c>
    </row>
    <row r="31" spans="1:18" ht="12.75">
      <c r="A31" s="67" t="s">
        <v>23</v>
      </c>
      <c r="B31" s="68"/>
      <c r="C31" s="80"/>
      <c r="D31" s="117" t="s">
        <v>24</v>
      </c>
      <c r="E31" s="571">
        <v>3248</v>
      </c>
      <c r="F31" s="601">
        <v>2887</v>
      </c>
      <c r="G31" s="574">
        <v>3141</v>
      </c>
      <c r="H31" s="601">
        <v>3385</v>
      </c>
      <c r="I31" s="571">
        <v>1731</v>
      </c>
      <c r="J31" s="601">
        <v>1612</v>
      </c>
      <c r="K31" s="573">
        <v>1758</v>
      </c>
      <c r="L31" s="575">
        <v>2125</v>
      </c>
      <c r="M31" s="587">
        <v>9.5</v>
      </c>
      <c r="N31" s="522">
        <v>8.8000000000000007</v>
      </c>
      <c r="O31" s="195">
        <f>IF(M31-N31=0,"-",(M31-N31)/N31*100)</f>
        <v>7.9545454545454461</v>
      </c>
      <c r="P31" s="587">
        <v>38.299999999999997</v>
      </c>
      <c r="Q31" s="522">
        <v>46.1</v>
      </c>
      <c r="R31" s="195">
        <f>IF(P31-Q31=0,"-",(P31-Q31)/Q31*100)</f>
        <v>-16.919739696312373</v>
      </c>
    </row>
    <row r="32" spans="1:18" ht="12.75">
      <c r="A32" s="78"/>
      <c r="B32" s="79" t="s">
        <v>25</v>
      </c>
      <c r="C32" s="80">
        <v>59.5</v>
      </c>
      <c r="D32" s="117" t="s">
        <v>26</v>
      </c>
      <c r="E32" s="571">
        <f t="shared" ref="E32:N32" si="4">E30+E31</f>
        <v>21478</v>
      </c>
      <c r="F32" s="601">
        <f t="shared" si="4"/>
        <v>21117</v>
      </c>
      <c r="G32" s="574">
        <f t="shared" si="4"/>
        <v>24886</v>
      </c>
      <c r="H32" s="601">
        <f t="shared" si="4"/>
        <v>24820</v>
      </c>
      <c r="I32" s="571">
        <f t="shared" si="4"/>
        <v>11254</v>
      </c>
      <c r="J32" s="601">
        <f t="shared" si="4"/>
        <v>11615</v>
      </c>
      <c r="K32" s="573">
        <f t="shared" si="4"/>
        <v>13890</v>
      </c>
      <c r="L32" s="575">
        <f t="shared" si="4"/>
        <v>14293</v>
      </c>
      <c r="M32" s="587">
        <f t="shared" si="4"/>
        <v>61.6</v>
      </c>
      <c r="N32" s="522">
        <f t="shared" si="4"/>
        <v>63.5</v>
      </c>
      <c r="O32" s="195">
        <f>IF(M32-N32=0,"-",(M32-N32)/N32*100)</f>
        <v>-2.9921259842519663</v>
      </c>
      <c r="P32" s="521">
        <f>P30+P31</f>
        <v>302.5</v>
      </c>
      <c r="Q32" s="522">
        <f>Q30+Q31</f>
        <v>310.40000000000003</v>
      </c>
      <c r="R32" s="195">
        <f>IF(P32-Q32=0,"-",(P32-Q32)/Q32*100)</f>
        <v>-2.5451030927835161</v>
      </c>
    </row>
    <row r="33" spans="1:18" ht="12.75">
      <c r="A33" s="52"/>
      <c r="B33" s="9"/>
      <c r="C33" s="80"/>
      <c r="D33" s="53"/>
      <c r="E33" s="571"/>
      <c r="F33" s="601"/>
      <c r="G33" s="574"/>
      <c r="H33" s="601"/>
      <c r="I33" s="571"/>
      <c r="J33" s="601"/>
      <c r="K33" s="573"/>
      <c r="L33" s="575"/>
      <c r="M33" s="587"/>
      <c r="N33" s="522"/>
      <c r="O33" s="441"/>
      <c r="P33" s="584"/>
      <c r="Q33" s="522"/>
      <c r="R33" s="436"/>
    </row>
    <row r="34" spans="1:18" ht="12.75">
      <c r="A34" s="67" t="s">
        <v>36</v>
      </c>
      <c r="B34" s="68" t="s">
        <v>23</v>
      </c>
      <c r="C34" s="101" t="s">
        <v>23</v>
      </c>
      <c r="D34" s="117" t="s">
        <v>20</v>
      </c>
      <c r="E34" s="571">
        <v>23022</v>
      </c>
      <c r="F34" s="601">
        <v>27606</v>
      </c>
      <c r="G34" s="574">
        <v>29249</v>
      </c>
      <c r="H34" s="601">
        <v>30240</v>
      </c>
      <c r="I34" s="571">
        <v>8504</v>
      </c>
      <c r="J34" s="601">
        <v>13539</v>
      </c>
      <c r="K34" s="573">
        <v>13579</v>
      </c>
      <c r="L34" s="575">
        <v>14699</v>
      </c>
      <c r="M34" s="587">
        <v>43</v>
      </c>
      <c r="N34" s="522">
        <v>68.5</v>
      </c>
      <c r="O34" s="195">
        <f>IF(M34-N34=0,"-",(M34-N34)/N34*100)</f>
        <v>-37.226277372262771</v>
      </c>
      <c r="P34" s="587">
        <v>273.3</v>
      </c>
      <c r="Q34" s="522">
        <v>295.10000000000002</v>
      </c>
      <c r="R34" s="195">
        <f>IF(P34-Q34=0,"-",(P34-Q34)/Q34*100)</f>
        <v>-7.3873263300576113</v>
      </c>
    </row>
    <row r="35" spans="1:18" ht="12.75">
      <c r="A35" s="67" t="s">
        <v>37</v>
      </c>
      <c r="B35" s="68"/>
      <c r="C35" s="80"/>
      <c r="D35" s="117" t="s">
        <v>24</v>
      </c>
      <c r="E35" s="571">
        <v>4434</v>
      </c>
      <c r="F35" s="601">
        <v>5046</v>
      </c>
      <c r="G35" s="574">
        <v>4968</v>
      </c>
      <c r="H35" s="601">
        <v>5351</v>
      </c>
      <c r="I35" s="571">
        <v>1529</v>
      </c>
      <c r="J35" s="601">
        <v>2315</v>
      </c>
      <c r="K35" s="573">
        <v>2148</v>
      </c>
      <c r="L35" s="575">
        <v>2424</v>
      </c>
      <c r="M35" s="587">
        <v>7.7</v>
      </c>
      <c r="N35" s="522">
        <v>11.7</v>
      </c>
      <c r="O35" s="195">
        <f>IF(M35-N35=0,"-",(M35-N35)/N35*100)</f>
        <v>-34.18803418803418</v>
      </c>
      <c r="P35" s="587">
        <v>43.2</v>
      </c>
      <c r="Q35" s="522">
        <v>48.7</v>
      </c>
      <c r="R35" s="195">
        <f>IF(P35-Q35=0,"-",(P35-Q35)/Q35*100)</f>
        <v>-11.293634496919918</v>
      </c>
    </row>
    <row r="36" spans="1:18" ht="12.75">
      <c r="A36" s="78"/>
      <c r="B36" s="79" t="s">
        <v>25</v>
      </c>
      <c r="C36" s="80">
        <v>51.2</v>
      </c>
      <c r="D36" s="117" t="s">
        <v>26</v>
      </c>
      <c r="E36" s="601">
        <f t="shared" ref="E36:N36" si="5">E34+E35</f>
        <v>27456</v>
      </c>
      <c r="F36" s="601">
        <f t="shared" si="5"/>
        <v>32652</v>
      </c>
      <c r="G36" s="574">
        <f t="shared" si="5"/>
        <v>34217</v>
      </c>
      <c r="H36" s="601">
        <f t="shared" si="5"/>
        <v>35591</v>
      </c>
      <c r="I36" s="571">
        <f t="shared" si="5"/>
        <v>10033</v>
      </c>
      <c r="J36" s="601">
        <f t="shared" si="5"/>
        <v>15854</v>
      </c>
      <c r="K36" s="573">
        <f t="shared" si="5"/>
        <v>15727</v>
      </c>
      <c r="L36" s="575">
        <f t="shared" si="5"/>
        <v>17123</v>
      </c>
      <c r="M36" s="587">
        <f t="shared" si="5"/>
        <v>50.7</v>
      </c>
      <c r="N36" s="522">
        <f t="shared" si="5"/>
        <v>80.2</v>
      </c>
      <c r="O36" s="195">
        <f>IF(M36-N36=0,"-",(M36-N36)/N36*100)</f>
        <v>-36.783042394014956</v>
      </c>
      <c r="P36" s="521">
        <f>P34+P35</f>
        <v>316.5</v>
      </c>
      <c r="Q36" s="522">
        <f>Q34+Q35</f>
        <v>343.8</v>
      </c>
      <c r="R36" s="195">
        <f>IF(P36-Q36=0,"-",(P36-Q36)/Q36*100)</f>
        <v>-7.9406631762652742</v>
      </c>
    </row>
    <row r="37" spans="1:18" ht="12.75">
      <c r="A37" s="52"/>
      <c r="B37" s="9"/>
      <c r="C37" s="80"/>
      <c r="D37" s="53"/>
      <c r="E37" s="571"/>
      <c r="F37" s="601"/>
      <c r="G37" s="574"/>
      <c r="H37" s="601"/>
      <c r="I37" s="571"/>
      <c r="J37" s="601"/>
      <c r="K37" s="573"/>
      <c r="L37" s="575"/>
      <c r="M37" s="587"/>
      <c r="N37" s="522"/>
      <c r="O37" s="441"/>
      <c r="P37" s="584"/>
      <c r="Q37" s="522"/>
      <c r="R37" s="436"/>
    </row>
    <row r="38" spans="1:18" ht="12.75">
      <c r="A38" s="67" t="s">
        <v>39</v>
      </c>
      <c r="B38" s="68" t="s">
        <v>23</v>
      </c>
      <c r="C38" s="101" t="s">
        <v>23</v>
      </c>
      <c r="D38" s="117" t="s">
        <v>20</v>
      </c>
      <c r="E38" s="571">
        <v>9385</v>
      </c>
      <c r="F38" s="601">
        <v>10261</v>
      </c>
      <c r="G38" s="574">
        <v>12320</v>
      </c>
      <c r="H38" s="601">
        <v>12758</v>
      </c>
      <c r="I38" s="571">
        <v>8438</v>
      </c>
      <c r="J38" s="601">
        <v>9208</v>
      </c>
      <c r="K38" s="573">
        <v>11269</v>
      </c>
      <c r="L38" s="575">
        <v>11668</v>
      </c>
      <c r="M38" s="587">
        <v>18.600000000000001</v>
      </c>
      <c r="N38" s="522">
        <v>20.3</v>
      </c>
      <c r="O38" s="195">
        <f>IF(M38-N38=0,"-",(M38-N38)/N38*100)</f>
        <v>-8.3743842364531993</v>
      </c>
      <c r="P38" s="587">
        <v>99</v>
      </c>
      <c r="Q38" s="522">
        <v>102.2</v>
      </c>
      <c r="R38" s="195">
        <f>IF(P38-Q38=0,"-",(P38-Q38)/Q38*100)</f>
        <v>-3.1311154598825857</v>
      </c>
    </row>
    <row r="39" spans="1:18" ht="12.75">
      <c r="A39" s="52"/>
      <c r="B39" s="9"/>
      <c r="C39" s="80"/>
      <c r="D39" s="117" t="s">
        <v>24</v>
      </c>
      <c r="E39" s="571">
        <v>1927</v>
      </c>
      <c r="F39" s="601">
        <v>1908</v>
      </c>
      <c r="G39" s="574">
        <v>2004</v>
      </c>
      <c r="H39" s="601">
        <v>2349</v>
      </c>
      <c r="I39" s="571">
        <v>1666</v>
      </c>
      <c r="J39" s="601">
        <v>1668</v>
      </c>
      <c r="K39" s="573">
        <v>1765</v>
      </c>
      <c r="L39" s="575">
        <v>2127</v>
      </c>
      <c r="M39" s="587">
        <v>3.7</v>
      </c>
      <c r="N39" s="522">
        <v>3.7</v>
      </c>
      <c r="O39" s="195" t="str">
        <f>IF(M39-N39=0,"-",(M39-N39)/N39*100)</f>
        <v>-</v>
      </c>
      <c r="P39" s="587">
        <v>15.5</v>
      </c>
      <c r="Q39" s="522">
        <v>18.600000000000001</v>
      </c>
      <c r="R39" s="195">
        <f>IF(P39-Q39=0,"-",(P39-Q39)/Q39*100)</f>
        <v>-16.666666666666675</v>
      </c>
    </row>
    <row r="40" spans="1:18" ht="12.75">
      <c r="A40" s="78"/>
      <c r="B40" s="79" t="s">
        <v>25</v>
      </c>
      <c r="C40" s="80">
        <v>23.6</v>
      </c>
      <c r="D40" s="117" t="s">
        <v>26</v>
      </c>
      <c r="E40" s="571">
        <f t="shared" ref="E40:N40" si="6">E38+E39</f>
        <v>11312</v>
      </c>
      <c r="F40" s="601">
        <f t="shared" si="6"/>
        <v>12169</v>
      </c>
      <c r="G40" s="574">
        <f t="shared" si="6"/>
        <v>14324</v>
      </c>
      <c r="H40" s="601">
        <f t="shared" si="6"/>
        <v>15107</v>
      </c>
      <c r="I40" s="571">
        <f t="shared" si="6"/>
        <v>10104</v>
      </c>
      <c r="J40" s="601">
        <f t="shared" si="6"/>
        <v>10876</v>
      </c>
      <c r="K40" s="573">
        <f t="shared" si="6"/>
        <v>13034</v>
      </c>
      <c r="L40" s="575">
        <f t="shared" si="6"/>
        <v>13795</v>
      </c>
      <c r="M40" s="587">
        <f t="shared" si="6"/>
        <v>22.3</v>
      </c>
      <c r="N40" s="522">
        <f t="shared" si="6"/>
        <v>24</v>
      </c>
      <c r="O40" s="195">
        <f>IF(M40-N40=0,"-",(M40-N40)/N40*100)</f>
        <v>-7.0833333333333304</v>
      </c>
      <c r="P40" s="521">
        <f>P38+P39</f>
        <v>114.5</v>
      </c>
      <c r="Q40" s="522">
        <f>Q38+Q39</f>
        <v>120.80000000000001</v>
      </c>
      <c r="R40" s="195">
        <f>IF(P40-Q40=0,"-",(P40-Q40)/Q40*100)</f>
        <v>-5.2152317880794792</v>
      </c>
    </row>
    <row r="41" spans="1:18" ht="12.75">
      <c r="A41" s="52"/>
      <c r="B41" s="9"/>
      <c r="C41" s="80"/>
      <c r="D41" s="53"/>
      <c r="E41" s="571"/>
      <c r="F41" s="601"/>
      <c r="G41" s="574"/>
      <c r="H41" s="601"/>
      <c r="I41" s="571"/>
      <c r="J41" s="601"/>
      <c r="K41" s="573"/>
      <c r="L41" s="575"/>
      <c r="M41" s="587"/>
      <c r="N41" s="522"/>
      <c r="O41" s="441"/>
      <c r="P41" s="584"/>
      <c r="Q41" s="522"/>
      <c r="R41" s="441"/>
    </row>
    <row r="42" spans="1:18" ht="12.75">
      <c r="A42" s="67" t="s">
        <v>44</v>
      </c>
      <c r="B42" s="68"/>
      <c r="C42" s="101" t="s">
        <v>23</v>
      </c>
      <c r="D42" s="117" t="s">
        <v>20</v>
      </c>
      <c r="E42" s="571">
        <v>31503</v>
      </c>
      <c r="F42" s="601">
        <v>30754</v>
      </c>
      <c r="G42" s="574">
        <v>34930</v>
      </c>
      <c r="H42" s="601">
        <v>33972</v>
      </c>
      <c r="I42" s="571">
        <v>10370</v>
      </c>
      <c r="J42" s="601">
        <v>10209</v>
      </c>
      <c r="K42" s="573">
        <v>13044</v>
      </c>
      <c r="L42" s="575">
        <v>12596</v>
      </c>
      <c r="M42" s="587">
        <v>124.9</v>
      </c>
      <c r="N42" s="522">
        <v>123</v>
      </c>
      <c r="O42" s="195">
        <f>IF(M42-N42=0,"-",(M42-N42)/N42*100)</f>
        <v>1.5447154471544762</v>
      </c>
      <c r="P42" s="587">
        <v>625.20000000000005</v>
      </c>
      <c r="Q42" s="522">
        <v>602.1</v>
      </c>
      <c r="R42" s="195">
        <f>IF(P42-Q42=0,"-",(P42-Q42)/Q42*100)</f>
        <v>3.836571998006979</v>
      </c>
    </row>
    <row r="43" spans="1:18" ht="12.75">
      <c r="A43" s="52"/>
      <c r="B43" s="9"/>
      <c r="C43" s="80"/>
      <c r="D43" s="117" t="s">
        <v>24</v>
      </c>
      <c r="E43" s="571">
        <v>7493</v>
      </c>
      <c r="F43" s="601">
        <v>7123</v>
      </c>
      <c r="G43" s="574">
        <v>7416</v>
      </c>
      <c r="H43" s="601">
        <v>6892</v>
      </c>
      <c r="I43" s="571">
        <v>2608</v>
      </c>
      <c r="J43" s="601">
        <v>2481</v>
      </c>
      <c r="K43" s="573">
        <v>2622</v>
      </c>
      <c r="L43" s="575">
        <v>2423</v>
      </c>
      <c r="M43" s="587">
        <v>31.4</v>
      </c>
      <c r="N43" s="522">
        <v>29.9</v>
      </c>
      <c r="O43" s="195">
        <f>IF(M43-N43=0,"-",(M43-N43)/N43*100)</f>
        <v>5.0167224080267561</v>
      </c>
      <c r="P43" s="587">
        <v>125.7</v>
      </c>
      <c r="Q43" s="522">
        <v>115.8</v>
      </c>
      <c r="R43" s="195">
        <f>IF(P43-Q43=0,"-",(P43-Q43)/Q43*100)</f>
        <v>8.5492227979274666</v>
      </c>
    </row>
    <row r="44" spans="1:18" ht="12.75">
      <c r="A44" s="78"/>
      <c r="B44" s="79" t="s">
        <v>25</v>
      </c>
      <c r="C44" s="80">
        <v>130.9</v>
      </c>
      <c r="D44" s="117" t="s">
        <v>26</v>
      </c>
      <c r="E44" s="571">
        <f t="shared" ref="E44:N44" si="7">E42+E43</f>
        <v>38996</v>
      </c>
      <c r="F44" s="601">
        <f t="shared" si="7"/>
        <v>37877</v>
      </c>
      <c r="G44" s="574">
        <f t="shared" si="7"/>
        <v>42346</v>
      </c>
      <c r="H44" s="601">
        <f t="shared" si="7"/>
        <v>40864</v>
      </c>
      <c r="I44" s="571">
        <f t="shared" si="7"/>
        <v>12978</v>
      </c>
      <c r="J44" s="601">
        <f t="shared" si="7"/>
        <v>12690</v>
      </c>
      <c r="K44" s="573">
        <f t="shared" si="7"/>
        <v>15666</v>
      </c>
      <c r="L44" s="575">
        <f t="shared" si="7"/>
        <v>15019</v>
      </c>
      <c r="M44" s="587">
        <f t="shared" si="7"/>
        <v>156.30000000000001</v>
      </c>
      <c r="N44" s="522">
        <f t="shared" si="7"/>
        <v>152.9</v>
      </c>
      <c r="O44" s="195">
        <f>IF(M44-N44=0,"-",(M44-N44)/N44*100)</f>
        <v>2.2236756049705724</v>
      </c>
      <c r="P44" s="521">
        <f>P42+P43</f>
        <v>750.90000000000009</v>
      </c>
      <c r="Q44" s="522">
        <f>Q42+Q43</f>
        <v>717.9</v>
      </c>
      <c r="R44" s="195">
        <f>IF(P44-Q44=0,"-",(P44-Q44)/Q44*100)</f>
        <v>4.596740493104905</v>
      </c>
    </row>
    <row r="45" spans="1:18" ht="12.75">
      <c r="A45" s="52"/>
      <c r="B45" s="9"/>
      <c r="C45" s="80"/>
      <c r="D45" s="53"/>
      <c r="E45" s="588"/>
      <c r="F45" s="603"/>
      <c r="G45" s="591"/>
      <c r="H45" s="603"/>
      <c r="I45" s="591"/>
      <c r="J45" s="603"/>
      <c r="K45" s="590"/>
      <c r="L45" s="602"/>
      <c r="M45" s="587"/>
      <c r="N45" s="522"/>
      <c r="O45" s="441"/>
      <c r="P45" s="584"/>
      <c r="Q45" s="522"/>
      <c r="R45" s="441"/>
    </row>
    <row r="46" spans="1:18" ht="12.75">
      <c r="A46" s="67" t="s">
        <v>46</v>
      </c>
      <c r="B46" s="68"/>
      <c r="C46" s="80"/>
      <c r="D46" s="117" t="s">
        <v>20</v>
      </c>
      <c r="E46" s="571">
        <v>34580</v>
      </c>
      <c r="F46" s="601">
        <v>33710</v>
      </c>
      <c r="G46" s="574">
        <v>43177</v>
      </c>
      <c r="H46" s="601">
        <v>42506</v>
      </c>
      <c r="I46" s="571">
        <v>17897</v>
      </c>
      <c r="J46" s="601">
        <v>17692</v>
      </c>
      <c r="K46" s="573">
        <v>24596</v>
      </c>
      <c r="L46" s="575">
        <v>24137</v>
      </c>
      <c r="M46" s="587">
        <v>137.80000000000001</v>
      </c>
      <c r="N46" s="522">
        <v>136.19999999999999</v>
      </c>
      <c r="O46" s="195">
        <f>IF(M46-N46=0,"-",(M46-N46)/N46*100)</f>
        <v>1.174743024963306</v>
      </c>
      <c r="P46" s="587">
        <v>753.5</v>
      </c>
      <c r="Q46" s="522">
        <v>737.4</v>
      </c>
      <c r="R46" s="195">
        <f>IF(P46-Q46=0,"-",(P46-Q46)/Q46*100)</f>
        <v>2.1833468944941719</v>
      </c>
    </row>
    <row r="47" spans="1:18" ht="12.75">
      <c r="A47" s="67" t="s">
        <v>47</v>
      </c>
      <c r="B47" s="68"/>
      <c r="C47" s="80"/>
      <c r="D47" s="117" t="s">
        <v>24</v>
      </c>
      <c r="E47" s="571">
        <v>10849</v>
      </c>
      <c r="F47" s="601">
        <v>10382</v>
      </c>
      <c r="G47" s="574">
        <v>11057</v>
      </c>
      <c r="H47" s="601">
        <v>10367</v>
      </c>
      <c r="I47" s="571">
        <v>6266</v>
      </c>
      <c r="J47" s="601">
        <v>6047</v>
      </c>
      <c r="K47" s="573">
        <v>6507</v>
      </c>
      <c r="L47" s="575">
        <v>6066</v>
      </c>
      <c r="M47" s="587">
        <v>48.3</v>
      </c>
      <c r="N47" s="522">
        <v>46.6</v>
      </c>
      <c r="O47" s="195">
        <f>IF(M47-N47=0,"-",(M47-N47)/N47*100)</f>
        <v>3.6480686695278877</v>
      </c>
      <c r="P47" s="587">
        <v>199.3</v>
      </c>
      <c r="Q47" s="522">
        <v>185.3</v>
      </c>
      <c r="R47" s="195">
        <f>IF(P47-Q47=0,"-",(P47-Q47)/Q47*100)</f>
        <v>7.5553157042633563</v>
      </c>
    </row>
    <row r="48" spans="1:18" ht="12.75">
      <c r="A48" s="67" t="s">
        <v>48</v>
      </c>
      <c r="B48" s="79" t="s">
        <v>25</v>
      </c>
      <c r="C48" s="80">
        <v>83.7</v>
      </c>
      <c r="D48" s="117" t="s">
        <v>26</v>
      </c>
      <c r="E48" s="571">
        <f>+E46+E47</f>
        <v>45429</v>
      </c>
      <c r="F48" s="601">
        <f t="shared" ref="F48:N48" si="8">+F46+F47</f>
        <v>44092</v>
      </c>
      <c r="G48" s="574">
        <f t="shared" si="8"/>
        <v>54234</v>
      </c>
      <c r="H48" s="601">
        <f t="shared" si="8"/>
        <v>52873</v>
      </c>
      <c r="I48" s="571">
        <f t="shared" si="8"/>
        <v>24163</v>
      </c>
      <c r="J48" s="601">
        <f t="shared" si="8"/>
        <v>23739</v>
      </c>
      <c r="K48" s="573">
        <f t="shared" si="8"/>
        <v>31103</v>
      </c>
      <c r="L48" s="575">
        <f t="shared" si="8"/>
        <v>30203</v>
      </c>
      <c r="M48" s="587">
        <f t="shared" si="8"/>
        <v>186.10000000000002</v>
      </c>
      <c r="N48" s="522">
        <f t="shared" si="8"/>
        <v>182.79999999999998</v>
      </c>
      <c r="O48" s="195">
        <f>IF(M48-N48=0,"-",(M48-N48)/N48*100)</f>
        <v>1.8052516411378776</v>
      </c>
      <c r="P48" s="521">
        <f>+P46+P47</f>
        <v>952.8</v>
      </c>
      <c r="Q48" s="522">
        <f>+Q46+Q47</f>
        <v>922.7</v>
      </c>
      <c r="R48" s="195">
        <f>IF(P48-Q48=0,"-",(P48-Q48)/Q48*100)</f>
        <v>3.2621653841985379</v>
      </c>
    </row>
    <row r="49" spans="1:18" ht="12.75">
      <c r="A49" s="52"/>
      <c r="B49" s="9"/>
      <c r="C49" s="80"/>
      <c r="D49" s="53"/>
      <c r="E49" s="588"/>
      <c r="F49" s="603"/>
      <c r="G49" s="591"/>
      <c r="H49" s="603"/>
      <c r="I49" s="591"/>
      <c r="J49" s="603"/>
      <c r="K49" s="590"/>
      <c r="L49" s="602"/>
      <c r="M49" s="587"/>
      <c r="N49" s="522"/>
      <c r="O49" s="441"/>
      <c r="P49" s="584"/>
      <c r="Q49" s="522"/>
      <c r="R49" s="441"/>
    </row>
    <row r="50" spans="1:18" ht="12.75">
      <c r="A50" s="67" t="s">
        <v>46</v>
      </c>
      <c r="B50" s="68"/>
      <c r="C50" s="80"/>
      <c r="D50" s="117" t="s">
        <v>20</v>
      </c>
      <c r="E50" s="571">
        <v>44820</v>
      </c>
      <c r="F50" s="601">
        <v>43778</v>
      </c>
      <c r="G50" s="574">
        <v>49147</v>
      </c>
      <c r="H50" s="601">
        <v>47832</v>
      </c>
      <c r="I50" s="571">
        <v>10285</v>
      </c>
      <c r="J50" s="601">
        <v>10022</v>
      </c>
      <c r="K50" s="573">
        <v>11970</v>
      </c>
      <c r="L50" s="575">
        <v>11598</v>
      </c>
      <c r="M50" s="587">
        <v>152.5</v>
      </c>
      <c r="N50" s="522">
        <v>148.6</v>
      </c>
      <c r="O50" s="195">
        <f>IF(M50-N50=0,"-",(M50-N50)/N50*100)</f>
        <v>2.6244952893674331</v>
      </c>
      <c r="P50" s="587">
        <v>706.2</v>
      </c>
      <c r="Q50" s="522">
        <v>682.4</v>
      </c>
      <c r="R50" s="195">
        <f>IF(P50-Q50=0,"-",(P50-Q50)/Q50*100)</f>
        <v>3.4876905041031754</v>
      </c>
    </row>
    <row r="51" spans="1:18" ht="12.75">
      <c r="A51" s="67" t="s">
        <v>49</v>
      </c>
      <c r="B51" s="68"/>
      <c r="C51" s="80"/>
      <c r="D51" s="117" t="s">
        <v>24</v>
      </c>
      <c r="E51" s="571">
        <v>11994</v>
      </c>
      <c r="F51" s="601">
        <v>11585</v>
      </c>
      <c r="G51" s="574">
        <v>11833</v>
      </c>
      <c r="H51" s="601">
        <v>11328</v>
      </c>
      <c r="I51" s="571">
        <v>2904</v>
      </c>
      <c r="J51" s="601">
        <v>2753</v>
      </c>
      <c r="K51" s="573">
        <v>2858</v>
      </c>
      <c r="L51" s="575">
        <v>2729</v>
      </c>
      <c r="M51" s="587">
        <v>43.1</v>
      </c>
      <c r="N51" s="522">
        <v>40.799999999999997</v>
      </c>
      <c r="O51" s="195">
        <f>IF(M51-N51=0,"-",(M51-N51)/N51*100)</f>
        <v>5.6372549019607945</v>
      </c>
      <c r="P51" s="587">
        <v>168.6</v>
      </c>
      <c r="Q51" s="522">
        <v>160.6</v>
      </c>
      <c r="R51" s="195">
        <f>IF(P51-Q51=0,"-",(P51-Q51)/Q51*100)</f>
        <v>4.9813200498132009</v>
      </c>
    </row>
    <row r="52" spans="1:18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571">
        <f t="shared" ref="E52:N52" si="9">+E50+E51</f>
        <v>56814</v>
      </c>
      <c r="F52" s="601">
        <f t="shared" si="9"/>
        <v>55363</v>
      </c>
      <c r="G52" s="574">
        <f t="shared" si="9"/>
        <v>60980</v>
      </c>
      <c r="H52" s="601">
        <f t="shared" si="9"/>
        <v>59160</v>
      </c>
      <c r="I52" s="571">
        <f t="shared" si="9"/>
        <v>13189</v>
      </c>
      <c r="J52" s="601">
        <f t="shared" si="9"/>
        <v>12775</v>
      </c>
      <c r="K52" s="573">
        <f t="shared" si="9"/>
        <v>14828</v>
      </c>
      <c r="L52" s="575">
        <f t="shared" si="9"/>
        <v>14327</v>
      </c>
      <c r="M52" s="587">
        <f t="shared" si="9"/>
        <v>195.6</v>
      </c>
      <c r="N52" s="522">
        <f t="shared" si="9"/>
        <v>189.39999999999998</v>
      </c>
      <c r="O52" s="195">
        <f>IF(M52-N52=0,"-",(M52-N52)/N52*100)</f>
        <v>3.2734952481520683</v>
      </c>
      <c r="P52" s="521">
        <f>+P50+P51</f>
        <v>874.80000000000007</v>
      </c>
      <c r="Q52" s="522">
        <f>+Q50+Q51</f>
        <v>843</v>
      </c>
      <c r="R52" s="195">
        <f>IF(P52-Q52=0,"-",(P52-Q52)/Q52*100)</f>
        <v>3.7722419928825706</v>
      </c>
    </row>
    <row r="53" spans="1:18" ht="12.75">
      <c r="A53" s="52"/>
      <c r="B53" s="9"/>
      <c r="C53" s="80"/>
      <c r="D53" s="53"/>
      <c r="E53" s="588"/>
      <c r="F53" s="603"/>
      <c r="G53" s="591"/>
      <c r="H53" s="603"/>
      <c r="I53" s="591"/>
      <c r="J53" s="603"/>
      <c r="K53" s="590"/>
      <c r="L53" s="602"/>
      <c r="M53" s="587"/>
      <c r="N53" s="522"/>
      <c r="O53" s="441"/>
      <c r="P53" s="584"/>
      <c r="Q53" s="522"/>
      <c r="R53" s="441"/>
    </row>
    <row r="54" spans="1:18" ht="12.75">
      <c r="A54" s="67" t="s">
        <v>53</v>
      </c>
      <c r="B54" s="68"/>
      <c r="C54" s="80"/>
      <c r="D54" s="117" t="s">
        <v>20</v>
      </c>
      <c r="E54" s="571">
        <v>211529</v>
      </c>
      <c r="F54" s="601">
        <v>208569</v>
      </c>
      <c r="G54" s="574">
        <v>216275</v>
      </c>
      <c r="H54" s="601">
        <v>210026</v>
      </c>
      <c r="I54" s="571">
        <v>59133</v>
      </c>
      <c r="J54" s="601">
        <v>58419</v>
      </c>
      <c r="K54" s="573">
        <v>60875</v>
      </c>
      <c r="L54" s="575">
        <v>59209</v>
      </c>
      <c r="M54" s="587">
        <v>422.7</v>
      </c>
      <c r="N54" s="522">
        <v>417.6</v>
      </c>
      <c r="O54" s="195">
        <f>IF(M54-N54=0,"-",(M54-N54)/N54*100)</f>
        <v>1.2212643678160837</v>
      </c>
      <c r="P54" s="587">
        <v>1731.2</v>
      </c>
      <c r="Q54" s="522">
        <v>1679.2</v>
      </c>
      <c r="R54" s="195">
        <f>IF(P54-Q54=0,"-",(P54-Q54)/Q54*100)</f>
        <v>3.0967127203430205</v>
      </c>
    </row>
    <row r="55" spans="1:18" ht="12.75">
      <c r="A55" s="67" t="s">
        <v>54</v>
      </c>
      <c r="B55" s="68"/>
      <c r="C55" s="80"/>
      <c r="D55" s="117" t="s">
        <v>24</v>
      </c>
      <c r="E55" s="571">
        <v>41484</v>
      </c>
      <c r="F55" s="601">
        <v>40425</v>
      </c>
      <c r="G55" s="574">
        <v>41693</v>
      </c>
      <c r="H55" s="601">
        <v>39636</v>
      </c>
      <c r="I55" s="571">
        <v>11620</v>
      </c>
      <c r="J55" s="601">
        <v>11312</v>
      </c>
      <c r="K55" s="573">
        <v>11740</v>
      </c>
      <c r="L55" s="575">
        <v>11143</v>
      </c>
      <c r="M55" s="587">
        <v>83.1</v>
      </c>
      <c r="N55" s="522">
        <v>80.900000000000006</v>
      </c>
      <c r="O55" s="195">
        <f>IF(M55-N55=0,"-",(M55-N55)/N55*100)</f>
        <v>2.7194066749072787</v>
      </c>
      <c r="P55" s="587">
        <v>333.9</v>
      </c>
      <c r="Q55" s="522">
        <v>316</v>
      </c>
      <c r="R55" s="195">
        <f>IF(P55-Q55=0,"-",(P55-Q55)/Q55*100)</f>
        <v>5.6645569620253093</v>
      </c>
    </row>
    <row r="56" spans="1:18" ht="12.75">
      <c r="A56" s="67"/>
      <c r="B56" s="79" t="s">
        <v>25</v>
      </c>
      <c r="C56" s="80">
        <v>77.7</v>
      </c>
      <c r="D56" s="117" t="s">
        <v>26</v>
      </c>
      <c r="E56" s="571">
        <f t="shared" ref="E56:N56" si="10">+E54+E55</f>
        <v>253013</v>
      </c>
      <c r="F56" s="601">
        <f t="shared" si="10"/>
        <v>248994</v>
      </c>
      <c r="G56" s="574">
        <f t="shared" si="10"/>
        <v>257968</v>
      </c>
      <c r="H56" s="601">
        <f t="shared" si="10"/>
        <v>249662</v>
      </c>
      <c r="I56" s="571">
        <f t="shared" si="10"/>
        <v>70753</v>
      </c>
      <c r="J56" s="601">
        <f t="shared" si="10"/>
        <v>69731</v>
      </c>
      <c r="K56" s="573">
        <f t="shared" si="10"/>
        <v>72615</v>
      </c>
      <c r="L56" s="575">
        <f t="shared" si="10"/>
        <v>70352</v>
      </c>
      <c r="M56" s="587">
        <f t="shared" si="10"/>
        <v>505.79999999999995</v>
      </c>
      <c r="N56" s="522">
        <f t="shared" si="10"/>
        <v>498.5</v>
      </c>
      <c r="O56" s="195">
        <f>IF(M56-N56=0,"-",(M56-N56)/N56*100)</f>
        <v>1.4643931795386067</v>
      </c>
      <c r="P56" s="521">
        <f>+P54+P55</f>
        <v>2065.1</v>
      </c>
      <c r="Q56" s="522">
        <f>+Q54+Q55</f>
        <v>1995.2</v>
      </c>
      <c r="R56" s="195">
        <f>IF(P56-Q56=0,"-",(P56-Q56)/Q56*100)</f>
        <v>3.5034081796311076</v>
      </c>
    </row>
    <row r="57" spans="1:18" ht="12.75">
      <c r="A57" s="52"/>
      <c r="B57" s="9"/>
      <c r="C57" s="80"/>
      <c r="D57" s="53"/>
      <c r="E57" s="588"/>
      <c r="F57" s="603"/>
      <c r="G57" s="591"/>
      <c r="H57" s="603"/>
      <c r="I57" s="591"/>
      <c r="J57" s="603"/>
      <c r="K57" s="590"/>
      <c r="L57" s="602"/>
      <c r="M57" s="587"/>
      <c r="N57" s="522"/>
      <c r="O57" s="441"/>
      <c r="P57" s="584"/>
      <c r="Q57" s="522"/>
      <c r="R57" s="441"/>
    </row>
    <row r="58" spans="1:18" ht="12.75">
      <c r="A58" s="67" t="s">
        <v>56</v>
      </c>
      <c r="B58" s="68"/>
      <c r="C58" s="80"/>
      <c r="D58" s="117" t="s">
        <v>20</v>
      </c>
      <c r="E58" s="571">
        <v>38013</v>
      </c>
      <c r="F58" s="601">
        <v>37138</v>
      </c>
      <c r="G58" s="574">
        <v>40548</v>
      </c>
      <c r="H58" s="601">
        <v>39372</v>
      </c>
      <c r="I58" s="571">
        <v>39637</v>
      </c>
      <c r="J58" s="601">
        <v>39023</v>
      </c>
      <c r="K58" s="573">
        <v>42716</v>
      </c>
      <c r="L58" s="575">
        <v>41585</v>
      </c>
      <c r="M58" s="587">
        <v>87.5</v>
      </c>
      <c r="N58" s="522">
        <v>86.2</v>
      </c>
      <c r="O58" s="195">
        <f>IF(M58-N58=0,"-",(M58-N58)/N58*100)</f>
        <v>1.5081206496519688</v>
      </c>
      <c r="P58" s="587">
        <v>375.2</v>
      </c>
      <c r="Q58" s="522">
        <v>364.3</v>
      </c>
      <c r="R58" s="195">
        <f>IF(P58-Q58=0,"-",(P58-Q58)/Q58*100)</f>
        <v>2.9920395278616461</v>
      </c>
    </row>
    <row r="59" spans="1:18" ht="12.75">
      <c r="A59" s="52"/>
      <c r="B59" s="9"/>
      <c r="C59" s="80"/>
      <c r="D59" s="117" t="s">
        <v>24</v>
      </c>
      <c r="E59" s="571">
        <v>7838</v>
      </c>
      <c r="F59" s="601">
        <v>7574</v>
      </c>
      <c r="G59" s="574">
        <v>7802</v>
      </c>
      <c r="H59" s="601">
        <v>7446</v>
      </c>
      <c r="I59" s="571">
        <v>8197</v>
      </c>
      <c r="J59" s="601">
        <v>7966</v>
      </c>
      <c r="K59" s="573">
        <v>8194</v>
      </c>
      <c r="L59" s="575">
        <v>7846</v>
      </c>
      <c r="M59" s="587">
        <v>18.100000000000001</v>
      </c>
      <c r="N59" s="522">
        <v>17.600000000000001</v>
      </c>
      <c r="O59" s="195">
        <f>IF(M59-N59=0,"-",(M59-N59)/N59*100)</f>
        <v>2.8409090909090908</v>
      </c>
      <c r="P59" s="587">
        <v>72</v>
      </c>
      <c r="Q59" s="522">
        <v>68.7</v>
      </c>
      <c r="R59" s="195">
        <f>IF(P59-Q59=0,"-",(P59-Q59)/Q59*100)</f>
        <v>4.803493449781655</v>
      </c>
    </row>
    <row r="60" spans="1:18" ht="12.75">
      <c r="A60" s="67"/>
      <c r="B60" s="79" t="s">
        <v>25</v>
      </c>
      <c r="C60" s="80">
        <v>24</v>
      </c>
      <c r="D60" s="117" t="s">
        <v>26</v>
      </c>
      <c r="E60" s="571">
        <f t="shared" ref="E60:N60" si="11">+E58+E59</f>
        <v>45851</v>
      </c>
      <c r="F60" s="601">
        <f t="shared" si="11"/>
        <v>44712</v>
      </c>
      <c r="G60" s="574">
        <f t="shared" si="11"/>
        <v>48350</v>
      </c>
      <c r="H60" s="601">
        <f t="shared" si="11"/>
        <v>46818</v>
      </c>
      <c r="I60" s="571">
        <f t="shared" si="11"/>
        <v>47834</v>
      </c>
      <c r="J60" s="601">
        <f t="shared" si="11"/>
        <v>46989</v>
      </c>
      <c r="K60" s="573">
        <f t="shared" si="11"/>
        <v>50910</v>
      </c>
      <c r="L60" s="575">
        <f t="shared" si="11"/>
        <v>49431</v>
      </c>
      <c r="M60" s="587">
        <f t="shared" si="11"/>
        <v>105.6</v>
      </c>
      <c r="N60" s="522">
        <f t="shared" si="11"/>
        <v>103.80000000000001</v>
      </c>
      <c r="O60" s="195">
        <f>IF(M60-N60=0,"-",(M60-N60)/N60*100)</f>
        <v>1.7341040462427582</v>
      </c>
      <c r="P60" s="521">
        <f>+P58+P59</f>
        <v>447.2</v>
      </c>
      <c r="Q60" s="522">
        <f>+Q58+Q59</f>
        <v>433</v>
      </c>
      <c r="R60" s="195">
        <f>IF(P60-Q60=0,"-",(P60-Q60)/Q60*100)</f>
        <v>3.2794457274826763</v>
      </c>
    </row>
    <row r="61" spans="1:18" ht="12.75">
      <c r="A61" s="52"/>
      <c r="B61" s="9"/>
      <c r="C61" s="80"/>
      <c r="D61" s="53"/>
      <c r="E61" s="588"/>
      <c r="F61" s="603"/>
      <c r="G61" s="591"/>
      <c r="H61" s="603"/>
      <c r="I61" s="591"/>
      <c r="J61" s="603"/>
      <c r="K61" s="590"/>
      <c r="L61" s="602"/>
      <c r="M61" s="587"/>
      <c r="N61" s="522"/>
      <c r="O61" s="441"/>
      <c r="P61" s="584"/>
      <c r="Q61" s="522"/>
      <c r="R61" s="441"/>
    </row>
    <row r="62" spans="1:18" ht="12.75">
      <c r="A62" s="67" t="s">
        <v>61</v>
      </c>
      <c r="B62" s="68"/>
      <c r="C62" s="101" t="s">
        <v>23</v>
      </c>
      <c r="D62" s="117" t="s">
        <v>20</v>
      </c>
      <c r="E62" s="571">
        <v>59902</v>
      </c>
      <c r="F62" s="601">
        <v>55844</v>
      </c>
      <c r="G62" s="574">
        <v>62930</v>
      </c>
      <c r="H62" s="601">
        <v>60514</v>
      </c>
      <c r="I62" s="571">
        <v>28209</v>
      </c>
      <c r="J62" s="601">
        <v>26830</v>
      </c>
      <c r="K62" s="573">
        <v>31723</v>
      </c>
      <c r="L62" s="575">
        <v>30788</v>
      </c>
      <c r="M62" s="587">
        <v>225.8</v>
      </c>
      <c r="N62" s="522">
        <v>214.7</v>
      </c>
      <c r="O62" s="195">
        <f>IF(M62-N62=0,"-",(M62-N62)/N62*100)</f>
        <v>5.170004657661865</v>
      </c>
      <c r="P62" s="587">
        <v>1010.1</v>
      </c>
      <c r="Q62" s="522">
        <v>977.7</v>
      </c>
      <c r="R62" s="195">
        <f>IF(P62-Q62=0,"-",(P62-Q62)/Q62*100)</f>
        <v>3.3138999693157389</v>
      </c>
    </row>
    <row r="63" spans="1:18" ht="12.75">
      <c r="A63" s="52"/>
      <c r="B63" s="9"/>
      <c r="C63" s="80"/>
      <c r="D63" s="117" t="s">
        <v>24</v>
      </c>
      <c r="E63" s="571">
        <v>17269</v>
      </c>
      <c r="F63" s="601">
        <v>16296</v>
      </c>
      <c r="G63" s="574">
        <v>16791</v>
      </c>
      <c r="H63" s="601">
        <v>15868</v>
      </c>
      <c r="I63" s="571">
        <v>7581</v>
      </c>
      <c r="J63" s="601">
        <v>7248</v>
      </c>
      <c r="K63" s="573">
        <v>7433</v>
      </c>
      <c r="L63" s="575">
        <v>7097</v>
      </c>
      <c r="M63" s="587">
        <v>60.7</v>
      </c>
      <c r="N63" s="522">
        <v>58</v>
      </c>
      <c r="O63" s="195">
        <f>IF(M63-N63=0,"-",(M63-N63)/N63*100)</f>
        <v>4.6551724137931085</v>
      </c>
      <c r="P63" s="587">
        <v>236.7</v>
      </c>
      <c r="Q63" s="522">
        <v>225.3</v>
      </c>
      <c r="R63" s="195">
        <f>IF(P63-Q63=0,"-",(P63-Q63)/Q63*100)</f>
        <v>5.0599201065246238</v>
      </c>
    </row>
    <row r="64" spans="1:18" ht="12.75">
      <c r="A64" s="78"/>
      <c r="B64" s="79" t="s">
        <v>25</v>
      </c>
      <c r="C64" s="80">
        <v>86.3</v>
      </c>
      <c r="D64" s="117" t="s">
        <v>26</v>
      </c>
      <c r="E64" s="571">
        <f t="shared" ref="E64:N64" si="12">E62+E63</f>
        <v>77171</v>
      </c>
      <c r="F64" s="601">
        <f t="shared" si="12"/>
        <v>72140</v>
      </c>
      <c r="G64" s="574">
        <f t="shared" si="12"/>
        <v>79721</v>
      </c>
      <c r="H64" s="601">
        <f t="shared" si="12"/>
        <v>76382</v>
      </c>
      <c r="I64" s="571">
        <f t="shared" si="12"/>
        <v>35790</v>
      </c>
      <c r="J64" s="601">
        <f t="shared" si="12"/>
        <v>34078</v>
      </c>
      <c r="K64" s="573">
        <f t="shared" si="12"/>
        <v>39156</v>
      </c>
      <c r="L64" s="575">
        <f t="shared" si="12"/>
        <v>37885</v>
      </c>
      <c r="M64" s="587">
        <f t="shared" si="12"/>
        <v>286.5</v>
      </c>
      <c r="N64" s="522">
        <f t="shared" si="12"/>
        <v>272.7</v>
      </c>
      <c r="O64" s="195">
        <f>IF(M64-N64=0,"-",(M64-N64)/N64*100)</f>
        <v>5.0605060506050643</v>
      </c>
      <c r="P64" s="521">
        <f>P62+P63</f>
        <v>1246.8</v>
      </c>
      <c r="Q64" s="522">
        <f>Q62+Q63</f>
        <v>1203</v>
      </c>
      <c r="R64" s="195">
        <f>IF(P64-Q64=0,"-",(P64-Q64)/Q64*100)</f>
        <v>3.6408977556109687</v>
      </c>
    </row>
    <row r="65" spans="1:18" ht="12.75">
      <c r="A65" s="52"/>
      <c r="B65" s="9"/>
      <c r="C65" s="80"/>
      <c r="D65" s="53"/>
      <c r="E65" s="588"/>
      <c r="F65" s="603"/>
      <c r="G65" s="591"/>
      <c r="H65" s="603"/>
      <c r="I65" s="591"/>
      <c r="J65" s="603"/>
      <c r="K65" s="590"/>
      <c r="L65" s="602"/>
      <c r="M65" s="587"/>
      <c r="N65" s="522"/>
      <c r="O65" s="441"/>
      <c r="P65" s="584"/>
      <c r="Q65" s="522"/>
      <c r="R65" s="441"/>
    </row>
    <row r="66" spans="1:18" ht="12.75">
      <c r="A66" s="67" t="s">
        <v>163</v>
      </c>
      <c r="B66" s="68"/>
      <c r="C66" s="80"/>
      <c r="D66" s="117" t="s">
        <v>20</v>
      </c>
      <c r="E66" s="571">
        <v>106149</v>
      </c>
      <c r="F66" s="601">
        <v>105376</v>
      </c>
      <c r="G66" s="574">
        <v>109399</v>
      </c>
      <c r="H66" s="601">
        <v>108083</v>
      </c>
      <c r="I66" s="571">
        <v>23399</v>
      </c>
      <c r="J66" s="601">
        <v>22762</v>
      </c>
      <c r="K66" s="573">
        <v>25384</v>
      </c>
      <c r="L66" s="575">
        <v>24954</v>
      </c>
      <c r="M66" s="587">
        <v>107.6</v>
      </c>
      <c r="N66" s="522">
        <v>104.7</v>
      </c>
      <c r="O66" s="195">
        <f>IF(M66-N66=0,"-",(M66-N66)/N66*100)</f>
        <v>2.7698185291308417</v>
      </c>
      <c r="P66" s="587">
        <v>464.5</v>
      </c>
      <c r="Q66" s="522">
        <v>455.4</v>
      </c>
      <c r="R66" s="195">
        <f>IF(P66-Q66=0,"-",(P66-Q66)/Q66*100)</f>
        <v>1.9982433025911337</v>
      </c>
    </row>
    <row r="67" spans="1:18" ht="12.75">
      <c r="A67" s="52"/>
      <c r="B67" s="9"/>
      <c r="C67" s="80"/>
      <c r="D67" s="117" t="s">
        <v>24</v>
      </c>
      <c r="E67" s="571">
        <v>20541</v>
      </c>
      <c r="F67" s="601">
        <v>20366</v>
      </c>
      <c r="G67" s="574">
        <v>20459</v>
      </c>
      <c r="H67" s="601">
        <v>19669</v>
      </c>
      <c r="I67" s="571">
        <v>6097</v>
      </c>
      <c r="J67" s="601">
        <v>6066</v>
      </c>
      <c r="K67" s="573">
        <v>6079</v>
      </c>
      <c r="L67" s="575">
        <v>5860</v>
      </c>
      <c r="M67" s="587">
        <v>28</v>
      </c>
      <c r="N67" s="522">
        <v>27.9</v>
      </c>
      <c r="O67" s="195">
        <f>IF(M67-N67=0,"-",(M67-N67)/N67*100)</f>
        <v>0.35842293906810546</v>
      </c>
      <c r="P67" s="587">
        <v>111.2</v>
      </c>
      <c r="Q67" s="522">
        <v>106.9</v>
      </c>
      <c r="R67" s="195">
        <f>IF(P67-Q67=0,"-",(P67-Q67)/Q67*100)</f>
        <v>4.022450888681008</v>
      </c>
    </row>
    <row r="68" spans="1:18" ht="12.75">
      <c r="A68" s="67"/>
      <c r="B68" s="79" t="s">
        <v>25</v>
      </c>
      <c r="C68" s="80">
        <v>50</v>
      </c>
      <c r="D68" s="117" t="s">
        <v>26</v>
      </c>
      <c r="E68" s="571">
        <f t="shared" ref="E68:N68" si="13">+E66+E67</f>
        <v>126690</v>
      </c>
      <c r="F68" s="601">
        <f t="shared" si="13"/>
        <v>125742</v>
      </c>
      <c r="G68" s="574">
        <f t="shared" si="13"/>
        <v>129858</v>
      </c>
      <c r="H68" s="601">
        <f t="shared" si="13"/>
        <v>127752</v>
      </c>
      <c r="I68" s="571">
        <f t="shared" si="13"/>
        <v>29496</v>
      </c>
      <c r="J68" s="601">
        <f t="shared" si="13"/>
        <v>28828</v>
      </c>
      <c r="K68" s="573">
        <f t="shared" si="13"/>
        <v>31463</v>
      </c>
      <c r="L68" s="575">
        <f t="shared" si="13"/>
        <v>30814</v>
      </c>
      <c r="M68" s="587">
        <f t="shared" si="13"/>
        <v>135.6</v>
      </c>
      <c r="N68" s="522">
        <f t="shared" si="13"/>
        <v>132.6</v>
      </c>
      <c r="O68" s="195">
        <f>IF(M68-N68=0,"-",(M68-N68)/N68*100)</f>
        <v>2.2624434389140271</v>
      </c>
      <c r="P68" s="521">
        <f>+P66+P67</f>
        <v>575.70000000000005</v>
      </c>
      <c r="Q68" s="522">
        <f>+Q66+Q67</f>
        <v>562.29999999999995</v>
      </c>
      <c r="R68" s="195">
        <f>IF(P68-Q68=0,"-",(P68-Q68)/Q68*100)</f>
        <v>2.3830695358349798</v>
      </c>
    </row>
    <row r="69" spans="1:18" ht="12.75">
      <c r="A69" s="52"/>
      <c r="B69" s="9"/>
      <c r="C69" s="80"/>
      <c r="D69" s="53"/>
      <c r="E69" s="588"/>
      <c r="F69" s="603"/>
      <c r="G69" s="591"/>
      <c r="H69" s="603"/>
      <c r="I69" s="591"/>
      <c r="J69" s="603"/>
      <c r="K69" s="590"/>
      <c r="L69" s="602"/>
      <c r="M69" s="587"/>
      <c r="N69" s="522"/>
      <c r="O69" s="441"/>
      <c r="P69" s="584"/>
      <c r="Q69" s="522"/>
      <c r="R69" s="441"/>
    </row>
    <row r="70" spans="1:18" ht="12.75">
      <c r="A70" s="67" t="s">
        <v>64</v>
      </c>
      <c r="B70" s="68"/>
      <c r="C70" s="80"/>
      <c r="D70" s="117" t="s">
        <v>20</v>
      </c>
      <c r="E70" s="571">
        <v>147018</v>
      </c>
      <c r="F70" s="601">
        <v>139367</v>
      </c>
      <c r="G70" s="574">
        <v>153805</v>
      </c>
      <c r="H70" s="601">
        <v>150241</v>
      </c>
      <c r="I70" s="571">
        <v>47061</v>
      </c>
      <c r="J70" s="601">
        <v>44933</v>
      </c>
      <c r="K70" s="573">
        <v>53012</v>
      </c>
      <c r="L70" s="575">
        <v>51862</v>
      </c>
      <c r="M70" s="587">
        <v>831.7</v>
      </c>
      <c r="N70" s="522">
        <v>794.1</v>
      </c>
      <c r="O70" s="195">
        <f>IF(M70-N70=0,"-",(M70-N70)/N70*100)</f>
        <v>4.7349200352600453</v>
      </c>
      <c r="P70" s="587">
        <v>3727.2</v>
      </c>
      <c r="Q70" s="522">
        <v>3636.4</v>
      </c>
      <c r="R70" s="195">
        <f>IF(P70-Q70=0,"-",(P70-Q70)/Q70*100)</f>
        <v>2.4969750302496898</v>
      </c>
    </row>
    <row r="71" spans="1:18" ht="12.75">
      <c r="A71" s="52"/>
      <c r="B71" s="9"/>
      <c r="C71" s="80"/>
      <c r="D71" s="117" t="s">
        <v>24</v>
      </c>
      <c r="E71" s="571">
        <v>56553</v>
      </c>
      <c r="F71" s="601">
        <v>55343</v>
      </c>
      <c r="G71" s="574">
        <v>56381</v>
      </c>
      <c r="H71" s="601">
        <v>54025</v>
      </c>
      <c r="I71" s="571">
        <v>19939</v>
      </c>
      <c r="J71" s="601">
        <v>19815</v>
      </c>
      <c r="K71" s="573">
        <v>20116</v>
      </c>
      <c r="L71" s="575">
        <v>19437</v>
      </c>
      <c r="M71" s="587">
        <v>352.4</v>
      </c>
      <c r="N71" s="522">
        <v>350.2</v>
      </c>
      <c r="O71" s="195">
        <f>IF(M71-N71=0,"-",(M71-N71)/N71*100)</f>
        <v>0.62821245002855186</v>
      </c>
      <c r="P71" s="587">
        <v>1414.3</v>
      </c>
      <c r="Q71" s="522">
        <v>1362.9</v>
      </c>
      <c r="R71" s="195">
        <f>IF(P71-Q71=0,"-",(P71-Q71)/Q71*100)</f>
        <v>3.7713698730647782</v>
      </c>
    </row>
    <row r="72" spans="1:18" ht="12.75">
      <c r="A72" s="67"/>
      <c r="B72" s="79" t="s">
        <v>25</v>
      </c>
      <c r="C72" s="80">
        <v>192.1</v>
      </c>
      <c r="D72" s="117" t="s">
        <v>26</v>
      </c>
      <c r="E72" s="571">
        <f t="shared" ref="E72:N72" si="14">+E70+E71</f>
        <v>203571</v>
      </c>
      <c r="F72" s="601">
        <f t="shared" si="14"/>
        <v>194710</v>
      </c>
      <c r="G72" s="574">
        <f t="shared" si="14"/>
        <v>210186</v>
      </c>
      <c r="H72" s="601">
        <f t="shared" si="14"/>
        <v>204266</v>
      </c>
      <c r="I72" s="571">
        <f t="shared" si="14"/>
        <v>67000</v>
      </c>
      <c r="J72" s="601">
        <f t="shared" si="14"/>
        <v>64748</v>
      </c>
      <c r="K72" s="573">
        <f t="shared" si="14"/>
        <v>73128</v>
      </c>
      <c r="L72" s="575">
        <f t="shared" si="14"/>
        <v>71299</v>
      </c>
      <c r="M72" s="587">
        <f t="shared" si="14"/>
        <v>1184.0999999999999</v>
      </c>
      <c r="N72" s="522">
        <f t="shared" si="14"/>
        <v>1144.3</v>
      </c>
      <c r="O72" s="195">
        <f>IF(M72-N72=0,"-",(M72-N72)/N72*100)</f>
        <v>3.4781088875294901</v>
      </c>
      <c r="P72" s="521">
        <f>+P70+P71</f>
        <v>5141.5</v>
      </c>
      <c r="Q72" s="522">
        <f>+Q70+Q71</f>
        <v>4999.3</v>
      </c>
      <c r="R72" s="195">
        <f>IF(P72-Q72=0,"-",(P72-Q72)/Q72*100)</f>
        <v>2.8443982157502012</v>
      </c>
    </row>
    <row r="73" spans="1:18" ht="12.75">
      <c r="A73" s="52"/>
      <c r="B73" s="9"/>
      <c r="C73" s="80"/>
      <c r="D73" s="53"/>
      <c r="E73" s="588"/>
      <c r="F73" s="603"/>
      <c r="G73" s="591"/>
      <c r="H73" s="603"/>
      <c r="I73" s="591"/>
      <c r="J73" s="603"/>
      <c r="K73" s="590"/>
      <c r="L73" s="602"/>
      <c r="M73" s="587"/>
      <c r="N73" s="522"/>
      <c r="O73" s="441"/>
      <c r="P73" s="584"/>
      <c r="Q73" s="522"/>
      <c r="R73" s="441"/>
    </row>
    <row r="74" spans="1:18" ht="12.75">
      <c r="A74" s="67" t="s">
        <v>66</v>
      </c>
      <c r="B74" s="68"/>
      <c r="C74" s="80"/>
      <c r="D74" s="117" t="s">
        <v>20</v>
      </c>
      <c r="E74" s="571">
        <v>63603</v>
      </c>
      <c r="F74" s="601">
        <v>60910</v>
      </c>
      <c r="G74" s="574">
        <v>71306</v>
      </c>
      <c r="H74" s="601">
        <v>70360</v>
      </c>
      <c r="I74" s="571">
        <v>18093</v>
      </c>
      <c r="J74" s="601">
        <v>17622</v>
      </c>
      <c r="K74" s="573">
        <v>23206</v>
      </c>
      <c r="L74" s="575">
        <v>23330</v>
      </c>
      <c r="M74" s="587">
        <v>372.9</v>
      </c>
      <c r="N74" s="522">
        <v>363.1</v>
      </c>
      <c r="O74" s="195">
        <f>IF(M74-N74=0,"-",(M74-N74)/N74*100)</f>
        <v>2.6989809969705187</v>
      </c>
      <c r="P74" s="587">
        <v>1897.3</v>
      </c>
      <c r="Q74" s="522">
        <v>1907.5</v>
      </c>
      <c r="R74" s="195">
        <f>IF(P74-Q74=0,"-",(P74-Q74)/Q74*100)</f>
        <v>-0.53473132372215182</v>
      </c>
    </row>
    <row r="75" spans="1:18" ht="12.75">
      <c r="A75" s="67" t="s">
        <v>67</v>
      </c>
      <c r="B75" s="68"/>
      <c r="C75" s="80"/>
      <c r="D75" s="117" t="s">
        <v>24</v>
      </c>
      <c r="E75" s="571">
        <v>20250</v>
      </c>
      <c r="F75" s="601">
        <v>20181</v>
      </c>
      <c r="G75" s="574">
        <v>22482</v>
      </c>
      <c r="H75" s="601">
        <v>20780</v>
      </c>
      <c r="I75" s="571">
        <v>8421</v>
      </c>
      <c r="J75" s="601">
        <v>8442</v>
      </c>
      <c r="K75" s="573">
        <v>9607</v>
      </c>
      <c r="L75" s="575">
        <v>9059</v>
      </c>
      <c r="M75" s="587">
        <v>173.5</v>
      </c>
      <c r="N75" s="522">
        <v>174</v>
      </c>
      <c r="O75" s="195">
        <f>IF(M75-N75=0,"-",(M75-N75)/N75*100)</f>
        <v>-0.28735632183908044</v>
      </c>
      <c r="P75" s="587">
        <v>785.5</v>
      </c>
      <c r="Q75" s="522">
        <v>740.6</v>
      </c>
      <c r="R75" s="195">
        <f>IF(P75-Q75=0,"-",(P75-Q75)/Q75*100)</f>
        <v>6.062651903861731</v>
      </c>
    </row>
    <row r="76" spans="1:18" ht="12.75">
      <c r="A76" s="78"/>
      <c r="B76" s="79" t="s">
        <v>25</v>
      </c>
      <c r="C76" s="80">
        <v>224</v>
      </c>
      <c r="D76" s="117" t="s">
        <v>26</v>
      </c>
      <c r="E76" s="571">
        <f t="shared" ref="E76:N76" si="15">E74+E75</f>
        <v>83853</v>
      </c>
      <c r="F76" s="601">
        <f t="shared" si="15"/>
        <v>81091</v>
      </c>
      <c r="G76" s="574">
        <f t="shared" si="15"/>
        <v>93788</v>
      </c>
      <c r="H76" s="601">
        <f t="shared" si="15"/>
        <v>91140</v>
      </c>
      <c r="I76" s="571">
        <f t="shared" si="15"/>
        <v>26514</v>
      </c>
      <c r="J76" s="601">
        <f t="shared" si="15"/>
        <v>26064</v>
      </c>
      <c r="K76" s="573">
        <f t="shared" si="15"/>
        <v>32813</v>
      </c>
      <c r="L76" s="575">
        <f t="shared" si="15"/>
        <v>32389</v>
      </c>
      <c r="M76" s="587">
        <f t="shared" si="15"/>
        <v>546.4</v>
      </c>
      <c r="N76" s="522">
        <f t="shared" si="15"/>
        <v>537.1</v>
      </c>
      <c r="O76" s="195">
        <f>IF(M76-N76=0,"-",(M76-N76)/N76*100)</f>
        <v>1.7315211320052049</v>
      </c>
      <c r="P76" s="521">
        <f>P74+P75</f>
        <v>2682.8</v>
      </c>
      <c r="Q76" s="522">
        <f>Q74+Q75</f>
        <v>2648.1</v>
      </c>
      <c r="R76" s="195">
        <f>IF(P76-Q76=0,"-",(P76-Q76)/Q76*100)</f>
        <v>1.3103734753219392</v>
      </c>
    </row>
    <row r="77" spans="1:18" ht="12.75">
      <c r="A77" s="52"/>
      <c r="B77" s="9"/>
      <c r="C77" s="80"/>
      <c r="D77" s="53"/>
      <c r="E77" s="588"/>
      <c r="F77" s="603"/>
      <c r="G77" s="591"/>
      <c r="H77" s="603"/>
      <c r="I77" s="591"/>
      <c r="J77" s="603"/>
      <c r="K77" s="590"/>
      <c r="L77" s="602"/>
      <c r="M77" s="587"/>
      <c r="N77" s="522"/>
      <c r="O77" s="441"/>
      <c r="P77" s="584"/>
      <c r="Q77" s="522"/>
      <c r="R77" s="441"/>
    </row>
    <row r="78" spans="1:18" ht="12.75">
      <c r="A78" s="67" t="s">
        <v>66</v>
      </c>
      <c r="B78" s="68"/>
      <c r="C78" s="80"/>
      <c r="D78" s="117" t="s">
        <v>20</v>
      </c>
      <c r="E78" s="571">
        <v>63493</v>
      </c>
      <c r="F78" s="601">
        <v>58054</v>
      </c>
      <c r="G78" s="574">
        <v>66919</v>
      </c>
      <c r="H78" s="601">
        <v>64678</v>
      </c>
      <c r="I78" s="571">
        <v>22505</v>
      </c>
      <c r="J78" s="601">
        <v>20784</v>
      </c>
      <c r="K78" s="573">
        <v>26145</v>
      </c>
      <c r="L78" s="575">
        <v>25586</v>
      </c>
      <c r="M78" s="587">
        <v>186.3</v>
      </c>
      <c r="N78" s="522">
        <v>172.1</v>
      </c>
      <c r="O78" s="195">
        <f>IF(M78-N78=0,"-",(M78-N78)/N78*100)</f>
        <v>8.2510168506682255</v>
      </c>
      <c r="P78" s="587">
        <v>858.9</v>
      </c>
      <c r="Q78" s="522">
        <v>840.5</v>
      </c>
      <c r="R78" s="195">
        <f>IF(P78-Q78=0,"-",(P78-Q78)/Q78*100)</f>
        <v>2.189173111243305</v>
      </c>
    </row>
    <row r="79" spans="1:18" ht="12.75">
      <c r="A79" s="67" t="s">
        <v>68</v>
      </c>
      <c r="B79" s="68"/>
      <c r="C79" s="80"/>
      <c r="D79" s="117" t="s">
        <v>24</v>
      </c>
      <c r="E79" s="571">
        <v>26332</v>
      </c>
      <c r="F79" s="601">
        <v>25262</v>
      </c>
      <c r="G79" s="574">
        <v>26714</v>
      </c>
      <c r="H79" s="601">
        <v>24766</v>
      </c>
      <c r="I79" s="571">
        <v>11289</v>
      </c>
      <c r="J79" s="601">
        <v>10878</v>
      </c>
      <c r="K79" s="573">
        <v>11597</v>
      </c>
      <c r="L79" s="575">
        <v>10871</v>
      </c>
      <c r="M79" s="587">
        <v>93.5</v>
      </c>
      <c r="N79" s="522">
        <v>90.1</v>
      </c>
      <c r="O79" s="195">
        <f>IF(M79-N79=0,"-",(M79-N79)/N79*100)</f>
        <v>3.7735849056603841</v>
      </c>
      <c r="P79" s="587">
        <v>381</v>
      </c>
      <c r="Q79" s="522">
        <v>357.1</v>
      </c>
      <c r="R79" s="195">
        <f>IF(P79-Q79=0,"-",(P79-Q79)/Q79*100)</f>
        <v>6.6928031363763587</v>
      </c>
    </row>
    <row r="80" spans="1:18" ht="12.75">
      <c r="A80" s="78"/>
      <c r="B80" s="79" t="s">
        <v>25</v>
      </c>
      <c r="C80" s="80">
        <v>90</v>
      </c>
      <c r="D80" s="117" t="s">
        <v>26</v>
      </c>
      <c r="E80" s="571">
        <f t="shared" ref="E80:N80" si="16">E78+E79</f>
        <v>89825</v>
      </c>
      <c r="F80" s="601">
        <f t="shared" si="16"/>
        <v>83316</v>
      </c>
      <c r="G80" s="574">
        <f t="shared" si="16"/>
        <v>93633</v>
      </c>
      <c r="H80" s="601">
        <f t="shared" si="16"/>
        <v>89444</v>
      </c>
      <c r="I80" s="571">
        <f t="shared" si="16"/>
        <v>33794</v>
      </c>
      <c r="J80" s="601">
        <f t="shared" si="16"/>
        <v>31662</v>
      </c>
      <c r="K80" s="573">
        <f t="shared" si="16"/>
        <v>37742</v>
      </c>
      <c r="L80" s="575">
        <f t="shared" si="16"/>
        <v>36457</v>
      </c>
      <c r="M80" s="587">
        <f t="shared" si="16"/>
        <v>279.8</v>
      </c>
      <c r="N80" s="522">
        <f t="shared" si="16"/>
        <v>262.2</v>
      </c>
      <c r="O80" s="195">
        <f>IF(M80-N80=0,"-",(M80-N80)/N80*100)</f>
        <v>6.7124332570556913</v>
      </c>
      <c r="P80" s="521">
        <f>P78+P79</f>
        <v>1239.9000000000001</v>
      </c>
      <c r="Q80" s="522">
        <f>Q78+Q79</f>
        <v>1197.5999999999999</v>
      </c>
      <c r="R80" s="195">
        <f>IF(P80-Q80=0,"-",(P80-Q80)/Q80*100)</f>
        <v>3.5320641282565282</v>
      </c>
    </row>
    <row r="81" spans="1:18" ht="12.75">
      <c r="A81" s="52"/>
      <c r="B81" s="9"/>
      <c r="C81" s="80"/>
      <c r="D81" s="53"/>
      <c r="E81" s="588"/>
      <c r="F81" s="603"/>
      <c r="G81" s="591"/>
      <c r="H81" s="603"/>
      <c r="I81" s="591"/>
      <c r="J81" s="603"/>
      <c r="K81" s="590"/>
      <c r="L81" s="602"/>
      <c r="M81" s="587"/>
      <c r="N81" s="522"/>
      <c r="O81" s="441"/>
      <c r="P81" s="584"/>
      <c r="Q81" s="522"/>
      <c r="R81" s="441"/>
    </row>
    <row r="82" spans="1:18" ht="12.75">
      <c r="A82" s="67" t="s">
        <v>176</v>
      </c>
      <c r="B82" s="68"/>
      <c r="C82" s="101" t="s">
        <v>23</v>
      </c>
      <c r="D82" s="117" t="s">
        <v>20</v>
      </c>
      <c r="E82" s="571">
        <v>23840</v>
      </c>
      <c r="F82" s="601">
        <v>22843</v>
      </c>
      <c r="G82" s="574">
        <v>24402</v>
      </c>
      <c r="H82" s="601">
        <v>23777</v>
      </c>
      <c r="I82" s="571">
        <v>13653</v>
      </c>
      <c r="J82" s="601">
        <v>13191</v>
      </c>
      <c r="K82" s="573">
        <v>14262</v>
      </c>
      <c r="L82" s="575">
        <v>13945</v>
      </c>
      <c r="M82" s="587">
        <v>45.7</v>
      </c>
      <c r="N82" s="522">
        <v>44.2</v>
      </c>
      <c r="O82" s="195">
        <f>IF(M82-N82=0,"-",(M82-N82)/N82*100)</f>
        <v>3.3936651583710407</v>
      </c>
      <c r="P82" s="587">
        <v>190</v>
      </c>
      <c r="Q82" s="522">
        <v>185.3</v>
      </c>
      <c r="R82" s="195">
        <f>IF(P82-Q82=0,"-",(P82-Q82)/Q82*100)</f>
        <v>2.536427415002692</v>
      </c>
    </row>
    <row r="83" spans="1:18" ht="12.75">
      <c r="A83" s="67" t="s">
        <v>177</v>
      </c>
      <c r="B83" s="68"/>
      <c r="C83" s="80"/>
      <c r="D83" s="117" t="s">
        <v>24</v>
      </c>
      <c r="E83" s="571">
        <v>9429</v>
      </c>
      <c r="F83" s="601">
        <v>9168</v>
      </c>
      <c r="G83" s="574">
        <v>9320</v>
      </c>
      <c r="H83" s="601">
        <v>8648</v>
      </c>
      <c r="I83" s="571">
        <v>4527</v>
      </c>
      <c r="J83" s="601">
        <v>4190</v>
      </c>
      <c r="K83" s="573">
        <v>4468</v>
      </c>
      <c r="L83" s="575">
        <v>4058</v>
      </c>
      <c r="M83" s="587">
        <v>15.2</v>
      </c>
      <c r="N83" s="522">
        <v>14</v>
      </c>
      <c r="O83" s="195">
        <f>IF(M83-N83=0,"-",(M83-N83)/N83*100)</f>
        <v>8.5714285714285658</v>
      </c>
      <c r="P83" s="587">
        <v>59.5</v>
      </c>
      <c r="Q83" s="522">
        <v>53.9</v>
      </c>
      <c r="R83" s="195">
        <f>IF(P83-Q83=0,"-",(P83-Q83)/Q83*100)</f>
        <v>10.389610389610393</v>
      </c>
    </row>
    <row r="84" spans="1:18" ht="12.75">
      <c r="A84" s="67" t="s">
        <v>178</v>
      </c>
      <c r="B84" s="79" t="s">
        <v>25</v>
      </c>
      <c r="C84" s="80">
        <v>36.4</v>
      </c>
      <c r="D84" s="117" t="s">
        <v>26</v>
      </c>
      <c r="E84" s="571">
        <f t="shared" ref="E84:N84" si="17">E83+E82</f>
        <v>33269</v>
      </c>
      <c r="F84" s="601">
        <f t="shared" si="17"/>
        <v>32011</v>
      </c>
      <c r="G84" s="574">
        <f t="shared" si="17"/>
        <v>33722</v>
      </c>
      <c r="H84" s="601">
        <f t="shared" si="17"/>
        <v>32425</v>
      </c>
      <c r="I84" s="571">
        <f t="shared" si="17"/>
        <v>18180</v>
      </c>
      <c r="J84" s="601">
        <f t="shared" si="17"/>
        <v>17381</v>
      </c>
      <c r="K84" s="573">
        <f t="shared" si="17"/>
        <v>18730</v>
      </c>
      <c r="L84" s="575">
        <f t="shared" si="17"/>
        <v>18003</v>
      </c>
      <c r="M84" s="587">
        <f t="shared" si="17"/>
        <v>60.900000000000006</v>
      </c>
      <c r="N84" s="522">
        <f t="shared" si="17"/>
        <v>58.2</v>
      </c>
      <c r="O84" s="195">
        <f>IF(M84-N84=0,"-",(M84-N84)/N84*100)</f>
        <v>4.6391752577319627</v>
      </c>
      <c r="P84" s="521">
        <f>P83+P82</f>
        <v>249.5</v>
      </c>
      <c r="Q84" s="522">
        <f>Q83+Q82</f>
        <v>239.20000000000002</v>
      </c>
      <c r="R84" s="195">
        <f>IF(P84-Q84=0,"-",(P84-Q84)/Q84*100)</f>
        <v>4.3060200668896247</v>
      </c>
    </row>
    <row r="85" spans="1:18" ht="12.75">
      <c r="A85" s="52"/>
      <c r="B85" s="9"/>
      <c r="C85" s="80"/>
      <c r="D85" s="53"/>
      <c r="E85" s="588"/>
      <c r="F85" s="603"/>
      <c r="G85" s="591"/>
      <c r="H85" s="603"/>
      <c r="I85" s="591"/>
      <c r="J85" s="603"/>
      <c r="K85" s="590"/>
      <c r="L85" s="602"/>
      <c r="M85" s="587"/>
      <c r="N85" s="522"/>
      <c r="O85" s="441"/>
      <c r="P85" s="584"/>
      <c r="Q85" s="522"/>
      <c r="R85" s="441"/>
    </row>
    <row r="86" spans="1:18" ht="12.75">
      <c r="A86" s="67" t="s">
        <v>73</v>
      </c>
      <c r="B86" s="68"/>
      <c r="C86" s="101" t="s">
        <v>23</v>
      </c>
      <c r="D86" s="117" t="s">
        <v>20</v>
      </c>
      <c r="E86" s="571">
        <v>23735</v>
      </c>
      <c r="F86" s="601">
        <v>23207</v>
      </c>
      <c r="G86" s="574">
        <v>28125</v>
      </c>
      <c r="H86" s="601">
        <v>27601</v>
      </c>
      <c r="I86" s="571">
        <v>11055</v>
      </c>
      <c r="J86" s="601">
        <v>11001</v>
      </c>
      <c r="K86" s="573">
        <v>15311</v>
      </c>
      <c r="L86" s="575">
        <v>15171</v>
      </c>
      <c r="M86" s="587">
        <v>102.7</v>
      </c>
      <c r="N86" s="522">
        <v>102.2</v>
      </c>
      <c r="O86" s="195">
        <f>IF(M86-N86=0,"-",(M86-N86)/N86*100)</f>
        <v>0.48923679060665359</v>
      </c>
      <c r="P86" s="587">
        <v>566</v>
      </c>
      <c r="Q86" s="522">
        <v>559.29999999999995</v>
      </c>
      <c r="R86" s="195">
        <f>IF(P86-Q86=0,"-",(P86-Q86)/Q86*100)</f>
        <v>1.1979259789022074</v>
      </c>
    </row>
    <row r="87" spans="1:18" ht="12.75">
      <c r="A87" s="52"/>
      <c r="B87" s="9"/>
      <c r="C87" s="80"/>
      <c r="D87" s="117" t="s">
        <v>24</v>
      </c>
      <c r="E87" s="571">
        <v>8104</v>
      </c>
      <c r="F87" s="601">
        <v>7875</v>
      </c>
      <c r="G87" s="574">
        <v>8420</v>
      </c>
      <c r="H87" s="601">
        <v>8006</v>
      </c>
      <c r="I87" s="571">
        <v>4715</v>
      </c>
      <c r="J87" s="601">
        <v>4707</v>
      </c>
      <c r="K87" s="573">
        <v>5088</v>
      </c>
      <c r="L87" s="575">
        <v>4906</v>
      </c>
      <c r="M87" s="587">
        <v>43.8</v>
      </c>
      <c r="N87" s="522">
        <v>43.7</v>
      </c>
      <c r="O87" s="195">
        <f>IF(M87-N87=0,"-",(M87-N87)/N87*100)</f>
        <v>0.22883295194506709</v>
      </c>
      <c r="P87" s="587">
        <v>188.1</v>
      </c>
      <c r="Q87" s="522">
        <v>180.8</v>
      </c>
      <c r="R87" s="195">
        <f>IF(P87-Q87=0,"-",(P87-Q87)/Q87*100)</f>
        <v>4.0376106194690164</v>
      </c>
    </row>
    <row r="88" spans="1:18" ht="12.75">
      <c r="A88" s="78"/>
      <c r="B88" s="79" t="s">
        <v>25</v>
      </c>
      <c r="C88" s="80">
        <v>101</v>
      </c>
      <c r="D88" s="117" t="s">
        <v>26</v>
      </c>
      <c r="E88" s="571">
        <f t="shared" ref="E88:N88" si="18">E87+E86</f>
        <v>31839</v>
      </c>
      <c r="F88" s="601">
        <f t="shared" si="18"/>
        <v>31082</v>
      </c>
      <c r="G88" s="574">
        <f t="shared" si="18"/>
        <v>36545</v>
      </c>
      <c r="H88" s="601">
        <f t="shared" si="18"/>
        <v>35607</v>
      </c>
      <c r="I88" s="571">
        <f t="shared" si="18"/>
        <v>15770</v>
      </c>
      <c r="J88" s="601">
        <f t="shared" si="18"/>
        <v>15708</v>
      </c>
      <c r="K88" s="573">
        <f t="shared" si="18"/>
        <v>20399</v>
      </c>
      <c r="L88" s="575">
        <f t="shared" si="18"/>
        <v>20077</v>
      </c>
      <c r="M88" s="587">
        <f t="shared" si="18"/>
        <v>146.5</v>
      </c>
      <c r="N88" s="522">
        <f t="shared" si="18"/>
        <v>145.9</v>
      </c>
      <c r="O88" s="195">
        <f>IF(M88-N88=0,"-",(M88-N88)/N88*100)</f>
        <v>0.41124057573680212</v>
      </c>
      <c r="P88" s="521">
        <f>P87+P86</f>
        <v>754.1</v>
      </c>
      <c r="Q88" s="522">
        <f>Q87+Q86</f>
        <v>740.09999999999991</v>
      </c>
      <c r="R88" s="195">
        <f>IF(P88-Q88=0,"-",(P88-Q88)/Q88*100)</f>
        <v>1.8916362653695604</v>
      </c>
    </row>
    <row r="89" spans="1:18" ht="12.75">
      <c r="A89" s="52"/>
      <c r="B89" s="9"/>
      <c r="C89" s="80"/>
      <c r="D89" s="53"/>
      <c r="E89" s="588"/>
      <c r="F89" s="603"/>
      <c r="G89" s="591"/>
      <c r="H89" s="603"/>
      <c r="I89" s="591"/>
      <c r="J89" s="603"/>
      <c r="K89" s="590"/>
      <c r="L89" s="602"/>
      <c r="M89" s="587"/>
      <c r="N89" s="522"/>
      <c r="O89" s="441"/>
      <c r="P89" s="584"/>
      <c r="Q89" s="522"/>
      <c r="R89" s="441"/>
    </row>
    <row r="90" spans="1:18" ht="12.75">
      <c r="A90" s="67" t="s">
        <v>75</v>
      </c>
      <c r="B90" s="68"/>
      <c r="C90" s="80"/>
      <c r="D90" s="117" t="s">
        <v>20</v>
      </c>
      <c r="E90" s="571">
        <v>76993</v>
      </c>
      <c r="F90" s="601">
        <v>70936</v>
      </c>
      <c r="G90" s="574">
        <v>74701</v>
      </c>
      <c r="H90" s="601">
        <v>72290</v>
      </c>
      <c r="I90" s="571">
        <v>24994</v>
      </c>
      <c r="J90" s="601">
        <v>23423</v>
      </c>
      <c r="K90" s="573">
        <v>25790</v>
      </c>
      <c r="L90" s="575">
        <v>25156</v>
      </c>
      <c r="M90" s="587">
        <v>292.7</v>
      </c>
      <c r="N90" s="522">
        <v>274.3</v>
      </c>
      <c r="O90" s="195">
        <f>IF(M90-N90=0,"-",(M90-N90)/N90*100)</f>
        <v>6.7079839591687858</v>
      </c>
      <c r="P90" s="587">
        <v>1201.5999999999999</v>
      </c>
      <c r="Q90" s="522">
        <v>1168.9000000000001</v>
      </c>
      <c r="R90" s="195">
        <f>IF(P90-Q90=0,"-",(P90-Q90)/Q90*100)</f>
        <v>2.79750192488663</v>
      </c>
    </row>
    <row r="91" spans="1:18" ht="12.75">
      <c r="A91" s="52"/>
      <c r="B91" s="9"/>
      <c r="C91" s="80"/>
      <c r="D91" s="117" t="s">
        <v>24</v>
      </c>
      <c r="E91" s="571">
        <v>26064</v>
      </c>
      <c r="F91" s="601">
        <v>25062</v>
      </c>
      <c r="G91" s="574">
        <v>25631</v>
      </c>
      <c r="H91" s="601">
        <v>24619</v>
      </c>
      <c r="I91" s="571">
        <v>9516</v>
      </c>
      <c r="J91" s="601">
        <v>9239</v>
      </c>
      <c r="K91" s="573">
        <v>9542</v>
      </c>
      <c r="L91" s="575">
        <v>9192</v>
      </c>
      <c r="M91" s="587">
        <v>111.4</v>
      </c>
      <c r="N91" s="522">
        <v>108.2</v>
      </c>
      <c r="O91" s="195">
        <f>IF(M91-N91=0,"-",(M91-N91)/N91*100)</f>
        <v>2.9574861367837362</v>
      </c>
      <c r="P91" s="587">
        <v>444.6</v>
      </c>
      <c r="Q91" s="522">
        <v>427.1</v>
      </c>
      <c r="R91" s="195">
        <f>IF(P91-Q91=0,"-",(P91-Q91)/Q91*100)</f>
        <v>4.0974010770311402</v>
      </c>
    </row>
    <row r="92" spans="1:18" ht="12.75">
      <c r="A92" s="67"/>
      <c r="B92" s="79" t="s">
        <v>25</v>
      </c>
      <c r="C92" s="80">
        <v>127.3</v>
      </c>
      <c r="D92" s="117" t="s">
        <v>26</v>
      </c>
      <c r="E92" s="571">
        <f t="shared" ref="E92:N92" si="19">+E90+E91</f>
        <v>103057</v>
      </c>
      <c r="F92" s="601">
        <f t="shared" si="19"/>
        <v>95998</v>
      </c>
      <c r="G92" s="574">
        <f t="shared" si="19"/>
        <v>100332</v>
      </c>
      <c r="H92" s="601">
        <f t="shared" si="19"/>
        <v>96909</v>
      </c>
      <c r="I92" s="571">
        <f t="shared" si="19"/>
        <v>34510</v>
      </c>
      <c r="J92" s="601">
        <f t="shared" si="19"/>
        <v>32662</v>
      </c>
      <c r="K92" s="573">
        <f t="shared" si="19"/>
        <v>35332</v>
      </c>
      <c r="L92" s="575">
        <f t="shared" si="19"/>
        <v>34348</v>
      </c>
      <c r="M92" s="587">
        <f t="shared" si="19"/>
        <v>404.1</v>
      </c>
      <c r="N92" s="522">
        <f t="shared" si="19"/>
        <v>382.5</v>
      </c>
      <c r="O92" s="195">
        <f>IF(M92-N92=0,"-",(M92-N92)/N92*100)</f>
        <v>5.6470588235294175</v>
      </c>
      <c r="P92" s="521">
        <f>+P90+P91</f>
        <v>1646.1999999999998</v>
      </c>
      <c r="Q92" s="522">
        <f>+Q90+Q91</f>
        <v>1596</v>
      </c>
      <c r="R92" s="195">
        <f>IF(P92-Q92=0,"-",(P92-Q92)/Q92*100)</f>
        <v>3.145363408521292</v>
      </c>
    </row>
    <row r="93" spans="1:18" ht="12.75">
      <c r="A93" s="52"/>
      <c r="B93" s="9"/>
      <c r="C93" s="80"/>
      <c r="D93" s="53"/>
      <c r="E93" s="588"/>
      <c r="F93" s="603"/>
      <c r="G93" s="591"/>
      <c r="H93" s="603"/>
      <c r="I93" s="591"/>
      <c r="J93" s="603"/>
      <c r="K93" s="590"/>
      <c r="L93" s="602"/>
      <c r="M93" s="587"/>
      <c r="N93" s="522"/>
      <c r="O93" s="441"/>
      <c r="P93" s="584"/>
      <c r="Q93" s="522"/>
      <c r="R93" s="441"/>
    </row>
    <row r="94" spans="1:18" ht="12.75">
      <c r="A94" s="67" t="s">
        <v>77</v>
      </c>
      <c r="B94" s="68"/>
      <c r="C94" s="80"/>
      <c r="D94" s="117" t="s">
        <v>20</v>
      </c>
      <c r="E94" s="571">
        <v>170475</v>
      </c>
      <c r="F94" s="601">
        <v>162968</v>
      </c>
      <c r="G94" s="574">
        <v>180312</v>
      </c>
      <c r="H94" s="601">
        <v>175423</v>
      </c>
      <c r="I94" s="571">
        <v>35028</v>
      </c>
      <c r="J94" s="601">
        <v>33259</v>
      </c>
      <c r="K94" s="573">
        <v>41935</v>
      </c>
      <c r="L94" s="575">
        <v>40609</v>
      </c>
      <c r="M94" s="587">
        <v>760.5</v>
      </c>
      <c r="N94" s="522">
        <v>722.1</v>
      </c>
      <c r="O94" s="195">
        <f>IF(M94-N94=0,"-",(M94-N94)/N94*100)</f>
        <v>5.3178230162027385</v>
      </c>
      <c r="P94" s="587">
        <v>3622.2</v>
      </c>
      <c r="Q94" s="522">
        <v>3498.1</v>
      </c>
      <c r="R94" s="195">
        <f>IF(P94-Q94=0,"-",(P94-Q94)/Q94*100)</f>
        <v>3.5476401475086448</v>
      </c>
    </row>
    <row r="95" spans="1:18" ht="12.75">
      <c r="A95" s="52"/>
      <c r="B95" s="9"/>
      <c r="C95" s="80"/>
      <c r="D95" s="117" t="s">
        <v>24</v>
      </c>
      <c r="E95" s="571">
        <v>54192</v>
      </c>
      <c r="F95" s="601">
        <v>52892</v>
      </c>
      <c r="G95" s="574">
        <v>54414</v>
      </c>
      <c r="H95" s="601">
        <v>51890</v>
      </c>
      <c r="I95" s="571">
        <v>14794</v>
      </c>
      <c r="J95" s="601">
        <v>14581</v>
      </c>
      <c r="K95" s="573">
        <v>15038</v>
      </c>
      <c r="L95" s="575">
        <v>14342</v>
      </c>
      <c r="M95" s="587">
        <v>321.2</v>
      </c>
      <c r="N95" s="522">
        <v>316.60000000000002</v>
      </c>
      <c r="O95" s="195">
        <f>IF(M95-N95=0,"-",(M95-N95)/N95*100)</f>
        <v>1.452937460517993</v>
      </c>
      <c r="P95" s="587">
        <v>1298.9000000000001</v>
      </c>
      <c r="Q95" s="522">
        <v>1235.4000000000001</v>
      </c>
      <c r="R95" s="195">
        <f>IF(P95-Q95=0,"-",(P95-Q95)/Q95*100)</f>
        <v>5.1400356159948188</v>
      </c>
    </row>
    <row r="96" spans="1:18" ht="12.75">
      <c r="A96" s="67"/>
      <c r="B96" s="79" t="s">
        <v>25</v>
      </c>
      <c r="C96" s="80">
        <v>236</v>
      </c>
      <c r="D96" s="117" t="s">
        <v>26</v>
      </c>
      <c r="E96" s="571">
        <f t="shared" ref="E96:N96" si="20">+E94+E95</f>
        <v>224667</v>
      </c>
      <c r="F96" s="601">
        <f t="shared" si="20"/>
        <v>215860</v>
      </c>
      <c r="G96" s="574">
        <f t="shared" si="20"/>
        <v>234726</v>
      </c>
      <c r="H96" s="601">
        <f t="shared" si="20"/>
        <v>227313</v>
      </c>
      <c r="I96" s="571">
        <f t="shared" si="20"/>
        <v>49822</v>
      </c>
      <c r="J96" s="601">
        <f t="shared" si="20"/>
        <v>47840</v>
      </c>
      <c r="K96" s="573">
        <f t="shared" si="20"/>
        <v>56973</v>
      </c>
      <c r="L96" s="575">
        <f t="shared" si="20"/>
        <v>54951</v>
      </c>
      <c r="M96" s="587">
        <f t="shared" si="20"/>
        <v>1081.7</v>
      </c>
      <c r="N96" s="522">
        <f t="shared" si="20"/>
        <v>1038.7</v>
      </c>
      <c r="O96" s="195">
        <f>IF(M96-N96=0,"-",(M96-N96)/N96*100)</f>
        <v>4.1397901222682201</v>
      </c>
      <c r="P96" s="521">
        <f>+P94+P95</f>
        <v>4921.1000000000004</v>
      </c>
      <c r="Q96" s="522">
        <f>+Q94+Q95</f>
        <v>4733.5</v>
      </c>
      <c r="R96" s="195">
        <f>IF(P96-Q96=0,"-",(P96-Q96)/Q96*100)</f>
        <v>3.9632407309601851</v>
      </c>
    </row>
    <row r="97" spans="1:18" ht="12.75">
      <c r="A97" s="52"/>
      <c r="B97" s="9"/>
      <c r="C97" s="80"/>
      <c r="D97" s="53"/>
      <c r="E97" s="588"/>
      <c r="F97" s="603"/>
      <c r="G97" s="591"/>
      <c r="H97" s="603"/>
      <c r="I97" s="591"/>
      <c r="J97" s="603"/>
      <c r="K97" s="590"/>
      <c r="L97" s="602"/>
      <c r="M97" s="587"/>
      <c r="N97" s="522"/>
      <c r="O97" s="441"/>
      <c r="P97" s="584"/>
      <c r="Q97" s="522"/>
      <c r="R97" s="441"/>
    </row>
    <row r="98" spans="1:18" ht="12.75">
      <c r="A98" s="67" t="s">
        <v>78</v>
      </c>
      <c r="B98" s="68"/>
      <c r="C98" s="80"/>
      <c r="D98" s="117" t="s">
        <v>20</v>
      </c>
      <c r="E98" s="571">
        <v>12056</v>
      </c>
      <c r="F98" s="601">
        <v>11083</v>
      </c>
      <c r="G98" s="574">
        <v>14593</v>
      </c>
      <c r="H98" s="601">
        <v>13473</v>
      </c>
      <c r="I98" s="571">
        <v>9047</v>
      </c>
      <c r="J98" s="601">
        <v>8645</v>
      </c>
      <c r="K98" s="573">
        <v>11855</v>
      </c>
      <c r="L98" s="575">
        <v>11385</v>
      </c>
      <c r="M98" s="587">
        <v>24.4</v>
      </c>
      <c r="N98" s="522">
        <v>23.3</v>
      </c>
      <c r="O98" s="195">
        <f>IF(M98-N98=0,"-",(M98-N98)/N98*100)</f>
        <v>4.7210300429184455</v>
      </c>
      <c r="P98" s="587">
        <v>127.1</v>
      </c>
      <c r="Q98" s="522">
        <v>121.8</v>
      </c>
      <c r="R98" s="195">
        <f>IF(P98-Q98=0,"-",(P98-Q98)/Q98*100)</f>
        <v>4.3513957307060727</v>
      </c>
    </row>
    <row r="99" spans="1:18" ht="12.75">
      <c r="A99" s="52"/>
      <c r="B99" s="9"/>
      <c r="C99" s="80"/>
      <c r="D99" s="117" t="s">
        <v>24</v>
      </c>
      <c r="E99" s="571">
        <v>3782</v>
      </c>
      <c r="F99" s="601">
        <v>3400</v>
      </c>
      <c r="G99" s="574">
        <v>3818</v>
      </c>
      <c r="H99" s="601">
        <v>3312</v>
      </c>
      <c r="I99" s="571">
        <v>2880</v>
      </c>
      <c r="J99" s="601">
        <v>2675</v>
      </c>
      <c r="K99" s="573">
        <v>2979</v>
      </c>
      <c r="L99" s="575">
        <v>2771</v>
      </c>
      <c r="M99" s="587">
        <v>7.8</v>
      </c>
      <c r="N99" s="522">
        <v>7.2</v>
      </c>
      <c r="O99" s="195">
        <f>IF(M99-N99=0,"-",(M99-N99)/N99*100)</f>
        <v>8.3333333333333286</v>
      </c>
      <c r="P99" s="587">
        <v>31.9</v>
      </c>
      <c r="Q99" s="522">
        <v>29.6</v>
      </c>
      <c r="R99" s="195">
        <f>IF(P99-Q99=0,"-",(P99-Q99)/Q99*100)</f>
        <v>7.7702702702702604</v>
      </c>
    </row>
    <row r="100" spans="1:18" ht="12.75">
      <c r="A100" s="67"/>
      <c r="B100" s="79" t="s">
        <v>25</v>
      </c>
      <c r="C100" s="80">
        <v>29.3</v>
      </c>
      <c r="D100" s="117" t="s">
        <v>26</v>
      </c>
      <c r="E100" s="571">
        <f t="shared" ref="E100:N100" si="21">+E98+E99</f>
        <v>15838</v>
      </c>
      <c r="F100" s="601">
        <f t="shared" si="21"/>
        <v>14483</v>
      </c>
      <c r="G100" s="574">
        <f t="shared" si="21"/>
        <v>18411</v>
      </c>
      <c r="H100" s="601">
        <f t="shared" si="21"/>
        <v>16785</v>
      </c>
      <c r="I100" s="571">
        <f t="shared" si="21"/>
        <v>11927</v>
      </c>
      <c r="J100" s="601">
        <f t="shared" si="21"/>
        <v>11320</v>
      </c>
      <c r="K100" s="573">
        <f t="shared" si="21"/>
        <v>14834</v>
      </c>
      <c r="L100" s="575">
        <f t="shared" si="21"/>
        <v>14156</v>
      </c>
      <c r="M100" s="587">
        <f t="shared" si="21"/>
        <v>32.199999999999996</v>
      </c>
      <c r="N100" s="522">
        <f t="shared" si="21"/>
        <v>30.5</v>
      </c>
      <c r="O100" s="195">
        <f>IF(M100-N100=0,"-",(M100-N100)/N100*100)</f>
        <v>5.5737704918032644</v>
      </c>
      <c r="P100" s="521">
        <f>+P98+P99</f>
        <v>159</v>
      </c>
      <c r="Q100" s="522">
        <f>+Q98+Q99</f>
        <v>151.4</v>
      </c>
      <c r="R100" s="195">
        <f>IF(P100-Q100=0,"-",(P100-Q100)/Q100*100)</f>
        <v>5.0198150594451745</v>
      </c>
    </row>
    <row r="101" spans="1:18" ht="12.75">
      <c r="A101" s="52"/>
      <c r="B101" s="9"/>
      <c r="C101" s="80"/>
      <c r="D101" s="53"/>
      <c r="E101" s="588"/>
      <c r="F101" s="603"/>
      <c r="G101" s="591"/>
      <c r="H101" s="603"/>
      <c r="I101" s="591"/>
      <c r="J101" s="603"/>
      <c r="K101" s="590"/>
      <c r="L101" s="602"/>
      <c r="M101" s="587"/>
      <c r="N101" s="522"/>
      <c r="O101" s="441"/>
      <c r="P101" s="584"/>
      <c r="Q101" s="522"/>
      <c r="R101" s="441"/>
    </row>
    <row r="102" spans="1:18" ht="12.75">
      <c r="A102" s="67" t="s">
        <v>80</v>
      </c>
      <c r="B102" s="68" t="s">
        <v>23</v>
      </c>
      <c r="C102" s="80"/>
      <c r="D102" s="117" t="s">
        <v>20</v>
      </c>
      <c r="E102" s="571">
        <v>71822</v>
      </c>
      <c r="F102" s="601">
        <v>73847</v>
      </c>
      <c r="G102" s="574">
        <v>73463</v>
      </c>
      <c r="H102" s="601">
        <v>74427</v>
      </c>
      <c r="I102" s="571">
        <v>29803</v>
      </c>
      <c r="J102" s="601">
        <v>30914</v>
      </c>
      <c r="K102" s="573">
        <v>31193</v>
      </c>
      <c r="L102" s="575">
        <v>31046</v>
      </c>
      <c r="M102" s="587">
        <v>348.2</v>
      </c>
      <c r="N102" s="522">
        <v>361.2</v>
      </c>
      <c r="O102" s="195">
        <f>IF(M102-N102=0,"-",(M102-N102)/N102*100)</f>
        <v>-3.5991140642303439</v>
      </c>
      <c r="P102" s="587">
        <v>1449.9</v>
      </c>
      <c r="Q102" s="522">
        <v>1439.1</v>
      </c>
      <c r="R102" s="195">
        <f>IF(P102-Q102=0,"-",(P102-Q102)/Q102*100)</f>
        <v>0.7504690431519826</v>
      </c>
    </row>
    <row r="103" spans="1:18" ht="12.75">
      <c r="A103" s="52"/>
      <c r="B103" s="9"/>
      <c r="C103" s="80"/>
      <c r="D103" s="117" t="s">
        <v>24</v>
      </c>
      <c r="E103" s="571">
        <v>25485</v>
      </c>
      <c r="F103" s="601">
        <v>25292</v>
      </c>
      <c r="G103" s="574">
        <v>25044</v>
      </c>
      <c r="H103" s="601">
        <v>24517</v>
      </c>
      <c r="I103" s="571">
        <v>11206</v>
      </c>
      <c r="J103" s="601">
        <v>11495</v>
      </c>
      <c r="K103" s="573">
        <v>11322</v>
      </c>
      <c r="L103" s="575">
        <v>11101</v>
      </c>
      <c r="M103" s="587">
        <v>130.9</v>
      </c>
      <c r="N103" s="522">
        <v>134.30000000000001</v>
      </c>
      <c r="O103" s="195">
        <f>IF(M103-N103=0,"-",(M103-N103)/N103*100)</f>
        <v>-2.5316455696202573</v>
      </c>
      <c r="P103" s="587">
        <v>526.29999999999995</v>
      </c>
      <c r="Q103" s="522">
        <v>514.70000000000005</v>
      </c>
      <c r="R103" s="195">
        <f>IF(P103-Q103=0,"-",(P103-Q103)/Q103*100)</f>
        <v>2.2537400427433281</v>
      </c>
    </row>
    <row r="104" spans="1:18" ht="12.75">
      <c r="A104" s="78"/>
      <c r="B104" s="79" t="s">
        <v>25</v>
      </c>
      <c r="C104" s="80">
        <v>127</v>
      </c>
      <c r="D104" s="117" t="s">
        <v>26</v>
      </c>
      <c r="E104" s="571">
        <f t="shared" ref="E104:N104" si="22">E103+E102</f>
        <v>97307</v>
      </c>
      <c r="F104" s="601">
        <f t="shared" si="22"/>
        <v>99139</v>
      </c>
      <c r="G104" s="574">
        <f t="shared" si="22"/>
        <v>98507</v>
      </c>
      <c r="H104" s="601">
        <f t="shared" si="22"/>
        <v>98944</v>
      </c>
      <c r="I104" s="571">
        <f t="shared" si="22"/>
        <v>41009</v>
      </c>
      <c r="J104" s="601">
        <f t="shared" si="22"/>
        <v>42409</v>
      </c>
      <c r="K104" s="573">
        <f t="shared" si="22"/>
        <v>42515</v>
      </c>
      <c r="L104" s="575">
        <f t="shared" si="22"/>
        <v>42147</v>
      </c>
      <c r="M104" s="587">
        <f t="shared" si="22"/>
        <v>479.1</v>
      </c>
      <c r="N104" s="522">
        <f t="shared" si="22"/>
        <v>495.5</v>
      </c>
      <c r="O104" s="195">
        <f>IF(M104-N104=0,"-",(M104-N104)/N104*100)</f>
        <v>-3.3097880928355154</v>
      </c>
      <c r="P104" s="521">
        <f>P103+P102</f>
        <v>1976.2</v>
      </c>
      <c r="Q104" s="522">
        <f>Q103+Q102</f>
        <v>1953.8</v>
      </c>
      <c r="R104" s="195">
        <f>IF(P104-Q104=0,"-",(P104-Q104)/Q104*100)</f>
        <v>1.1464837752072929</v>
      </c>
    </row>
    <row r="105" spans="1:18" ht="12.75">
      <c r="A105" s="52"/>
      <c r="B105" s="9"/>
      <c r="C105" s="80"/>
      <c r="D105" s="53"/>
      <c r="E105" s="588"/>
      <c r="F105" s="603"/>
      <c r="G105" s="591"/>
      <c r="H105" s="603"/>
      <c r="I105" s="591"/>
      <c r="J105" s="603"/>
      <c r="K105" s="590"/>
      <c r="L105" s="602"/>
      <c r="M105" s="587"/>
      <c r="N105" s="522"/>
      <c r="O105" s="441"/>
      <c r="P105" s="584"/>
      <c r="Q105" s="522"/>
      <c r="R105" s="441"/>
    </row>
    <row r="106" spans="1:18" ht="12.75">
      <c r="A106" s="67" t="s">
        <v>89</v>
      </c>
      <c r="B106" s="68"/>
      <c r="C106" s="80"/>
      <c r="D106" s="117" t="s">
        <v>20</v>
      </c>
      <c r="E106" s="571">
        <v>180924</v>
      </c>
      <c r="F106" s="601">
        <v>175728</v>
      </c>
      <c r="G106" s="574">
        <v>179940</v>
      </c>
      <c r="H106" s="601">
        <v>177508</v>
      </c>
      <c r="I106" s="571">
        <v>67284</v>
      </c>
      <c r="J106" s="601">
        <v>66180</v>
      </c>
      <c r="K106" s="573">
        <v>69665</v>
      </c>
      <c r="L106" s="575">
        <v>69251</v>
      </c>
      <c r="M106" s="587">
        <v>578.79999999999995</v>
      </c>
      <c r="N106" s="522">
        <v>569.29999999999995</v>
      </c>
      <c r="O106" s="195">
        <f>IF(M106-N106=0,"-",(M106-N106)/N106*100)</f>
        <v>1.6687159669769895</v>
      </c>
      <c r="P106" s="587">
        <v>2384</v>
      </c>
      <c r="Q106" s="522">
        <v>2363.4</v>
      </c>
      <c r="R106" s="195">
        <f>IF(P106-Q106=0,"-",(P106-Q106)/Q106*100)</f>
        <v>0.87162562410086775</v>
      </c>
    </row>
    <row r="107" spans="1:18" ht="12.75">
      <c r="A107" s="52"/>
      <c r="B107" s="9"/>
      <c r="C107" s="80"/>
      <c r="D107" s="117" t="s">
        <v>24</v>
      </c>
      <c r="E107" s="571">
        <v>57492</v>
      </c>
      <c r="F107" s="601">
        <v>56248</v>
      </c>
      <c r="G107" s="574">
        <v>56417</v>
      </c>
      <c r="H107" s="601">
        <v>54262</v>
      </c>
      <c r="I107" s="571">
        <v>24181</v>
      </c>
      <c r="J107" s="601">
        <v>23871</v>
      </c>
      <c r="K107" s="573">
        <v>24060</v>
      </c>
      <c r="L107" s="575">
        <v>23198</v>
      </c>
      <c r="M107" s="587">
        <v>208</v>
      </c>
      <c r="N107" s="522">
        <v>205.3</v>
      </c>
      <c r="O107" s="195">
        <f>IF(M107-N107=0,"-",(M107-N107)/N107*100)</f>
        <v>1.3151485630784161</v>
      </c>
      <c r="P107" s="587">
        <v>823.4</v>
      </c>
      <c r="Q107" s="522">
        <v>791.7</v>
      </c>
      <c r="R107" s="195">
        <f>IF(P107-Q107=0,"-",(P107-Q107)/Q107*100)</f>
        <v>4.0040419350764092</v>
      </c>
    </row>
    <row r="108" spans="1:18" ht="12.75">
      <c r="A108" s="67"/>
      <c r="B108" s="79" t="s">
        <v>25</v>
      </c>
      <c r="C108" s="80">
        <v>93.5</v>
      </c>
      <c r="D108" s="117" t="s">
        <v>26</v>
      </c>
      <c r="E108" s="571">
        <f t="shared" ref="E108:N108" si="23">+E106+E107</f>
        <v>238416</v>
      </c>
      <c r="F108" s="601">
        <f t="shared" si="23"/>
        <v>231976</v>
      </c>
      <c r="G108" s="574">
        <f t="shared" si="23"/>
        <v>236357</v>
      </c>
      <c r="H108" s="601">
        <f t="shared" si="23"/>
        <v>231770</v>
      </c>
      <c r="I108" s="571">
        <f t="shared" si="23"/>
        <v>91465</v>
      </c>
      <c r="J108" s="601">
        <f t="shared" si="23"/>
        <v>90051</v>
      </c>
      <c r="K108" s="573">
        <f t="shared" si="23"/>
        <v>93725</v>
      </c>
      <c r="L108" s="575">
        <f t="shared" si="23"/>
        <v>92449</v>
      </c>
      <c r="M108" s="587">
        <f t="shared" si="23"/>
        <v>786.8</v>
      </c>
      <c r="N108" s="522">
        <f t="shared" si="23"/>
        <v>774.59999999999991</v>
      </c>
      <c r="O108" s="195">
        <f>IF(M108-N108=0,"-",(M108-N108)/N108*100)</f>
        <v>1.5750064549444935</v>
      </c>
      <c r="P108" s="521">
        <f>+P106+P107</f>
        <v>3207.4</v>
      </c>
      <c r="Q108" s="522">
        <f>+Q106+Q107</f>
        <v>3155.1000000000004</v>
      </c>
      <c r="R108" s="195">
        <f>IF(P108-Q108=0,"-",(P108-Q108)/Q108*100)</f>
        <v>1.6576336724667911</v>
      </c>
    </row>
    <row r="109" spans="1:18" ht="12.75">
      <c r="A109" s="52"/>
      <c r="B109" s="9"/>
      <c r="C109" s="80"/>
      <c r="D109" s="53"/>
      <c r="E109" s="588"/>
      <c r="F109" s="603"/>
      <c r="G109" s="591"/>
      <c r="H109" s="603"/>
      <c r="I109" s="591"/>
      <c r="J109" s="603"/>
      <c r="K109" s="590"/>
      <c r="L109" s="602"/>
      <c r="M109" s="587"/>
      <c r="N109" s="522"/>
      <c r="O109" s="441"/>
      <c r="P109" s="584"/>
      <c r="Q109" s="522"/>
      <c r="R109" s="441"/>
    </row>
    <row r="110" spans="1:18" ht="12.75">
      <c r="A110" s="67" t="s">
        <v>90</v>
      </c>
      <c r="B110" s="68"/>
      <c r="C110" s="101" t="s">
        <v>23</v>
      </c>
      <c r="D110" s="117" t="s">
        <v>20</v>
      </c>
      <c r="E110" s="571">
        <v>172702</v>
      </c>
      <c r="F110" s="601">
        <v>165992</v>
      </c>
      <c r="G110" s="574">
        <v>179425</v>
      </c>
      <c r="H110" s="601">
        <v>175759</v>
      </c>
      <c r="I110" s="571">
        <v>50611</v>
      </c>
      <c r="J110" s="601">
        <v>49426</v>
      </c>
      <c r="K110" s="573">
        <v>54779</v>
      </c>
      <c r="L110" s="575">
        <v>53945</v>
      </c>
      <c r="M110" s="587">
        <v>680.3</v>
      </c>
      <c r="N110" s="522">
        <v>664.3</v>
      </c>
      <c r="O110" s="195">
        <f>IF(M110-N110=0,"-",(M110-N110)/N110*100)</f>
        <v>2.408550353755833</v>
      </c>
      <c r="P110" s="587">
        <v>2929.1</v>
      </c>
      <c r="Q110" s="522">
        <v>2876.7</v>
      </c>
      <c r="R110" s="195">
        <f>IF(P110-Q110=0,"-",(P110-Q110)/Q110*100)</f>
        <v>1.8215316160878816</v>
      </c>
    </row>
    <row r="111" spans="1:18" ht="12.75">
      <c r="A111" s="52"/>
      <c r="B111" s="9"/>
      <c r="C111" s="80"/>
      <c r="D111" s="117" t="s">
        <v>24</v>
      </c>
      <c r="E111" s="571">
        <v>63075</v>
      </c>
      <c r="F111" s="601">
        <v>59117</v>
      </c>
      <c r="G111" s="574">
        <v>62421</v>
      </c>
      <c r="H111" s="601">
        <v>58315</v>
      </c>
      <c r="I111" s="571">
        <v>22280</v>
      </c>
      <c r="J111" s="601">
        <v>21234</v>
      </c>
      <c r="K111" s="573">
        <v>22362</v>
      </c>
      <c r="L111" s="575">
        <v>21151</v>
      </c>
      <c r="M111" s="587">
        <v>299.39999999999998</v>
      </c>
      <c r="N111" s="522">
        <v>258.39999999999998</v>
      </c>
      <c r="O111" s="195">
        <f>IF(M111-N111=0,"-",(M111-N111)/N111*100)</f>
        <v>15.866873065015479</v>
      </c>
      <c r="P111" s="587">
        <v>1195.7</v>
      </c>
      <c r="Q111" s="522">
        <v>1127.9000000000001</v>
      </c>
      <c r="R111" s="195">
        <f>IF(P111-Q111=0,"-",(P111-Q111)/Q111*100)</f>
        <v>6.0111712031208393</v>
      </c>
    </row>
    <row r="112" spans="1:18" ht="12.75">
      <c r="A112" s="78"/>
      <c r="B112" s="79" t="s">
        <v>25</v>
      </c>
      <c r="C112" s="80">
        <v>146.1</v>
      </c>
      <c r="D112" s="117" t="s">
        <v>26</v>
      </c>
      <c r="E112" s="571">
        <f t="shared" ref="E112:N112" si="24">E110+E111</f>
        <v>235777</v>
      </c>
      <c r="F112" s="601">
        <f t="shared" si="24"/>
        <v>225109</v>
      </c>
      <c r="G112" s="574">
        <f t="shared" si="24"/>
        <v>241846</v>
      </c>
      <c r="H112" s="601">
        <f t="shared" si="24"/>
        <v>234074</v>
      </c>
      <c r="I112" s="571">
        <f t="shared" si="24"/>
        <v>72891</v>
      </c>
      <c r="J112" s="601">
        <f t="shared" si="24"/>
        <v>70660</v>
      </c>
      <c r="K112" s="573">
        <f t="shared" si="24"/>
        <v>77141</v>
      </c>
      <c r="L112" s="575">
        <f t="shared" si="24"/>
        <v>75096</v>
      </c>
      <c r="M112" s="587">
        <f t="shared" si="24"/>
        <v>979.69999999999993</v>
      </c>
      <c r="N112" s="522">
        <f t="shared" si="24"/>
        <v>922.69999999999993</v>
      </c>
      <c r="O112" s="195">
        <f>IF(M112-N112=0,"-",(M112-N112)/N112*100)</f>
        <v>6.1775224883494104</v>
      </c>
      <c r="P112" s="521">
        <f>P110+P111</f>
        <v>4124.8</v>
      </c>
      <c r="Q112" s="522">
        <f>Q110+Q111</f>
        <v>4004.6</v>
      </c>
      <c r="R112" s="195">
        <f>IF(P112-Q112=0,"-",(P112-Q112)/Q112*100)</f>
        <v>3.0015482195475269</v>
      </c>
    </row>
    <row r="113" spans="1:18" ht="12.75">
      <c r="A113" s="67" t="s">
        <v>23</v>
      </c>
      <c r="B113" s="68"/>
      <c r="C113" s="80"/>
      <c r="D113" s="53"/>
      <c r="E113" s="588"/>
      <c r="F113" s="603"/>
      <c r="G113" s="591"/>
      <c r="H113" s="603"/>
      <c r="I113" s="591"/>
      <c r="J113" s="603"/>
      <c r="K113" s="590"/>
      <c r="L113" s="602"/>
      <c r="M113" s="587"/>
      <c r="N113" s="522"/>
      <c r="O113" s="441"/>
      <c r="P113" s="584"/>
      <c r="Q113" s="522"/>
      <c r="R113" s="441"/>
    </row>
    <row r="114" spans="1:18" ht="12.75">
      <c r="A114" s="67" t="s">
        <v>192</v>
      </c>
      <c r="B114" s="68" t="s">
        <v>23</v>
      </c>
      <c r="C114" s="80"/>
      <c r="D114" s="117" t="s">
        <v>20</v>
      </c>
      <c r="E114" s="571">
        <v>62015</v>
      </c>
      <c r="F114" s="601">
        <v>60894</v>
      </c>
      <c r="G114" s="574">
        <v>65874</v>
      </c>
      <c r="H114" s="601">
        <v>65068</v>
      </c>
      <c r="I114" s="571">
        <v>52466</v>
      </c>
      <c r="J114" s="601">
        <v>51832</v>
      </c>
      <c r="K114" s="573">
        <v>56439</v>
      </c>
      <c r="L114" s="575">
        <v>55918</v>
      </c>
      <c r="M114" s="587">
        <v>109.5</v>
      </c>
      <c r="N114" s="522">
        <v>108.7</v>
      </c>
      <c r="O114" s="195">
        <f>IF(M114-N114=0,"-",(M114-N114)/N114*100)</f>
        <v>0.73597056117755033</v>
      </c>
      <c r="P114" s="587">
        <v>473.7</v>
      </c>
      <c r="Q114" s="522">
        <v>468.5</v>
      </c>
      <c r="R114" s="195">
        <f>IF(P114-Q114=0,"-",(P114-Q114)/Q114*100)</f>
        <v>1.1099252934898587</v>
      </c>
    </row>
    <row r="115" spans="1:18" ht="12.75">
      <c r="A115" s="67" t="s">
        <v>23</v>
      </c>
      <c r="B115" s="68"/>
      <c r="C115" s="80"/>
      <c r="D115" s="117" t="s">
        <v>24</v>
      </c>
      <c r="E115" s="571">
        <v>21473</v>
      </c>
      <c r="F115" s="601">
        <v>21229</v>
      </c>
      <c r="G115" s="574">
        <v>21934</v>
      </c>
      <c r="H115" s="601">
        <v>21240</v>
      </c>
      <c r="I115" s="571">
        <v>18167</v>
      </c>
      <c r="J115" s="601">
        <v>18069</v>
      </c>
      <c r="K115" s="573">
        <v>18793</v>
      </c>
      <c r="L115" s="575">
        <v>18253</v>
      </c>
      <c r="M115" s="587">
        <v>39.9</v>
      </c>
      <c r="N115" s="522">
        <v>39.200000000000003</v>
      </c>
      <c r="O115" s="195">
        <f>IF(M115-N115=0,"-",(M115-N115)/N115*100)</f>
        <v>1.7857142857142749</v>
      </c>
      <c r="P115" s="587">
        <v>159.6</v>
      </c>
      <c r="Q115" s="522">
        <v>154.1</v>
      </c>
      <c r="R115" s="195">
        <f>IF(P115-Q115=0,"-",(P115-Q115)/Q115*100)</f>
        <v>3.5691109669046073</v>
      </c>
    </row>
    <row r="116" spans="1:18" ht="12.75">
      <c r="A116" s="78"/>
      <c r="B116" s="79" t="s">
        <v>25</v>
      </c>
      <c r="C116" s="80">
        <v>23.3</v>
      </c>
      <c r="D116" s="117" t="s">
        <v>26</v>
      </c>
      <c r="E116" s="571">
        <f t="shared" ref="E116:N116" si="25">E114+E115</f>
        <v>83488</v>
      </c>
      <c r="F116" s="601">
        <f t="shared" si="25"/>
        <v>82123</v>
      </c>
      <c r="G116" s="574">
        <f t="shared" si="25"/>
        <v>87808</v>
      </c>
      <c r="H116" s="601">
        <f t="shared" si="25"/>
        <v>86308</v>
      </c>
      <c r="I116" s="571">
        <f t="shared" si="25"/>
        <v>70633</v>
      </c>
      <c r="J116" s="601">
        <f t="shared" si="25"/>
        <v>69901</v>
      </c>
      <c r="K116" s="573">
        <f t="shared" si="25"/>
        <v>75232</v>
      </c>
      <c r="L116" s="575">
        <f t="shared" si="25"/>
        <v>74171</v>
      </c>
      <c r="M116" s="587">
        <f t="shared" si="25"/>
        <v>149.4</v>
      </c>
      <c r="N116" s="522">
        <f t="shared" si="25"/>
        <v>147.9</v>
      </c>
      <c r="O116" s="195">
        <f>IF(M116-N116=0,"-",(M116-N116)/N116*100)</f>
        <v>1.0141987829614605</v>
      </c>
      <c r="P116" s="521">
        <f>P114+P115</f>
        <v>633.29999999999995</v>
      </c>
      <c r="Q116" s="522">
        <f>Q114+Q115</f>
        <v>622.6</v>
      </c>
      <c r="R116" s="195">
        <f>IF(P116-Q116=0,"-",(P116-Q116)/Q116*100)</f>
        <v>1.7185994217796228</v>
      </c>
    </row>
    <row r="117" spans="1:18" ht="12.75">
      <c r="A117" s="52"/>
      <c r="B117" s="9"/>
      <c r="C117" s="80"/>
      <c r="D117" s="53"/>
      <c r="E117" s="588"/>
      <c r="F117" s="603"/>
      <c r="G117" s="591"/>
      <c r="H117" s="603"/>
      <c r="I117" s="591"/>
      <c r="J117" s="603"/>
      <c r="K117" s="590"/>
      <c r="L117" s="602"/>
      <c r="M117" s="587"/>
      <c r="N117" s="522"/>
      <c r="O117" s="441"/>
      <c r="P117" s="584"/>
      <c r="Q117" s="522"/>
      <c r="R117" s="441"/>
    </row>
    <row r="118" spans="1:18" ht="12.75">
      <c r="A118" s="67" t="s">
        <v>165</v>
      </c>
      <c r="B118" s="68"/>
      <c r="C118" s="101" t="s">
        <v>23</v>
      </c>
      <c r="D118" s="117" t="s">
        <v>20</v>
      </c>
      <c r="E118" s="571">
        <v>136841</v>
      </c>
      <c r="F118" s="601">
        <v>134263</v>
      </c>
      <c r="G118" s="574">
        <v>149367</v>
      </c>
      <c r="H118" s="601">
        <v>146115</v>
      </c>
      <c r="I118" s="571">
        <v>21318</v>
      </c>
      <c r="J118" s="601">
        <v>20675</v>
      </c>
      <c r="K118" s="573">
        <v>24395</v>
      </c>
      <c r="L118" s="575">
        <v>23614</v>
      </c>
      <c r="M118" s="587">
        <v>351.8</v>
      </c>
      <c r="N118" s="522">
        <v>341.2</v>
      </c>
      <c r="O118" s="195">
        <f>IF(M118-N118=0,"-",(M118-N118)/N118*100)</f>
        <v>3.1066822977725743</v>
      </c>
      <c r="P118" s="587">
        <v>1601.8</v>
      </c>
      <c r="Q118" s="522">
        <v>1546.3</v>
      </c>
      <c r="R118" s="195">
        <f>IF(P118-Q118=0,"-",(P118-Q118)/Q118*100)</f>
        <v>3.5892129599689584</v>
      </c>
    </row>
    <row r="119" spans="1:18" ht="12.75">
      <c r="A119" s="67" t="s">
        <v>166</v>
      </c>
      <c r="B119" s="68"/>
      <c r="C119" s="80"/>
      <c r="D119" s="117" t="s">
        <v>24</v>
      </c>
      <c r="E119" s="571">
        <v>46360</v>
      </c>
      <c r="F119" s="601">
        <v>44842</v>
      </c>
      <c r="G119" s="574">
        <v>47122</v>
      </c>
      <c r="H119" s="601">
        <v>44818</v>
      </c>
      <c r="I119" s="571">
        <v>8562</v>
      </c>
      <c r="J119" s="601">
        <v>8092</v>
      </c>
      <c r="K119" s="573">
        <v>8763</v>
      </c>
      <c r="L119" s="575">
        <v>8177</v>
      </c>
      <c r="M119" s="587">
        <v>141.30000000000001</v>
      </c>
      <c r="N119" s="522">
        <v>133.6</v>
      </c>
      <c r="O119" s="195">
        <f>IF(M119-N119=0,"-",(M119-N119)/N119*100)</f>
        <v>5.7634730538922287</v>
      </c>
      <c r="P119" s="587">
        <v>575.4</v>
      </c>
      <c r="Q119" s="522">
        <v>535.4</v>
      </c>
      <c r="R119" s="195">
        <f>IF(P119-Q119=0,"-",(P119-Q119)/Q119*100)</f>
        <v>7.4710496824803894</v>
      </c>
    </row>
    <row r="120" spans="1:18" ht="12.75">
      <c r="A120" s="67" t="s">
        <v>167</v>
      </c>
      <c r="B120" s="79" t="s">
        <v>25</v>
      </c>
      <c r="C120" s="80">
        <v>179.4</v>
      </c>
      <c r="D120" s="117" t="s">
        <v>26</v>
      </c>
      <c r="E120" s="571">
        <f t="shared" ref="E120:N120" si="26">E118+E119</f>
        <v>183201</v>
      </c>
      <c r="F120" s="601">
        <f t="shared" si="26"/>
        <v>179105</v>
      </c>
      <c r="G120" s="574">
        <f t="shared" si="26"/>
        <v>196489</v>
      </c>
      <c r="H120" s="601">
        <f t="shared" si="26"/>
        <v>190933</v>
      </c>
      <c r="I120" s="571">
        <f t="shared" si="26"/>
        <v>29880</v>
      </c>
      <c r="J120" s="601">
        <f t="shared" si="26"/>
        <v>28767</v>
      </c>
      <c r="K120" s="573">
        <f t="shared" si="26"/>
        <v>33158</v>
      </c>
      <c r="L120" s="575">
        <f t="shared" si="26"/>
        <v>31791</v>
      </c>
      <c r="M120" s="587">
        <f t="shared" si="26"/>
        <v>493.1</v>
      </c>
      <c r="N120" s="522">
        <f t="shared" si="26"/>
        <v>474.79999999999995</v>
      </c>
      <c r="O120" s="195">
        <f>IF(M120-N120=0,"-",(M120-N120)/N120*100)</f>
        <v>3.8542544229149258</v>
      </c>
      <c r="P120" s="521">
        <f>P118+P119</f>
        <v>2177.1999999999998</v>
      </c>
      <c r="Q120" s="522">
        <f>Q118+Q119</f>
        <v>2081.6999999999998</v>
      </c>
      <c r="R120" s="195">
        <f>IF(P120-Q120=0,"-",(P120-Q120)/Q120*100)</f>
        <v>4.5875966757938231</v>
      </c>
    </row>
    <row r="121" spans="1:18" ht="12.75">
      <c r="A121" s="52"/>
      <c r="B121" s="9"/>
      <c r="C121" s="80"/>
      <c r="D121" s="53"/>
      <c r="E121" s="588"/>
      <c r="F121" s="603"/>
      <c r="G121" s="591"/>
      <c r="H121" s="603"/>
      <c r="I121" s="591"/>
      <c r="J121" s="603"/>
      <c r="K121" s="590"/>
      <c r="L121" s="602"/>
      <c r="M121" s="587"/>
      <c r="N121" s="522"/>
      <c r="O121" s="441"/>
      <c r="P121" s="584"/>
      <c r="Q121" s="522"/>
      <c r="R121" s="441"/>
    </row>
    <row r="122" spans="1:18" ht="12.75">
      <c r="A122" s="67" t="s">
        <v>96</v>
      </c>
      <c r="B122" s="68"/>
      <c r="C122" s="80"/>
      <c r="D122" s="117" t="s">
        <v>20</v>
      </c>
      <c r="E122" s="571">
        <v>37858</v>
      </c>
      <c r="F122" s="601">
        <v>36317</v>
      </c>
      <c r="G122" s="574">
        <v>37750</v>
      </c>
      <c r="H122" s="601">
        <v>36081</v>
      </c>
      <c r="I122" s="571">
        <v>14241</v>
      </c>
      <c r="J122" s="601">
        <v>13816</v>
      </c>
      <c r="K122" s="573">
        <v>15088</v>
      </c>
      <c r="L122" s="575">
        <v>14654</v>
      </c>
      <c r="M122" s="587">
        <v>107.7</v>
      </c>
      <c r="N122" s="522">
        <v>104.5</v>
      </c>
      <c r="O122" s="195">
        <f>IF(M122-N122=0,"-",(M122-N122)/N122*100)</f>
        <v>3.0622009569378017</v>
      </c>
      <c r="P122" s="587">
        <v>453.9</v>
      </c>
      <c r="Q122" s="522">
        <v>439.7</v>
      </c>
      <c r="R122" s="195">
        <f>IF(P122-Q122=0,"-",(P122-Q122)/Q122*100)</f>
        <v>3.2294746418012257</v>
      </c>
    </row>
    <row r="123" spans="1:18" ht="12.75">
      <c r="A123" s="291" t="s">
        <v>168</v>
      </c>
      <c r="B123" s="68"/>
      <c r="C123" s="80"/>
      <c r="D123" s="117" t="s">
        <v>24</v>
      </c>
      <c r="E123" s="571">
        <v>9314</v>
      </c>
      <c r="F123" s="601">
        <v>9023</v>
      </c>
      <c r="G123" s="574">
        <v>9185</v>
      </c>
      <c r="H123" s="601">
        <v>8608</v>
      </c>
      <c r="I123" s="571">
        <v>3191</v>
      </c>
      <c r="J123" s="601">
        <v>3104</v>
      </c>
      <c r="K123" s="573">
        <v>3199</v>
      </c>
      <c r="L123" s="575">
        <v>3011</v>
      </c>
      <c r="M123" s="587">
        <v>24.1</v>
      </c>
      <c r="N123" s="522">
        <v>23.5</v>
      </c>
      <c r="O123" s="195">
        <f>IF(M123-N123=0,"-",(M123-N123)/N123*100)</f>
        <v>2.553191489361708</v>
      </c>
      <c r="P123" s="587">
        <v>96.2</v>
      </c>
      <c r="Q123" s="522">
        <v>90.3</v>
      </c>
      <c r="R123" s="195">
        <f>IF(P123-Q123=0,"-",(P123-Q123)/Q123*100)</f>
        <v>6.5337763012181682</v>
      </c>
    </row>
    <row r="124" spans="1:18" ht="12.75">
      <c r="A124" s="67"/>
      <c r="B124" s="79" t="s">
        <v>25</v>
      </c>
      <c r="C124" s="80">
        <v>82.2</v>
      </c>
      <c r="D124" s="117" t="s">
        <v>26</v>
      </c>
      <c r="E124" s="571">
        <f t="shared" ref="E124:N124" si="27">+E122+E123</f>
        <v>47172</v>
      </c>
      <c r="F124" s="601">
        <f t="shared" si="27"/>
        <v>45340</v>
      </c>
      <c r="G124" s="574">
        <f t="shared" si="27"/>
        <v>46935</v>
      </c>
      <c r="H124" s="601">
        <f t="shared" si="27"/>
        <v>44689</v>
      </c>
      <c r="I124" s="571">
        <f t="shared" si="27"/>
        <v>17432</v>
      </c>
      <c r="J124" s="601">
        <f t="shared" si="27"/>
        <v>16920</v>
      </c>
      <c r="K124" s="573">
        <f t="shared" si="27"/>
        <v>18287</v>
      </c>
      <c r="L124" s="575">
        <f t="shared" si="27"/>
        <v>17665</v>
      </c>
      <c r="M124" s="587">
        <f t="shared" si="27"/>
        <v>131.80000000000001</v>
      </c>
      <c r="N124" s="522">
        <f t="shared" si="27"/>
        <v>128</v>
      </c>
      <c r="O124" s="195">
        <f>IF(M124-N124=0,"-",(M124-N124)/N124*100)</f>
        <v>2.9687500000000089</v>
      </c>
      <c r="P124" s="521">
        <f>+P122+P123</f>
        <v>550.1</v>
      </c>
      <c r="Q124" s="522">
        <f>+Q122+Q123</f>
        <v>530</v>
      </c>
      <c r="R124" s="195">
        <f>IF(P124-Q124=0,"-",(P124-Q124)/Q124*100)</f>
        <v>3.7924528301886835</v>
      </c>
    </row>
    <row r="125" spans="1:18" ht="12.75">
      <c r="A125" s="52"/>
      <c r="B125" s="9"/>
      <c r="C125" s="80"/>
      <c r="D125" s="53"/>
      <c r="E125" s="588"/>
      <c r="F125" s="603"/>
      <c r="G125" s="591"/>
      <c r="H125" s="603"/>
      <c r="I125" s="591"/>
      <c r="J125" s="603"/>
      <c r="K125" s="590"/>
      <c r="L125" s="602"/>
      <c r="M125" s="587"/>
      <c r="N125" s="522"/>
      <c r="O125" s="441"/>
      <c r="P125" s="584"/>
      <c r="Q125" s="522"/>
      <c r="R125" s="441"/>
    </row>
    <row r="126" spans="1:18" ht="12.75">
      <c r="A126" s="67" t="s">
        <v>98</v>
      </c>
      <c r="B126" s="68"/>
      <c r="C126" s="80"/>
      <c r="D126" s="117" t="s">
        <v>20</v>
      </c>
      <c r="E126" s="571">
        <v>16804</v>
      </c>
      <c r="F126" s="601">
        <v>16374</v>
      </c>
      <c r="G126" s="574">
        <v>20895</v>
      </c>
      <c r="H126" s="601">
        <v>20164</v>
      </c>
      <c r="I126" s="571">
        <v>7275</v>
      </c>
      <c r="J126" s="601">
        <v>7074</v>
      </c>
      <c r="K126" s="573">
        <v>10939</v>
      </c>
      <c r="L126" s="575">
        <v>10456</v>
      </c>
      <c r="M126" s="587">
        <v>67.7</v>
      </c>
      <c r="N126" s="522">
        <v>65.900000000000006</v>
      </c>
      <c r="O126" s="195">
        <f>IF(M126-N126=0,"-",(M126-N126)/N126*100)</f>
        <v>2.7314112291350487</v>
      </c>
      <c r="P126" s="587">
        <v>405.2</v>
      </c>
      <c r="Q126" s="522">
        <v>386.2</v>
      </c>
      <c r="R126" s="195">
        <f>IF(P126-Q126=0,"-",(P126-Q126)/Q126*100)</f>
        <v>4.9197307094769549</v>
      </c>
    </row>
    <row r="127" spans="1:18" ht="12.75">
      <c r="A127" s="52"/>
      <c r="B127" s="9"/>
      <c r="C127" s="80"/>
      <c r="D127" s="117" t="s">
        <v>24</v>
      </c>
      <c r="E127" s="571">
        <v>6989</v>
      </c>
      <c r="F127" s="601">
        <v>6565</v>
      </c>
      <c r="G127" s="574">
        <v>7486</v>
      </c>
      <c r="H127" s="601">
        <v>6739</v>
      </c>
      <c r="I127" s="571">
        <v>4625</v>
      </c>
      <c r="J127" s="601">
        <v>4238</v>
      </c>
      <c r="K127" s="573">
        <v>5098</v>
      </c>
      <c r="L127" s="575">
        <v>4442</v>
      </c>
      <c r="M127" s="587">
        <v>43.1</v>
      </c>
      <c r="N127" s="522">
        <v>39.5</v>
      </c>
      <c r="O127" s="195">
        <f>IF(M127-N127=0,"-",(M127-N127)/N127*100)</f>
        <v>9.1139240506329156</v>
      </c>
      <c r="P127" s="587">
        <v>188.8</v>
      </c>
      <c r="Q127" s="522">
        <v>164.1</v>
      </c>
      <c r="R127" s="195">
        <f>IF(P127-Q127=0,"-",(P127-Q127)/Q127*100)</f>
        <v>15.051797684338828</v>
      </c>
    </row>
    <row r="128" spans="1:18" ht="12.75">
      <c r="A128" s="67"/>
      <c r="B128" s="79" t="s">
        <v>25</v>
      </c>
      <c r="C128" s="80">
        <v>101.2</v>
      </c>
      <c r="D128" s="117" t="s">
        <v>26</v>
      </c>
      <c r="E128" s="571">
        <f t="shared" ref="E128:N128" si="28">+E126+E127</f>
        <v>23793</v>
      </c>
      <c r="F128" s="601">
        <f t="shared" si="28"/>
        <v>22939</v>
      </c>
      <c r="G128" s="574">
        <f t="shared" si="28"/>
        <v>28381</v>
      </c>
      <c r="H128" s="601">
        <f t="shared" si="28"/>
        <v>26903</v>
      </c>
      <c r="I128" s="571">
        <f t="shared" si="28"/>
        <v>11900</v>
      </c>
      <c r="J128" s="601">
        <f t="shared" si="28"/>
        <v>11312</v>
      </c>
      <c r="K128" s="573">
        <f t="shared" si="28"/>
        <v>16037</v>
      </c>
      <c r="L128" s="575">
        <f t="shared" si="28"/>
        <v>14898</v>
      </c>
      <c r="M128" s="587">
        <f t="shared" si="28"/>
        <v>110.80000000000001</v>
      </c>
      <c r="N128" s="522">
        <f t="shared" si="28"/>
        <v>105.4</v>
      </c>
      <c r="O128" s="195">
        <f>IF(M128-N128=0,"-",(M128-N128)/N128*100)</f>
        <v>5.1233396584440278</v>
      </c>
      <c r="P128" s="521">
        <f>+P126+P127</f>
        <v>594</v>
      </c>
      <c r="Q128" s="522">
        <f>+Q126+Q127</f>
        <v>550.29999999999995</v>
      </c>
      <c r="R128" s="195">
        <f>IF(P128-Q128=0,"-",(P128-Q128)/Q128*100)</f>
        <v>7.941123023805206</v>
      </c>
    </row>
    <row r="129" spans="1:18" ht="12.75">
      <c r="A129" s="52"/>
      <c r="B129" s="9"/>
      <c r="C129" s="80"/>
      <c r="D129" s="53"/>
      <c r="E129" s="588"/>
      <c r="F129" s="603"/>
      <c r="G129" s="591"/>
      <c r="H129" s="603"/>
      <c r="I129" s="591"/>
      <c r="J129" s="603"/>
      <c r="K129" s="590"/>
      <c r="L129" s="602"/>
      <c r="M129" s="587"/>
      <c r="N129" s="522"/>
      <c r="O129" s="441"/>
      <c r="P129" s="584"/>
      <c r="Q129" s="522"/>
      <c r="R129" s="441"/>
    </row>
    <row r="130" spans="1:18" ht="12.75">
      <c r="A130" s="67" t="s">
        <v>100</v>
      </c>
      <c r="B130" s="68"/>
      <c r="C130" s="101" t="s">
        <v>23</v>
      </c>
      <c r="D130" s="117" t="s">
        <v>20</v>
      </c>
      <c r="E130" s="571">
        <v>59414</v>
      </c>
      <c r="F130" s="601">
        <v>56033</v>
      </c>
      <c r="G130" s="574">
        <v>60075</v>
      </c>
      <c r="H130" s="601">
        <v>58160</v>
      </c>
      <c r="I130" s="571">
        <v>18727</v>
      </c>
      <c r="J130" s="601">
        <v>17537</v>
      </c>
      <c r="K130" s="573">
        <v>19508</v>
      </c>
      <c r="L130" s="575">
        <v>19265</v>
      </c>
      <c r="M130" s="587">
        <v>284.7</v>
      </c>
      <c r="N130" s="522">
        <v>265.8</v>
      </c>
      <c r="O130" s="195">
        <f>IF(M130-N130=0,"-",(M130-N130)/N130*100)</f>
        <v>7.1106094808126326</v>
      </c>
      <c r="P130" s="587">
        <v>1201</v>
      </c>
      <c r="Q130" s="522">
        <v>1158.5</v>
      </c>
      <c r="R130" s="195">
        <f>IF(P130-Q130=0,"-",(P130-Q130)/Q130*100)</f>
        <v>3.6685369011653002</v>
      </c>
    </row>
    <row r="131" spans="1:18" ht="12.75">
      <c r="A131" s="52"/>
      <c r="B131" s="9"/>
      <c r="C131" s="80"/>
      <c r="D131" s="117" t="s">
        <v>24</v>
      </c>
      <c r="E131" s="571">
        <v>25266</v>
      </c>
      <c r="F131" s="601">
        <v>24409</v>
      </c>
      <c r="G131" s="574">
        <v>24731</v>
      </c>
      <c r="H131" s="601">
        <v>23265</v>
      </c>
      <c r="I131" s="571">
        <v>10720</v>
      </c>
      <c r="J131" s="601">
        <v>10367</v>
      </c>
      <c r="K131" s="573">
        <v>10502</v>
      </c>
      <c r="L131" s="575">
        <v>9844</v>
      </c>
      <c r="M131" s="587">
        <v>163.30000000000001</v>
      </c>
      <c r="N131" s="522">
        <v>157.1</v>
      </c>
      <c r="O131" s="195">
        <f>IF(M131-N131=0,"-",(M131-N131)/N131*100)</f>
        <v>3.9465308720560262</v>
      </c>
      <c r="P131" s="587">
        <v>628.20000000000005</v>
      </c>
      <c r="Q131" s="522">
        <v>591.9</v>
      </c>
      <c r="R131" s="195">
        <f>IF(P131-Q131=0,"-",(P131-Q131)/Q131*100)</f>
        <v>6.1327927014698549</v>
      </c>
    </row>
    <row r="132" spans="1:18" ht="12.75">
      <c r="A132" s="78" t="s">
        <v>243</v>
      </c>
      <c r="B132" s="79" t="s">
        <v>25</v>
      </c>
      <c r="C132" s="80">
        <v>164.9</v>
      </c>
      <c r="D132" s="117" t="s">
        <v>26</v>
      </c>
      <c r="E132" s="571">
        <f t="shared" ref="E132:N132" si="29">E130+E131</f>
        <v>84680</v>
      </c>
      <c r="F132" s="601">
        <f t="shared" si="29"/>
        <v>80442</v>
      </c>
      <c r="G132" s="574">
        <f t="shared" si="29"/>
        <v>84806</v>
      </c>
      <c r="H132" s="601">
        <f t="shared" si="29"/>
        <v>81425</v>
      </c>
      <c r="I132" s="571">
        <f t="shared" si="29"/>
        <v>29447</v>
      </c>
      <c r="J132" s="601">
        <f t="shared" si="29"/>
        <v>27904</v>
      </c>
      <c r="K132" s="573">
        <f t="shared" si="29"/>
        <v>30010</v>
      </c>
      <c r="L132" s="575">
        <f t="shared" si="29"/>
        <v>29109</v>
      </c>
      <c r="M132" s="587">
        <f t="shared" si="29"/>
        <v>448</v>
      </c>
      <c r="N132" s="522">
        <f t="shared" si="29"/>
        <v>422.9</v>
      </c>
      <c r="O132" s="195">
        <f>IF(M132-N132=0,"-",(M132-N132)/N132*100)</f>
        <v>5.9352092693308167</v>
      </c>
      <c r="P132" s="521">
        <f>P130+P131</f>
        <v>1829.2</v>
      </c>
      <c r="Q132" s="522">
        <f>Q130+Q131</f>
        <v>1750.4</v>
      </c>
      <c r="R132" s="195">
        <f>IF(P132-Q132=0,"-",(P132-Q132)/Q132*100)</f>
        <v>4.5018281535648965</v>
      </c>
    </row>
    <row r="133" spans="1:18" ht="12.75">
      <c r="A133" s="52"/>
      <c r="B133" s="9"/>
      <c r="C133" s="80"/>
      <c r="D133" s="53"/>
      <c r="E133" s="588"/>
      <c r="F133" s="603"/>
      <c r="G133" s="591"/>
      <c r="H133" s="603"/>
      <c r="I133" s="591"/>
      <c r="J133" s="603"/>
      <c r="K133" s="590"/>
      <c r="L133" s="602"/>
      <c r="M133" s="587"/>
      <c r="N133" s="522"/>
      <c r="O133" s="441"/>
      <c r="P133" s="584"/>
      <c r="Q133" s="522"/>
      <c r="R133" s="441"/>
    </row>
    <row r="134" spans="1:18" ht="12.75">
      <c r="A134" s="67" t="s">
        <v>233</v>
      </c>
      <c r="B134" s="68"/>
      <c r="C134" s="101" t="s">
        <v>23</v>
      </c>
      <c r="D134" s="117" t="s">
        <v>20</v>
      </c>
      <c r="E134" s="571">
        <v>37459</v>
      </c>
      <c r="F134" s="601">
        <v>34605</v>
      </c>
      <c r="G134" s="574">
        <v>37797</v>
      </c>
      <c r="H134" s="601">
        <v>36284</v>
      </c>
      <c r="I134" s="571">
        <v>17128</v>
      </c>
      <c r="J134" s="601">
        <v>15934</v>
      </c>
      <c r="K134" s="573">
        <v>18309</v>
      </c>
      <c r="L134" s="575">
        <v>17667</v>
      </c>
      <c r="M134" s="587">
        <v>118.2</v>
      </c>
      <c r="N134" s="522">
        <v>109.9</v>
      </c>
      <c r="O134" s="195">
        <f>IF(M134-N134=0,"-",(M134-N134)/N134*100)</f>
        <v>7.5523202911737917</v>
      </c>
      <c r="P134" s="587">
        <v>502.6</v>
      </c>
      <c r="Q134" s="522">
        <v>483.6</v>
      </c>
      <c r="R134" s="195">
        <f>IF(P134-Q134=0,"-",(P134-Q134)/Q134*100)</f>
        <v>3.9288668320926381</v>
      </c>
    </row>
    <row r="135" spans="1:18" ht="12.75">
      <c r="A135" s="67" t="s">
        <v>102</v>
      </c>
      <c r="B135" s="68" t="s">
        <v>23</v>
      </c>
      <c r="C135" s="80"/>
      <c r="D135" s="117" t="s">
        <v>24</v>
      </c>
      <c r="E135" s="571">
        <v>15177</v>
      </c>
      <c r="F135" s="601">
        <v>13970</v>
      </c>
      <c r="G135" s="574">
        <v>14559</v>
      </c>
      <c r="H135" s="601">
        <v>13577</v>
      </c>
      <c r="I135" s="571">
        <v>9486</v>
      </c>
      <c r="J135" s="601">
        <v>8771</v>
      </c>
      <c r="K135" s="573">
        <v>9189</v>
      </c>
      <c r="L135" s="575">
        <v>8542</v>
      </c>
      <c r="M135" s="587">
        <v>65.400000000000006</v>
      </c>
      <c r="N135" s="522">
        <v>60.5</v>
      </c>
      <c r="O135" s="195">
        <f>IF(M135-N135=0,"-",(M135-N135)/N135*100)</f>
        <v>8.0991735537190177</v>
      </c>
      <c r="P135" s="587">
        <v>252.2</v>
      </c>
      <c r="Q135" s="522">
        <v>233.8</v>
      </c>
      <c r="R135" s="195">
        <f>IF(P135-Q135=0,"-",(P135-Q135)/Q135*100)</f>
        <v>7.8699743370401949</v>
      </c>
    </row>
    <row r="136" spans="1:18" ht="12.75">
      <c r="A136" s="78"/>
      <c r="B136" s="79" t="s">
        <v>25</v>
      </c>
      <c r="C136" s="80">
        <v>88.6</v>
      </c>
      <c r="D136" s="117" t="s">
        <v>26</v>
      </c>
      <c r="E136" s="571">
        <f t="shared" ref="E136:N136" si="30">E134+E135</f>
        <v>52636</v>
      </c>
      <c r="F136" s="601">
        <f t="shared" si="30"/>
        <v>48575</v>
      </c>
      <c r="G136" s="574">
        <f t="shared" si="30"/>
        <v>52356</v>
      </c>
      <c r="H136" s="601">
        <f t="shared" si="30"/>
        <v>49861</v>
      </c>
      <c r="I136" s="571">
        <f t="shared" si="30"/>
        <v>26614</v>
      </c>
      <c r="J136" s="601">
        <f t="shared" si="30"/>
        <v>24705</v>
      </c>
      <c r="K136" s="573">
        <f t="shared" si="30"/>
        <v>27498</v>
      </c>
      <c r="L136" s="575">
        <f t="shared" si="30"/>
        <v>26209</v>
      </c>
      <c r="M136" s="587">
        <f t="shared" si="30"/>
        <v>183.60000000000002</v>
      </c>
      <c r="N136" s="522">
        <f t="shared" si="30"/>
        <v>170.4</v>
      </c>
      <c r="O136" s="195">
        <f>IF(M136-N136=0,"-",(M136-N136)/N136*100)</f>
        <v>7.7464788732394458</v>
      </c>
      <c r="P136" s="521">
        <f>P134+P135</f>
        <v>754.8</v>
      </c>
      <c r="Q136" s="522">
        <f>Q134+Q135</f>
        <v>717.40000000000009</v>
      </c>
      <c r="R136" s="195">
        <f>IF(P136-Q136=0,"-",(P136-Q136)/Q136*100)</f>
        <v>5.2132701421800753</v>
      </c>
    </row>
    <row r="137" spans="1:18" ht="12.75">
      <c r="A137" s="52"/>
      <c r="B137" s="9"/>
      <c r="C137" s="80"/>
      <c r="D137" s="53"/>
      <c r="E137" s="588"/>
      <c r="F137" s="603"/>
      <c r="G137" s="591"/>
      <c r="H137" s="603"/>
      <c r="I137" s="591"/>
      <c r="J137" s="603"/>
      <c r="K137" s="590"/>
      <c r="L137" s="602"/>
      <c r="M137" s="587"/>
      <c r="N137" s="522"/>
      <c r="O137" s="441"/>
      <c r="P137" s="584"/>
      <c r="Q137" s="522"/>
      <c r="R137" s="441"/>
    </row>
    <row r="138" spans="1:18" ht="12.75">
      <c r="A138" s="67" t="s">
        <v>105</v>
      </c>
      <c r="B138" s="68"/>
      <c r="C138" s="101" t="s">
        <v>23</v>
      </c>
      <c r="D138" s="117" t="s">
        <v>20</v>
      </c>
      <c r="E138" s="571">
        <v>47526</v>
      </c>
      <c r="F138" s="601">
        <v>43312</v>
      </c>
      <c r="G138" s="574">
        <v>56009</v>
      </c>
      <c r="H138" s="601">
        <v>53885</v>
      </c>
      <c r="I138" s="571">
        <v>17562</v>
      </c>
      <c r="J138" s="601">
        <v>17016</v>
      </c>
      <c r="K138" s="573">
        <v>22168</v>
      </c>
      <c r="L138" s="575">
        <v>21607</v>
      </c>
      <c r="M138" s="587">
        <v>182.9</v>
      </c>
      <c r="N138" s="522">
        <v>177.2</v>
      </c>
      <c r="O138" s="195">
        <f>IF(M138-N138=0,"-",(M138-N138)/N138*100)</f>
        <v>3.2167042889390616</v>
      </c>
      <c r="P138" s="587">
        <v>918.4</v>
      </c>
      <c r="Q138" s="522">
        <v>895.2</v>
      </c>
      <c r="R138" s="195">
        <f>IF(P138-Q138=0,"-",(P138-Q138)/Q138*100)</f>
        <v>2.5915996425379726</v>
      </c>
    </row>
    <row r="139" spans="1:18" ht="12.75">
      <c r="A139" s="52"/>
      <c r="B139" s="9"/>
      <c r="C139" s="80"/>
      <c r="D139" s="117" t="s">
        <v>24</v>
      </c>
      <c r="E139" s="571">
        <v>10237</v>
      </c>
      <c r="F139" s="601">
        <v>9471</v>
      </c>
      <c r="G139" s="574">
        <v>10572</v>
      </c>
      <c r="H139" s="601">
        <v>9993</v>
      </c>
      <c r="I139" s="571">
        <v>5495</v>
      </c>
      <c r="J139" s="601">
        <v>5252</v>
      </c>
      <c r="K139" s="573">
        <v>5757</v>
      </c>
      <c r="L139" s="575">
        <v>5442</v>
      </c>
      <c r="M139" s="587">
        <v>57.2</v>
      </c>
      <c r="N139" s="522">
        <v>54.7</v>
      </c>
      <c r="O139" s="195">
        <f>IF(M139-N139=0,"-",(M139-N139)/N139*100)</f>
        <v>4.5703839122486292</v>
      </c>
      <c r="P139" s="587">
        <v>238.5</v>
      </c>
      <c r="Q139" s="522">
        <v>225.5</v>
      </c>
      <c r="R139" s="195">
        <f>IF(P139-Q139=0,"-",(P139-Q139)/Q139*100)</f>
        <v>5.7649667405764964</v>
      </c>
    </row>
    <row r="140" spans="1:18" ht="12.75">
      <c r="A140" s="78"/>
      <c r="B140" s="79" t="s">
        <v>25</v>
      </c>
      <c r="C140" s="80">
        <v>113.3</v>
      </c>
      <c r="D140" s="117" t="s">
        <v>26</v>
      </c>
      <c r="E140" s="571">
        <f t="shared" ref="E140:N140" si="31">E138+E139</f>
        <v>57763</v>
      </c>
      <c r="F140" s="601">
        <f t="shared" si="31"/>
        <v>52783</v>
      </c>
      <c r="G140" s="574">
        <f t="shared" si="31"/>
        <v>66581</v>
      </c>
      <c r="H140" s="601">
        <f t="shared" si="31"/>
        <v>63878</v>
      </c>
      <c r="I140" s="571">
        <f t="shared" si="31"/>
        <v>23057</v>
      </c>
      <c r="J140" s="601">
        <f t="shared" si="31"/>
        <v>22268</v>
      </c>
      <c r="K140" s="573">
        <f t="shared" si="31"/>
        <v>27925</v>
      </c>
      <c r="L140" s="575">
        <f t="shared" si="31"/>
        <v>27049</v>
      </c>
      <c r="M140" s="587">
        <f t="shared" si="31"/>
        <v>240.10000000000002</v>
      </c>
      <c r="N140" s="522">
        <f t="shared" si="31"/>
        <v>231.89999999999998</v>
      </c>
      <c r="O140" s="195">
        <f>IF(M140-N140=0,"-",(M140-N140)/N140*100)</f>
        <v>3.5360068995256775</v>
      </c>
      <c r="P140" s="521">
        <f>P138+P139</f>
        <v>1156.9000000000001</v>
      </c>
      <c r="Q140" s="522">
        <f>Q138+Q139</f>
        <v>1120.7</v>
      </c>
      <c r="R140" s="195">
        <f>IF(P140-Q140=0,"-",(P140-Q140)/Q140*100)</f>
        <v>3.2301240296243456</v>
      </c>
    </row>
    <row r="141" spans="1:18" ht="12.75">
      <c r="A141" s="52"/>
      <c r="B141" s="9"/>
      <c r="C141" s="80"/>
      <c r="D141" s="53"/>
      <c r="E141" s="588"/>
      <c r="F141" s="603"/>
      <c r="G141" s="591"/>
      <c r="H141" s="603"/>
      <c r="I141" s="591"/>
      <c r="J141" s="603"/>
      <c r="K141" s="590"/>
      <c r="L141" s="602"/>
      <c r="M141" s="587"/>
      <c r="N141" s="522"/>
      <c r="O141" s="441"/>
      <c r="P141" s="584"/>
      <c r="Q141" s="522"/>
      <c r="R141" s="441"/>
    </row>
    <row r="142" spans="1:18" ht="12.75">
      <c r="A142" s="67" t="s">
        <v>170</v>
      </c>
      <c r="B142" s="68"/>
      <c r="C142" s="80"/>
      <c r="D142" s="117" t="s">
        <v>20</v>
      </c>
      <c r="E142" s="571">
        <v>100959</v>
      </c>
      <c r="F142" s="601">
        <v>91144</v>
      </c>
      <c r="G142" s="574">
        <v>111120</v>
      </c>
      <c r="H142" s="601">
        <v>100705</v>
      </c>
      <c r="I142" s="571">
        <v>34772</v>
      </c>
      <c r="J142" s="601">
        <v>34838</v>
      </c>
      <c r="K142" s="573">
        <v>41531</v>
      </c>
      <c r="L142" s="575">
        <v>41314</v>
      </c>
      <c r="M142" s="587">
        <v>145.6</v>
      </c>
      <c r="N142" s="522">
        <v>145.80000000000001</v>
      </c>
      <c r="O142" s="195">
        <f>IF(M142-N142=0,"-",(M142-N142)/N142*100)</f>
        <v>-0.13717421124829701</v>
      </c>
      <c r="P142" s="587">
        <v>691.6</v>
      </c>
      <c r="Q142" s="522">
        <v>686.1</v>
      </c>
      <c r="R142" s="195">
        <f>IF(P142-Q142=0,"-",(P142-Q142)/Q142*100)</f>
        <v>0.80163241509983962</v>
      </c>
    </row>
    <row r="143" spans="1:18" ht="12.75">
      <c r="A143" s="52"/>
      <c r="B143" s="9"/>
      <c r="C143" s="80"/>
      <c r="D143" s="117" t="s">
        <v>24</v>
      </c>
      <c r="E143" s="571">
        <v>20528</v>
      </c>
      <c r="F143" s="601">
        <v>17836</v>
      </c>
      <c r="G143" s="574">
        <v>20299</v>
      </c>
      <c r="H143" s="601">
        <v>17746</v>
      </c>
      <c r="I143" s="571">
        <v>8180</v>
      </c>
      <c r="J143" s="601">
        <v>7946</v>
      </c>
      <c r="K143" s="573">
        <v>8507</v>
      </c>
      <c r="L143" s="575">
        <v>8113</v>
      </c>
      <c r="M143" s="587">
        <v>34.200000000000003</v>
      </c>
      <c r="N143" s="522">
        <v>33.299999999999997</v>
      </c>
      <c r="O143" s="195">
        <f>IF(M143-N143=0,"-",(M143-N143)/N143*100)</f>
        <v>2.70270270270272</v>
      </c>
      <c r="P143" s="587">
        <v>141.69999999999999</v>
      </c>
      <c r="Q143" s="522">
        <v>134.69999999999999</v>
      </c>
      <c r="R143" s="195">
        <f>IF(P143-Q143=0,"-",(P143-Q143)/Q143*100)</f>
        <v>5.1967334818114335</v>
      </c>
    </row>
    <row r="144" spans="1:18" ht="12.75">
      <c r="A144" s="67"/>
      <c r="B144" s="79" t="s">
        <v>25</v>
      </c>
      <c r="C144" s="80">
        <v>45.5</v>
      </c>
      <c r="D144" s="117" t="s">
        <v>26</v>
      </c>
      <c r="E144" s="571">
        <f t="shared" ref="E144:N144" si="32">+E142+E143</f>
        <v>121487</v>
      </c>
      <c r="F144" s="601">
        <f t="shared" si="32"/>
        <v>108980</v>
      </c>
      <c r="G144" s="574">
        <f t="shared" si="32"/>
        <v>131419</v>
      </c>
      <c r="H144" s="601">
        <f t="shared" si="32"/>
        <v>118451</v>
      </c>
      <c r="I144" s="571">
        <f t="shared" si="32"/>
        <v>42952</v>
      </c>
      <c r="J144" s="601">
        <f t="shared" si="32"/>
        <v>42784</v>
      </c>
      <c r="K144" s="573">
        <f t="shared" si="32"/>
        <v>50038</v>
      </c>
      <c r="L144" s="575">
        <f t="shared" si="32"/>
        <v>49427</v>
      </c>
      <c r="M144" s="587">
        <f t="shared" si="32"/>
        <v>179.8</v>
      </c>
      <c r="N144" s="522">
        <f t="shared" si="32"/>
        <v>179.10000000000002</v>
      </c>
      <c r="O144" s="195">
        <f>IF(M144-N144=0,"-",(M144-N144)/N144*100)</f>
        <v>0.39084310441093717</v>
      </c>
      <c r="P144" s="521">
        <f>+P142+P143</f>
        <v>833.3</v>
      </c>
      <c r="Q144" s="522">
        <f>+Q142+Q143</f>
        <v>820.8</v>
      </c>
      <c r="R144" s="195">
        <f>IF(P144-Q144=0,"-",(P144-Q144)/Q144*100)</f>
        <v>1.5229044834307992</v>
      </c>
    </row>
    <row r="145" spans="1:18" ht="12.75">
      <c r="A145" s="52"/>
      <c r="B145" s="9"/>
      <c r="C145" s="80"/>
      <c r="D145" s="53"/>
      <c r="E145" s="588"/>
      <c r="F145" s="603"/>
      <c r="G145" s="591"/>
      <c r="H145" s="603"/>
      <c r="I145" s="591"/>
      <c r="J145" s="603"/>
      <c r="K145" s="590"/>
      <c r="L145" s="602"/>
      <c r="M145" s="587"/>
      <c r="N145" s="522"/>
      <c r="O145" s="441"/>
      <c r="P145" s="584"/>
      <c r="Q145" s="522"/>
      <c r="R145" s="441"/>
    </row>
    <row r="146" spans="1:18" ht="12.75">
      <c r="A146" s="67" t="s">
        <v>108</v>
      </c>
      <c r="B146" s="68"/>
      <c r="C146" s="80"/>
      <c r="D146" s="117" t="s">
        <v>20</v>
      </c>
      <c r="E146" s="571">
        <v>78512</v>
      </c>
      <c r="F146" s="601">
        <v>76313</v>
      </c>
      <c r="G146" s="574">
        <v>81809</v>
      </c>
      <c r="H146" s="601">
        <v>80261</v>
      </c>
      <c r="I146" s="571">
        <v>36586</v>
      </c>
      <c r="J146" s="601">
        <v>35761</v>
      </c>
      <c r="K146" s="573">
        <v>40535</v>
      </c>
      <c r="L146" s="575">
        <v>39711</v>
      </c>
      <c r="M146" s="587">
        <v>163.9</v>
      </c>
      <c r="N146" s="522">
        <v>160.19999999999999</v>
      </c>
      <c r="O146" s="195">
        <f>IF(M146-N146=0,"-",(M146-N146)/N146*100)</f>
        <v>2.3096129837702981</v>
      </c>
      <c r="P146" s="587">
        <v>722.5</v>
      </c>
      <c r="Q146" s="522">
        <v>705.9</v>
      </c>
      <c r="R146" s="195">
        <f>IF(P146-Q146=0,"-",(P146-Q146)/Q146*100)</f>
        <v>2.3516078764697581</v>
      </c>
    </row>
    <row r="147" spans="1:18" ht="12.75">
      <c r="A147" s="52"/>
      <c r="B147" s="9"/>
      <c r="C147" s="80"/>
      <c r="D147" s="117" t="s">
        <v>24</v>
      </c>
      <c r="E147" s="571">
        <v>12970</v>
      </c>
      <c r="F147" s="601">
        <v>12836</v>
      </c>
      <c r="G147" s="574">
        <v>13174</v>
      </c>
      <c r="H147" s="601">
        <v>12706</v>
      </c>
      <c r="I147" s="571">
        <v>7384</v>
      </c>
      <c r="J147" s="601">
        <v>7337</v>
      </c>
      <c r="K147" s="573">
        <v>7606</v>
      </c>
      <c r="L147" s="575">
        <v>7287</v>
      </c>
      <c r="M147" s="587">
        <v>33.1</v>
      </c>
      <c r="N147" s="522">
        <v>32.9</v>
      </c>
      <c r="O147" s="195">
        <f>IF(M147-N147=0,"-",(M147-N147)/N147*100)</f>
        <v>0.60790273556231866</v>
      </c>
      <c r="P147" s="587">
        <v>135.6</v>
      </c>
      <c r="Q147" s="522">
        <v>129.5</v>
      </c>
      <c r="R147" s="195">
        <f>IF(P147-Q147=0,"-",(P147-Q147)/Q147*100)</f>
        <v>4.7104247104247055</v>
      </c>
    </row>
    <row r="148" spans="1:18" ht="12.75">
      <c r="A148" s="67"/>
      <c r="B148" s="79" t="s">
        <v>25</v>
      </c>
      <c r="C148" s="80">
        <v>48.7</v>
      </c>
      <c r="D148" s="117" t="s">
        <v>26</v>
      </c>
      <c r="E148" s="571">
        <f t="shared" ref="E148:N148" si="33">+E146+E147</f>
        <v>91482</v>
      </c>
      <c r="F148" s="601">
        <f t="shared" si="33"/>
        <v>89149</v>
      </c>
      <c r="G148" s="574">
        <f t="shared" si="33"/>
        <v>94983</v>
      </c>
      <c r="H148" s="601">
        <f t="shared" si="33"/>
        <v>92967</v>
      </c>
      <c r="I148" s="571">
        <f t="shared" si="33"/>
        <v>43970</v>
      </c>
      <c r="J148" s="601">
        <f t="shared" si="33"/>
        <v>43098</v>
      </c>
      <c r="K148" s="573">
        <f t="shared" si="33"/>
        <v>48141</v>
      </c>
      <c r="L148" s="575">
        <f t="shared" si="33"/>
        <v>46998</v>
      </c>
      <c r="M148" s="587">
        <f t="shared" si="33"/>
        <v>197</v>
      </c>
      <c r="N148" s="522">
        <f t="shared" si="33"/>
        <v>193.1</v>
      </c>
      <c r="O148" s="195">
        <f>IF(M148-N148=0,"-",(M148-N148)/N148*100)</f>
        <v>2.0196789228379108</v>
      </c>
      <c r="P148" s="521">
        <f>+P146+P147</f>
        <v>858.1</v>
      </c>
      <c r="Q148" s="522">
        <f>+Q146+Q147</f>
        <v>835.4</v>
      </c>
      <c r="R148" s="195">
        <f>IF(P148-Q148=0,"-",(P148-Q148)/Q148*100)</f>
        <v>2.7172611922432424</v>
      </c>
    </row>
    <row r="149" spans="1:18" ht="12.75">
      <c r="A149" s="52"/>
      <c r="B149" s="9"/>
      <c r="C149" s="80"/>
      <c r="D149" s="53"/>
      <c r="E149" s="588"/>
      <c r="F149" s="603"/>
      <c r="G149" s="591"/>
      <c r="H149" s="603"/>
      <c r="I149" s="591"/>
      <c r="J149" s="603"/>
      <c r="K149" s="590"/>
      <c r="L149" s="602"/>
      <c r="M149" s="587"/>
      <c r="N149" s="522"/>
      <c r="O149" s="441"/>
      <c r="P149" s="584"/>
      <c r="Q149" s="522"/>
      <c r="R149" s="441"/>
    </row>
    <row r="150" spans="1:18" ht="12.75">
      <c r="A150" s="67" t="s">
        <v>109</v>
      </c>
      <c r="B150" s="68"/>
      <c r="C150" s="80"/>
      <c r="D150" s="117" t="s">
        <v>20</v>
      </c>
      <c r="E150" s="571">
        <v>69990</v>
      </c>
      <c r="F150" s="601">
        <v>67714</v>
      </c>
      <c r="G150" s="574">
        <v>81609</v>
      </c>
      <c r="H150" s="601">
        <v>79538</v>
      </c>
      <c r="I150" s="571">
        <v>21217</v>
      </c>
      <c r="J150" s="601">
        <v>20579</v>
      </c>
      <c r="K150" s="573">
        <v>25094</v>
      </c>
      <c r="L150" s="575">
        <v>24518</v>
      </c>
      <c r="M150" s="587">
        <v>260.39999999999998</v>
      </c>
      <c r="N150" s="522">
        <v>252.6</v>
      </c>
      <c r="O150" s="195">
        <f>IF(M150-N150=0,"-",(M150-N150)/N150*100)</f>
        <v>3.0878859857482119</v>
      </c>
      <c r="P150" s="587">
        <v>1225.2</v>
      </c>
      <c r="Q150" s="522">
        <v>1193.8</v>
      </c>
      <c r="R150" s="195">
        <f>IF(P150-Q150=0,"-",(P150-Q150)/Q150*100)</f>
        <v>2.6302563243424437</v>
      </c>
    </row>
    <row r="151" spans="1:18" ht="12.75">
      <c r="A151" s="67" t="s">
        <v>202</v>
      </c>
      <c r="B151" s="68"/>
      <c r="C151" s="80"/>
      <c r="D151" s="117" t="s">
        <v>24</v>
      </c>
      <c r="E151" s="571">
        <v>18230</v>
      </c>
      <c r="F151" s="601">
        <v>17572</v>
      </c>
      <c r="G151" s="574">
        <v>18997</v>
      </c>
      <c r="H151" s="601">
        <v>18062</v>
      </c>
      <c r="I151" s="571">
        <v>6843</v>
      </c>
      <c r="J151" s="601">
        <v>6676</v>
      </c>
      <c r="K151" s="573">
        <v>7134</v>
      </c>
      <c r="L151" s="575">
        <v>6791</v>
      </c>
      <c r="M151" s="587">
        <v>84</v>
      </c>
      <c r="N151" s="522">
        <v>81.900000000000006</v>
      </c>
      <c r="O151" s="195">
        <f>IF(M151-N151=0,"-",(M151-N151)/N151*100)</f>
        <v>2.5641025641025572</v>
      </c>
      <c r="P151" s="587">
        <v>348.3</v>
      </c>
      <c r="Q151" s="522">
        <v>330.7</v>
      </c>
      <c r="R151" s="195">
        <f>IF(P151-Q151=0,"-",(P151-Q151)/Q151*100)</f>
        <v>5.3220441487753325</v>
      </c>
    </row>
    <row r="152" spans="1:18" ht="12.75">
      <c r="A152" s="78"/>
      <c r="B152" s="79" t="s">
        <v>25</v>
      </c>
      <c r="C152" s="80">
        <v>133.4</v>
      </c>
      <c r="D152" s="117" t="s">
        <v>26</v>
      </c>
      <c r="E152" s="571">
        <f t="shared" ref="E152:N152" si="34">E150+E151</f>
        <v>88220</v>
      </c>
      <c r="F152" s="601">
        <f t="shared" si="34"/>
        <v>85286</v>
      </c>
      <c r="G152" s="574">
        <f t="shared" si="34"/>
        <v>100606</v>
      </c>
      <c r="H152" s="601">
        <f t="shared" si="34"/>
        <v>97600</v>
      </c>
      <c r="I152" s="571">
        <f t="shared" si="34"/>
        <v>28060</v>
      </c>
      <c r="J152" s="601">
        <f t="shared" si="34"/>
        <v>27255</v>
      </c>
      <c r="K152" s="573">
        <f t="shared" si="34"/>
        <v>32228</v>
      </c>
      <c r="L152" s="575">
        <f t="shared" si="34"/>
        <v>31309</v>
      </c>
      <c r="M152" s="587">
        <f t="shared" si="34"/>
        <v>344.4</v>
      </c>
      <c r="N152" s="522">
        <f t="shared" si="34"/>
        <v>334.5</v>
      </c>
      <c r="O152" s="195">
        <f>IF(M152-N152=0,"-",(M152-N152)/N152*100)</f>
        <v>2.9596412556053742</v>
      </c>
      <c r="P152" s="521">
        <f>P150+P151</f>
        <v>1573.5</v>
      </c>
      <c r="Q152" s="522">
        <f>Q150+Q151</f>
        <v>1524.5</v>
      </c>
      <c r="R152" s="195">
        <f>IF(P152-Q152=0,"-",(P152-Q152)/Q152*100)</f>
        <v>3.2141685798622497</v>
      </c>
    </row>
    <row r="153" spans="1:18" ht="12.75">
      <c r="A153" s="52"/>
      <c r="B153" s="9"/>
      <c r="C153" s="80"/>
      <c r="D153" s="53"/>
      <c r="E153" s="588"/>
      <c r="F153" s="603"/>
      <c r="G153" s="591"/>
      <c r="H153" s="603"/>
      <c r="I153" s="591"/>
      <c r="J153" s="603"/>
      <c r="K153" s="590"/>
      <c r="L153" s="602"/>
      <c r="M153" s="587"/>
      <c r="N153" s="522"/>
      <c r="O153" s="441"/>
      <c r="P153" s="584"/>
      <c r="Q153" s="522"/>
      <c r="R153" s="441"/>
    </row>
    <row r="154" spans="1:18" ht="12.75">
      <c r="A154" s="67" t="s">
        <v>111</v>
      </c>
      <c r="B154" s="68"/>
      <c r="C154" s="80"/>
      <c r="D154" s="117" t="s">
        <v>20</v>
      </c>
      <c r="E154" s="571">
        <v>8710</v>
      </c>
      <c r="F154" s="601">
        <v>8355</v>
      </c>
      <c r="G154" s="574">
        <v>13275</v>
      </c>
      <c r="H154" s="601">
        <v>12860</v>
      </c>
      <c r="I154" s="571">
        <v>8038</v>
      </c>
      <c r="J154" s="601">
        <v>7697</v>
      </c>
      <c r="K154" s="573">
        <v>12272</v>
      </c>
      <c r="L154" s="575">
        <v>11884</v>
      </c>
      <c r="M154" s="587">
        <v>27.1</v>
      </c>
      <c r="N154" s="522">
        <v>25.9</v>
      </c>
      <c r="O154" s="195">
        <f>IF(M154-N154=0,"-",(M154-N154)/N154*100)</f>
        <v>4.6332046332046444</v>
      </c>
      <c r="P154" s="587">
        <v>164.4</v>
      </c>
      <c r="Q154" s="522">
        <v>158.80000000000001</v>
      </c>
      <c r="R154" s="195">
        <f>IF(P154-Q154=0,"-",(P154-Q154)/Q154*100)</f>
        <v>3.5264483627203989</v>
      </c>
    </row>
    <row r="155" spans="1:18" ht="12.75">
      <c r="A155" s="67" t="s">
        <v>180</v>
      </c>
      <c r="B155" s="68"/>
      <c r="C155" s="80"/>
      <c r="D155" s="117" t="s">
        <v>24</v>
      </c>
      <c r="E155" s="571">
        <v>3789</v>
      </c>
      <c r="F155" s="601">
        <v>2695</v>
      </c>
      <c r="G155" s="574">
        <v>3796</v>
      </c>
      <c r="H155" s="601">
        <v>3255</v>
      </c>
      <c r="I155" s="571">
        <v>3425</v>
      </c>
      <c r="J155" s="601">
        <v>2462</v>
      </c>
      <c r="K155" s="573">
        <v>3471</v>
      </c>
      <c r="L155" s="575">
        <v>2982</v>
      </c>
      <c r="M155" s="587">
        <v>11.5</v>
      </c>
      <c r="N155" s="522">
        <v>8.3000000000000007</v>
      </c>
      <c r="O155" s="195">
        <f>IF(M155-N155=0,"-",(M155-N155)/N155*100)</f>
        <v>38.554216867469869</v>
      </c>
      <c r="P155" s="587">
        <v>46.5</v>
      </c>
      <c r="Q155" s="522">
        <v>39.799999999999997</v>
      </c>
      <c r="R155" s="195">
        <f>IF(P155-Q155=0,"-",(P155-Q155)/Q155*100)</f>
        <v>16.834170854271367</v>
      </c>
    </row>
    <row r="156" spans="1:18" ht="12.75">
      <c r="A156" s="78"/>
      <c r="B156" s="79" t="s">
        <v>25</v>
      </c>
      <c r="C156" s="80">
        <v>36.6</v>
      </c>
      <c r="D156" s="117" t="s">
        <v>26</v>
      </c>
      <c r="E156" s="571">
        <f t="shared" ref="E156:N156" si="35">E154+E155</f>
        <v>12499</v>
      </c>
      <c r="F156" s="601">
        <f t="shared" si="35"/>
        <v>11050</v>
      </c>
      <c r="G156" s="574">
        <f t="shared" si="35"/>
        <v>17071</v>
      </c>
      <c r="H156" s="601">
        <f t="shared" si="35"/>
        <v>16115</v>
      </c>
      <c r="I156" s="571">
        <f t="shared" si="35"/>
        <v>11463</v>
      </c>
      <c r="J156" s="601">
        <f t="shared" si="35"/>
        <v>10159</v>
      </c>
      <c r="K156" s="573">
        <f t="shared" si="35"/>
        <v>15743</v>
      </c>
      <c r="L156" s="575">
        <f t="shared" si="35"/>
        <v>14866</v>
      </c>
      <c r="M156" s="587">
        <f t="shared" si="35"/>
        <v>38.6</v>
      </c>
      <c r="N156" s="522">
        <f t="shared" si="35"/>
        <v>34.200000000000003</v>
      </c>
      <c r="O156" s="195">
        <f>IF(M156-N156=0,"-",(M156-N156)/N156*100)</f>
        <v>12.865497076023386</v>
      </c>
      <c r="P156" s="521">
        <f>P154+P155</f>
        <v>210.9</v>
      </c>
      <c r="Q156" s="522">
        <f>Q154+Q155</f>
        <v>198.60000000000002</v>
      </c>
      <c r="R156" s="195">
        <f>IF(P156-Q156=0,"-",(P156-Q156)/Q156*100)</f>
        <v>6.1933534743202321</v>
      </c>
    </row>
    <row r="157" spans="1:18" ht="12.75">
      <c r="A157" s="52"/>
      <c r="B157" s="9"/>
      <c r="C157" s="80"/>
      <c r="D157" s="53"/>
      <c r="E157" s="588"/>
      <c r="F157" s="603"/>
      <c r="G157" s="591"/>
      <c r="H157" s="603"/>
      <c r="I157" s="591"/>
      <c r="J157" s="603"/>
      <c r="K157" s="590"/>
      <c r="L157" s="602"/>
      <c r="M157" s="587"/>
      <c r="N157" s="522"/>
      <c r="O157" s="441"/>
      <c r="P157" s="584"/>
      <c r="Q157" s="522"/>
      <c r="R157" s="441"/>
    </row>
    <row r="158" spans="1:18" ht="12.75">
      <c r="A158" s="67" t="s">
        <v>203</v>
      </c>
      <c r="B158" s="68"/>
      <c r="C158" s="80"/>
      <c r="D158" s="117" t="s">
        <v>20</v>
      </c>
      <c r="E158" s="571">
        <v>18698</v>
      </c>
      <c r="F158" s="601">
        <v>18603</v>
      </c>
      <c r="G158" s="574">
        <v>23559</v>
      </c>
      <c r="H158" s="601">
        <v>23081</v>
      </c>
      <c r="I158" s="571">
        <v>18698</v>
      </c>
      <c r="J158" s="601">
        <v>18603</v>
      </c>
      <c r="K158" s="573">
        <v>23559</v>
      </c>
      <c r="L158" s="575">
        <v>23081</v>
      </c>
      <c r="M158" s="587">
        <v>36.4</v>
      </c>
      <c r="N158" s="522">
        <v>36.200000000000003</v>
      </c>
      <c r="O158" s="195">
        <f>IF(M158-N158=0,"-",(M158-N158)/N158*100)</f>
        <v>0.55248618784529202</v>
      </c>
      <c r="P158" s="587">
        <v>182.4</v>
      </c>
      <c r="Q158" s="522">
        <v>178.2</v>
      </c>
      <c r="R158" s="195">
        <f>IF(P158-Q158=0,"-",(P158-Q158)/Q158*100)</f>
        <v>2.3569023569023666</v>
      </c>
    </row>
    <row r="159" spans="1:18" ht="12.75">
      <c r="A159" s="52"/>
      <c r="B159" s="9"/>
      <c r="C159" s="80"/>
      <c r="D159" s="117" t="s">
        <v>24</v>
      </c>
      <c r="E159" s="571">
        <v>3997</v>
      </c>
      <c r="F159" s="601">
        <v>4015</v>
      </c>
      <c r="G159" s="574">
        <v>4172</v>
      </c>
      <c r="H159" s="601">
        <v>4034</v>
      </c>
      <c r="I159" s="571">
        <v>3997</v>
      </c>
      <c r="J159" s="601">
        <v>4015</v>
      </c>
      <c r="K159" s="573">
        <v>4172</v>
      </c>
      <c r="L159" s="575">
        <v>4034</v>
      </c>
      <c r="M159" s="587">
        <v>7.8</v>
      </c>
      <c r="N159" s="522">
        <v>7.8</v>
      </c>
      <c r="O159" s="195" t="str">
        <f>IF(M159-N159=0,"-",(M159-N159)/N159*100)</f>
        <v>-</v>
      </c>
      <c r="P159" s="587">
        <v>32.299999999999997</v>
      </c>
      <c r="Q159" s="522">
        <v>31.1</v>
      </c>
      <c r="R159" s="195">
        <f>IF(P159-Q159=0,"-",(P159-Q159)/Q159*100)</f>
        <v>3.8585209003215297</v>
      </c>
    </row>
    <row r="160" spans="1:18" ht="12.75">
      <c r="A160" s="78"/>
      <c r="B160" s="79" t="s">
        <v>25</v>
      </c>
      <c r="C160" s="80">
        <v>21.5</v>
      </c>
      <c r="D160" s="117" t="s">
        <v>26</v>
      </c>
      <c r="E160" s="571">
        <f t="shared" ref="E160:L160" si="36">+E158+E159</f>
        <v>22695</v>
      </c>
      <c r="F160" s="601">
        <f t="shared" si="36"/>
        <v>22618</v>
      </c>
      <c r="G160" s="574">
        <f t="shared" si="36"/>
        <v>27731</v>
      </c>
      <c r="H160" s="601">
        <f t="shared" si="36"/>
        <v>27115</v>
      </c>
      <c r="I160" s="571">
        <f t="shared" si="36"/>
        <v>22695</v>
      </c>
      <c r="J160" s="601">
        <f t="shared" si="36"/>
        <v>22618</v>
      </c>
      <c r="K160" s="573">
        <f t="shared" si="36"/>
        <v>27731</v>
      </c>
      <c r="L160" s="575">
        <f t="shared" si="36"/>
        <v>27115</v>
      </c>
      <c r="M160" s="587">
        <f>M158+M159</f>
        <v>44.199999999999996</v>
      </c>
      <c r="N160" s="522">
        <f>N158+N159</f>
        <v>44</v>
      </c>
      <c r="O160" s="195">
        <f>IF(M160-N160=0,"-",(M160-N160)/N160*100)</f>
        <v>0.45454545454544487</v>
      </c>
      <c r="P160" s="521">
        <f>P158+P159</f>
        <v>214.7</v>
      </c>
      <c r="Q160" s="522">
        <f>Q158+Q159</f>
        <v>209.29999999999998</v>
      </c>
      <c r="R160" s="195">
        <f>IF(P160-Q160=0,"-",(P160-Q160)/Q160*100)</f>
        <v>2.5800286669851915</v>
      </c>
    </row>
    <row r="161" spans="1:18" ht="12.75">
      <c r="A161" s="52"/>
      <c r="B161" s="9"/>
      <c r="C161" s="80"/>
      <c r="D161" s="53"/>
      <c r="E161" s="588"/>
      <c r="F161" s="603"/>
      <c r="G161" s="591"/>
      <c r="H161" s="603"/>
      <c r="I161" s="591"/>
      <c r="J161" s="603"/>
      <c r="K161" s="590"/>
      <c r="L161" s="602"/>
      <c r="M161" s="587"/>
      <c r="N161" s="522"/>
      <c r="O161" s="441"/>
      <c r="P161" s="584"/>
      <c r="Q161" s="522"/>
      <c r="R161" s="441"/>
    </row>
    <row r="162" spans="1:18" ht="12.75">
      <c r="A162" s="67" t="s">
        <v>113</v>
      </c>
      <c r="B162" s="68"/>
      <c r="C162" s="80"/>
      <c r="D162" s="117" t="s">
        <v>20</v>
      </c>
      <c r="E162" s="571">
        <v>61627</v>
      </c>
      <c r="F162" s="601">
        <v>59551</v>
      </c>
      <c r="G162" s="574">
        <v>63931</v>
      </c>
      <c r="H162" s="601">
        <v>62977</v>
      </c>
      <c r="I162" s="571">
        <v>29763</v>
      </c>
      <c r="J162" s="601">
        <v>27949</v>
      </c>
      <c r="K162" s="573">
        <v>32897</v>
      </c>
      <c r="L162" s="575">
        <v>32020</v>
      </c>
      <c r="M162" s="587">
        <v>249.4</v>
      </c>
      <c r="N162" s="522">
        <v>234.2</v>
      </c>
      <c r="O162" s="195">
        <f>IF(M162-N162=0,"-",(M162-N162)/N162*100)</f>
        <v>6.4901793339026543</v>
      </c>
      <c r="P162" s="587">
        <v>1096.9000000000001</v>
      </c>
      <c r="Q162" s="522">
        <v>1064.7</v>
      </c>
      <c r="R162" s="195">
        <f>IF(P162-Q162=0,"-",(P162-Q162)/Q162*100)</f>
        <v>3.0243261012491822</v>
      </c>
    </row>
    <row r="163" spans="1:18" ht="12.75">
      <c r="A163" s="52"/>
      <c r="B163" s="9"/>
      <c r="C163" s="80"/>
      <c r="D163" s="117" t="s">
        <v>24</v>
      </c>
      <c r="E163" s="571">
        <v>22602</v>
      </c>
      <c r="F163" s="601">
        <v>22188</v>
      </c>
      <c r="G163" s="574">
        <v>22495</v>
      </c>
      <c r="H163" s="601">
        <v>21749</v>
      </c>
      <c r="I163" s="571">
        <v>14604</v>
      </c>
      <c r="J163" s="601">
        <v>14356</v>
      </c>
      <c r="K163" s="573">
        <v>14683</v>
      </c>
      <c r="L163" s="575">
        <v>14183</v>
      </c>
      <c r="M163" s="587">
        <v>122.4</v>
      </c>
      <c r="N163" s="522">
        <v>120.3</v>
      </c>
      <c r="O163" s="195">
        <f>IF(M163-N163=0,"-",(M163-N163)/N163*100)</f>
        <v>1.7456359102244461</v>
      </c>
      <c r="P163" s="587">
        <v>489.6</v>
      </c>
      <c r="Q163" s="522">
        <v>471.6</v>
      </c>
      <c r="R163" s="195">
        <f>IF(P163-Q163=0,"-",(P163-Q163)/Q163*100)</f>
        <v>3.8167938931297711</v>
      </c>
    </row>
    <row r="164" spans="1:18" ht="12.75">
      <c r="A164" s="67"/>
      <c r="B164" s="79" t="s">
        <v>25</v>
      </c>
      <c r="C164" s="80">
        <v>91.1</v>
      </c>
      <c r="D164" s="117" t="s">
        <v>26</v>
      </c>
      <c r="E164" s="571">
        <f t="shared" ref="E164:N164" si="37">+E162+E163</f>
        <v>84229</v>
      </c>
      <c r="F164" s="601">
        <f t="shared" si="37"/>
        <v>81739</v>
      </c>
      <c r="G164" s="574">
        <f t="shared" si="37"/>
        <v>86426</v>
      </c>
      <c r="H164" s="601">
        <f t="shared" si="37"/>
        <v>84726</v>
      </c>
      <c r="I164" s="571">
        <f t="shared" si="37"/>
        <v>44367</v>
      </c>
      <c r="J164" s="601">
        <f t="shared" si="37"/>
        <v>42305</v>
      </c>
      <c r="K164" s="573">
        <f t="shared" si="37"/>
        <v>47580</v>
      </c>
      <c r="L164" s="575">
        <f t="shared" si="37"/>
        <v>46203</v>
      </c>
      <c r="M164" s="587">
        <f t="shared" si="37"/>
        <v>371.8</v>
      </c>
      <c r="N164" s="522">
        <f t="shared" si="37"/>
        <v>354.5</v>
      </c>
      <c r="O164" s="195">
        <f>IF(M164-N164=0,"-",(M164-N164)/N164*100)</f>
        <v>4.8801128349788465</v>
      </c>
      <c r="P164" s="521">
        <f>+P162+P163</f>
        <v>1586.5</v>
      </c>
      <c r="Q164" s="522">
        <f>+Q162+Q163</f>
        <v>1536.3000000000002</v>
      </c>
      <c r="R164" s="195">
        <f>IF(P164-Q164=0,"-",(P164-Q164)/Q164*100)</f>
        <v>3.2675909653062432</v>
      </c>
    </row>
    <row r="165" spans="1:18" ht="12.75">
      <c r="A165" s="52"/>
      <c r="B165" s="9"/>
      <c r="C165" s="80"/>
      <c r="D165" s="53"/>
      <c r="E165" s="588"/>
      <c r="F165" s="603"/>
      <c r="G165" s="591"/>
      <c r="H165" s="603"/>
      <c r="I165" s="591"/>
      <c r="J165" s="603"/>
      <c r="K165" s="590"/>
      <c r="L165" s="602"/>
      <c r="M165" s="587"/>
      <c r="N165" s="522"/>
      <c r="O165" s="441"/>
      <c r="P165" s="584"/>
      <c r="Q165" s="522"/>
      <c r="R165" s="441"/>
    </row>
    <row r="166" spans="1:18" ht="12.75">
      <c r="A166" s="67" t="s">
        <v>115</v>
      </c>
      <c r="B166" s="68"/>
      <c r="C166" s="80"/>
      <c r="D166" s="117" t="s">
        <v>20</v>
      </c>
      <c r="E166" s="571">
        <v>121349</v>
      </c>
      <c r="F166" s="601">
        <v>118782</v>
      </c>
      <c r="G166" s="574">
        <v>124807</v>
      </c>
      <c r="H166" s="601">
        <v>121267</v>
      </c>
      <c r="I166" s="571">
        <v>34456</v>
      </c>
      <c r="J166" s="601">
        <v>33651</v>
      </c>
      <c r="K166" s="573">
        <v>37988</v>
      </c>
      <c r="L166" s="575">
        <v>36981</v>
      </c>
      <c r="M166" s="587">
        <v>259</v>
      </c>
      <c r="N166" s="522">
        <v>252.9</v>
      </c>
      <c r="O166" s="195">
        <f>IF(M166-N166=0,"-",(M166-N166)/N166*100)</f>
        <v>2.4120205614867514</v>
      </c>
      <c r="P166" s="587">
        <v>1135.9000000000001</v>
      </c>
      <c r="Q166" s="522">
        <v>1102.8</v>
      </c>
      <c r="R166" s="195">
        <f>IF(P166-Q166=0,"-",(P166-Q166)/Q166*100)</f>
        <v>3.001450852375783</v>
      </c>
    </row>
    <row r="167" spans="1:18" ht="12.75">
      <c r="A167" s="52"/>
      <c r="B167" s="9"/>
      <c r="C167" s="80"/>
      <c r="D167" s="117" t="s">
        <v>24</v>
      </c>
      <c r="E167" s="571">
        <v>23058</v>
      </c>
      <c r="F167" s="601">
        <v>22488</v>
      </c>
      <c r="G167" s="574">
        <v>23093</v>
      </c>
      <c r="H167" s="601">
        <v>22001</v>
      </c>
      <c r="I167" s="571">
        <v>7802</v>
      </c>
      <c r="J167" s="601">
        <v>7732</v>
      </c>
      <c r="K167" s="573">
        <v>7981</v>
      </c>
      <c r="L167" s="575">
        <v>7666</v>
      </c>
      <c r="M167" s="587">
        <v>58.6</v>
      </c>
      <c r="N167" s="522">
        <v>58.1</v>
      </c>
      <c r="O167" s="195">
        <f>IF(M167-N167=0,"-",(M167-N167)/N167*100)</f>
        <v>0.86058519793459543</v>
      </c>
      <c r="P167" s="587">
        <v>238.6</v>
      </c>
      <c r="Q167" s="522">
        <v>228.6</v>
      </c>
      <c r="R167" s="195">
        <f>IF(P167-Q167=0,"-",(P167-Q167)/Q167*100)</f>
        <v>4.3744531933508313</v>
      </c>
    </row>
    <row r="168" spans="1:18" ht="12.75">
      <c r="A168" s="67"/>
      <c r="B168" s="79" t="s">
        <v>25</v>
      </c>
      <c r="C168" s="80">
        <v>81.7</v>
      </c>
      <c r="D168" s="117" t="s">
        <v>26</v>
      </c>
      <c r="E168" s="571">
        <f t="shared" ref="E168:N168" si="38">+E166+E167</f>
        <v>144407</v>
      </c>
      <c r="F168" s="601">
        <f t="shared" si="38"/>
        <v>141270</v>
      </c>
      <c r="G168" s="574">
        <f t="shared" si="38"/>
        <v>147900</v>
      </c>
      <c r="H168" s="601">
        <f t="shared" si="38"/>
        <v>143268</v>
      </c>
      <c r="I168" s="571">
        <f t="shared" si="38"/>
        <v>42258</v>
      </c>
      <c r="J168" s="601">
        <f t="shared" si="38"/>
        <v>41383</v>
      </c>
      <c r="K168" s="573">
        <f t="shared" si="38"/>
        <v>45969</v>
      </c>
      <c r="L168" s="575">
        <f t="shared" si="38"/>
        <v>44647</v>
      </c>
      <c r="M168" s="587">
        <f t="shared" si="38"/>
        <v>317.60000000000002</v>
      </c>
      <c r="N168" s="522">
        <f t="shared" si="38"/>
        <v>311</v>
      </c>
      <c r="O168" s="195">
        <f>IF(M168-N168=0,"-",(M168-N168)/N168*100)</f>
        <v>2.1221864951768565</v>
      </c>
      <c r="P168" s="521">
        <f>+P166+P167</f>
        <v>1374.5</v>
      </c>
      <c r="Q168" s="522">
        <f>+Q166+Q167</f>
        <v>1331.3999999999999</v>
      </c>
      <c r="R168" s="195">
        <f>IF(P168-Q168=0,"-",(P168-Q168)/Q168*100)</f>
        <v>3.2371939312002511</v>
      </c>
    </row>
    <row r="169" spans="1:18" ht="12.75">
      <c r="A169" s="52"/>
      <c r="B169" s="9"/>
      <c r="C169" s="80"/>
      <c r="D169" s="53"/>
      <c r="E169" s="588"/>
      <c r="F169" s="603"/>
      <c r="G169" s="591"/>
      <c r="H169" s="603"/>
      <c r="I169" s="591"/>
      <c r="J169" s="603"/>
      <c r="K169" s="590"/>
      <c r="L169" s="602"/>
      <c r="M169" s="587"/>
      <c r="N169" s="522"/>
      <c r="O169" s="441"/>
      <c r="P169" s="584"/>
      <c r="Q169" s="522"/>
      <c r="R169" s="441"/>
    </row>
    <row r="170" spans="1:18" ht="12.75">
      <c r="A170" s="67" t="s">
        <v>116</v>
      </c>
      <c r="B170" s="68"/>
      <c r="C170" s="80"/>
      <c r="D170" s="117" t="s">
        <v>20</v>
      </c>
      <c r="E170" s="571">
        <v>152748</v>
      </c>
      <c r="F170" s="601">
        <v>150644</v>
      </c>
      <c r="G170" s="574">
        <v>154762</v>
      </c>
      <c r="H170" s="601">
        <v>151897</v>
      </c>
      <c r="I170" s="571">
        <v>31208</v>
      </c>
      <c r="J170" s="601">
        <v>29851</v>
      </c>
      <c r="K170" s="573">
        <v>32937</v>
      </c>
      <c r="L170" s="575">
        <v>32136</v>
      </c>
      <c r="M170" s="587">
        <v>783.8</v>
      </c>
      <c r="N170" s="522">
        <v>749.7</v>
      </c>
      <c r="O170" s="195">
        <f>IF(M170-N170=0,"-",(M170-N170)/N170*100)</f>
        <v>4.5484860610910909</v>
      </c>
      <c r="P170" s="587">
        <v>3291</v>
      </c>
      <c r="Q170" s="522">
        <v>3202.2</v>
      </c>
      <c r="R170" s="195">
        <f>IF(P170-Q170=0,"-",(P170-Q170)/Q170*100)</f>
        <v>2.7730934982199797</v>
      </c>
    </row>
    <row r="171" spans="1:18" ht="12.75">
      <c r="A171" s="52"/>
      <c r="B171" s="9"/>
      <c r="C171" s="80"/>
      <c r="D171" s="117" t="s">
        <v>24</v>
      </c>
      <c r="E171" s="571">
        <v>42221</v>
      </c>
      <c r="F171" s="601">
        <v>42199</v>
      </c>
      <c r="G171" s="574">
        <v>42019</v>
      </c>
      <c r="H171" s="601">
        <v>40600</v>
      </c>
      <c r="I171" s="571">
        <v>12022</v>
      </c>
      <c r="J171" s="601">
        <v>12149</v>
      </c>
      <c r="K171" s="573">
        <v>11974</v>
      </c>
      <c r="L171" s="575">
        <v>11613</v>
      </c>
      <c r="M171" s="587">
        <v>301.89999999999998</v>
      </c>
      <c r="N171" s="522">
        <v>305.10000000000002</v>
      </c>
      <c r="O171" s="195">
        <f>IF(M171-N171=0,"-",(M171-N171)/N171*100)</f>
        <v>-1.0488364470665503</v>
      </c>
      <c r="P171" s="587">
        <v>1196.4000000000001</v>
      </c>
      <c r="Q171" s="522">
        <v>1157.2</v>
      </c>
      <c r="R171" s="195">
        <f>IF(P171-Q171=0,"-",(P171-Q171)/Q171*100)</f>
        <v>3.3874870376771553</v>
      </c>
    </row>
    <row r="172" spans="1:18" ht="12.75">
      <c r="A172" s="67"/>
      <c r="B172" s="79" t="s">
        <v>25</v>
      </c>
      <c r="C172" s="80">
        <v>273</v>
      </c>
      <c r="D172" s="117" t="s">
        <v>26</v>
      </c>
      <c r="E172" s="571">
        <f t="shared" ref="E172:N172" si="39">+E170+E171</f>
        <v>194969</v>
      </c>
      <c r="F172" s="601">
        <f t="shared" si="39"/>
        <v>192843</v>
      </c>
      <c r="G172" s="574">
        <f t="shared" si="39"/>
        <v>196781</v>
      </c>
      <c r="H172" s="601">
        <f t="shared" si="39"/>
        <v>192497</v>
      </c>
      <c r="I172" s="571">
        <f t="shared" si="39"/>
        <v>43230</v>
      </c>
      <c r="J172" s="601">
        <f t="shared" si="39"/>
        <v>42000</v>
      </c>
      <c r="K172" s="573">
        <f t="shared" si="39"/>
        <v>44911</v>
      </c>
      <c r="L172" s="575">
        <f t="shared" si="39"/>
        <v>43749</v>
      </c>
      <c r="M172" s="587">
        <f t="shared" si="39"/>
        <v>1085.6999999999998</v>
      </c>
      <c r="N172" s="522">
        <f t="shared" si="39"/>
        <v>1054.8000000000002</v>
      </c>
      <c r="O172" s="195">
        <f>IF(M172-N172=0,"-",(M172-N172)/N172*100)</f>
        <v>2.9294653014789183</v>
      </c>
      <c r="P172" s="521">
        <f>+P170+P171</f>
        <v>4487.3999999999996</v>
      </c>
      <c r="Q172" s="522">
        <f>+Q170+Q171</f>
        <v>4359.3999999999996</v>
      </c>
      <c r="R172" s="195">
        <f>IF(P172-Q172=0,"-",(P172-Q172)/Q172*100)</f>
        <v>2.9361838785153922</v>
      </c>
    </row>
    <row r="173" spans="1:18" ht="12.75">
      <c r="A173" s="52"/>
      <c r="B173" s="9"/>
      <c r="C173" s="80"/>
      <c r="D173" s="53"/>
      <c r="E173" s="588"/>
      <c r="F173" s="603"/>
      <c r="G173" s="591"/>
      <c r="H173" s="603"/>
      <c r="I173" s="591"/>
      <c r="J173" s="603"/>
      <c r="K173" s="590"/>
      <c r="L173" s="602"/>
      <c r="M173" s="587"/>
      <c r="N173" s="522"/>
      <c r="O173" s="441"/>
      <c r="P173" s="584"/>
      <c r="Q173" s="522"/>
      <c r="R173" s="441"/>
    </row>
    <row r="174" spans="1:18" ht="12.75">
      <c r="A174" s="67" t="s">
        <v>117</v>
      </c>
      <c r="B174" s="68"/>
      <c r="C174" s="80"/>
      <c r="D174" s="117" t="s">
        <v>20</v>
      </c>
      <c r="E174" s="571">
        <v>29948</v>
      </c>
      <c r="F174" s="601">
        <v>30521</v>
      </c>
      <c r="G174" s="574">
        <v>32035</v>
      </c>
      <c r="H174" s="601">
        <v>32297</v>
      </c>
      <c r="I174" s="571">
        <v>20520</v>
      </c>
      <c r="J174" s="601">
        <v>20262</v>
      </c>
      <c r="K174" s="573">
        <v>22533</v>
      </c>
      <c r="L174" s="575">
        <v>22274</v>
      </c>
      <c r="M174" s="587">
        <v>85.5</v>
      </c>
      <c r="N174" s="522">
        <v>84.4</v>
      </c>
      <c r="O174" s="195">
        <f>IF(M174-N174=0,"-",(M174-N174)/N174*100)</f>
        <v>1.3033175355450168</v>
      </c>
      <c r="P174" s="587">
        <v>373.6</v>
      </c>
      <c r="Q174" s="522">
        <v>368.3</v>
      </c>
      <c r="R174" s="195">
        <f>IF(P174-Q174=0,"-",(P174-Q174)/Q174*100)</f>
        <v>1.4390442573988627</v>
      </c>
    </row>
    <row r="175" spans="1:18" ht="12.75">
      <c r="A175" s="67" t="s">
        <v>118</v>
      </c>
      <c r="B175" s="68"/>
      <c r="C175" s="80"/>
      <c r="D175" s="117" t="s">
        <v>24</v>
      </c>
      <c r="E175" s="571">
        <v>10924</v>
      </c>
      <c r="F175" s="601">
        <v>11501</v>
      </c>
      <c r="G175" s="574">
        <v>10892</v>
      </c>
      <c r="H175" s="601">
        <v>10964</v>
      </c>
      <c r="I175" s="571">
        <v>9024</v>
      </c>
      <c r="J175" s="601">
        <v>9384</v>
      </c>
      <c r="K175" s="573">
        <v>9002</v>
      </c>
      <c r="L175" s="575">
        <v>8945</v>
      </c>
      <c r="M175" s="587">
        <v>37.6</v>
      </c>
      <c r="N175" s="522">
        <v>39.1</v>
      </c>
      <c r="O175" s="195">
        <f>IF(M175-N175=0,"-",(M175-N175)/N175*100)</f>
        <v>-3.8363171355498724</v>
      </c>
      <c r="P175" s="587">
        <v>149.19999999999999</v>
      </c>
      <c r="Q175" s="522">
        <v>147.9</v>
      </c>
      <c r="R175" s="195">
        <f>IF(P175-Q175=0,"-",(P175-Q175)/Q175*100)</f>
        <v>0.87897227856658744</v>
      </c>
    </row>
    <row r="176" spans="1:18" ht="12.75">
      <c r="A176" s="67" t="s">
        <v>119</v>
      </c>
      <c r="B176" s="79" t="s">
        <v>25</v>
      </c>
      <c r="C176" s="80">
        <v>45.3</v>
      </c>
      <c r="D176" s="117" t="s">
        <v>26</v>
      </c>
      <c r="E176" s="571">
        <f t="shared" ref="E176:N176" si="40">+E174+E175</f>
        <v>40872</v>
      </c>
      <c r="F176" s="601">
        <f t="shared" si="40"/>
        <v>42022</v>
      </c>
      <c r="G176" s="574">
        <f t="shared" si="40"/>
        <v>42927</v>
      </c>
      <c r="H176" s="601">
        <f t="shared" si="40"/>
        <v>43261</v>
      </c>
      <c r="I176" s="571">
        <f t="shared" si="40"/>
        <v>29544</v>
      </c>
      <c r="J176" s="601">
        <f t="shared" si="40"/>
        <v>29646</v>
      </c>
      <c r="K176" s="573">
        <f t="shared" si="40"/>
        <v>31535</v>
      </c>
      <c r="L176" s="575">
        <f t="shared" si="40"/>
        <v>31219</v>
      </c>
      <c r="M176" s="587">
        <f t="shared" si="40"/>
        <v>123.1</v>
      </c>
      <c r="N176" s="522">
        <f t="shared" si="40"/>
        <v>123.5</v>
      </c>
      <c r="O176" s="195">
        <f>IF(M176-N176=0,"-",(M176-N176)/N176*100)</f>
        <v>-0.32388663967611797</v>
      </c>
      <c r="P176" s="521">
        <f>+P174+P175</f>
        <v>522.79999999999995</v>
      </c>
      <c r="Q176" s="522">
        <f>+Q174+Q175</f>
        <v>516.20000000000005</v>
      </c>
      <c r="R176" s="195">
        <f>IF(P176-Q176=0,"-",(P176-Q176)/Q176*100)</f>
        <v>1.2785741960480257</v>
      </c>
    </row>
    <row r="177" spans="1:18" ht="12.75">
      <c r="A177" s="52"/>
      <c r="B177" s="9"/>
      <c r="C177" s="80"/>
      <c r="D177" s="53"/>
      <c r="E177" s="588"/>
      <c r="F177" s="603"/>
      <c r="G177" s="591"/>
      <c r="H177" s="603"/>
      <c r="I177" s="591"/>
      <c r="J177" s="603"/>
      <c r="K177" s="590"/>
      <c r="L177" s="602"/>
      <c r="M177" s="587"/>
      <c r="N177" s="522"/>
      <c r="O177" s="441"/>
      <c r="P177" s="584"/>
      <c r="Q177" s="522"/>
      <c r="R177" s="441"/>
    </row>
    <row r="178" spans="1:18" ht="12.75">
      <c r="A178" s="67" t="s">
        <v>120</v>
      </c>
      <c r="B178" s="68"/>
      <c r="C178" s="80"/>
      <c r="D178" s="117" t="s">
        <v>20</v>
      </c>
      <c r="E178" s="571">
        <v>40223</v>
      </c>
      <c r="F178" s="601">
        <v>37726</v>
      </c>
      <c r="G178" s="574">
        <v>48079</v>
      </c>
      <c r="H178" s="601">
        <v>45437</v>
      </c>
      <c r="I178" s="571">
        <v>16071</v>
      </c>
      <c r="J178" s="601">
        <v>15012</v>
      </c>
      <c r="K178" s="573">
        <v>19209</v>
      </c>
      <c r="L178" s="575">
        <v>18183</v>
      </c>
      <c r="M178" s="587">
        <v>96.7</v>
      </c>
      <c r="N178" s="522">
        <v>90.3</v>
      </c>
      <c r="O178" s="195">
        <f>IF(M178-N178=0,"-",(M178-N178)/N178*100)</f>
        <v>7.0874861572536059</v>
      </c>
      <c r="P178" s="587">
        <v>459.8</v>
      </c>
      <c r="Q178" s="522">
        <v>434</v>
      </c>
      <c r="R178" s="195">
        <f>IF(P178-Q178=0,"-",(P178-Q178)/Q178*100)</f>
        <v>5.9447004608294955</v>
      </c>
    </row>
    <row r="179" spans="1:18" ht="12.75">
      <c r="A179" s="52"/>
      <c r="B179" s="9"/>
      <c r="C179" s="80"/>
      <c r="D179" s="117" t="s">
        <v>24</v>
      </c>
      <c r="E179" s="571">
        <v>7660</v>
      </c>
      <c r="F179" s="601">
        <v>7002</v>
      </c>
      <c r="G179" s="574">
        <v>7875</v>
      </c>
      <c r="H179" s="601">
        <v>7305</v>
      </c>
      <c r="I179" s="571">
        <v>3357</v>
      </c>
      <c r="J179" s="601">
        <v>3046</v>
      </c>
      <c r="K179" s="573">
        <v>3447</v>
      </c>
      <c r="L179" s="575">
        <v>3152</v>
      </c>
      <c r="M179" s="587">
        <v>20.2</v>
      </c>
      <c r="N179" s="522">
        <v>18.3</v>
      </c>
      <c r="O179" s="195">
        <f>IF(M179-N179=0,"-",(M179-N179)/N179*100)</f>
        <v>10.382513661202179</v>
      </c>
      <c r="P179" s="587">
        <v>82.5</v>
      </c>
      <c r="Q179" s="522">
        <v>75.2</v>
      </c>
      <c r="R179" s="195">
        <f>IF(P179-Q179=0,"-",(P179-Q179)/Q179*100)</f>
        <v>9.7074468085106336</v>
      </c>
    </row>
    <row r="180" spans="1:18" ht="12.75">
      <c r="A180" s="67"/>
      <c r="B180" s="79" t="s">
        <v>25</v>
      </c>
      <c r="C180" s="80">
        <v>65.400000000000006</v>
      </c>
      <c r="D180" s="117" t="s">
        <v>26</v>
      </c>
      <c r="E180" s="571">
        <f t="shared" ref="E180:N180" si="41">+E178+E179</f>
        <v>47883</v>
      </c>
      <c r="F180" s="601">
        <f t="shared" si="41"/>
        <v>44728</v>
      </c>
      <c r="G180" s="574">
        <f t="shared" si="41"/>
        <v>55954</v>
      </c>
      <c r="H180" s="601">
        <f t="shared" si="41"/>
        <v>52742</v>
      </c>
      <c r="I180" s="571">
        <f t="shared" si="41"/>
        <v>19428</v>
      </c>
      <c r="J180" s="601">
        <f t="shared" si="41"/>
        <v>18058</v>
      </c>
      <c r="K180" s="573">
        <f t="shared" si="41"/>
        <v>22656</v>
      </c>
      <c r="L180" s="575">
        <f t="shared" si="41"/>
        <v>21335</v>
      </c>
      <c r="M180" s="587">
        <f t="shared" si="41"/>
        <v>116.9</v>
      </c>
      <c r="N180" s="522">
        <f t="shared" si="41"/>
        <v>108.6</v>
      </c>
      <c r="O180" s="195">
        <f>IF(M180-N180=0,"-",(M180-N180)/N180*100)</f>
        <v>7.6427255985267148</v>
      </c>
      <c r="P180" s="521">
        <f>+P178+P179</f>
        <v>542.29999999999995</v>
      </c>
      <c r="Q180" s="522">
        <f>+Q178+Q179</f>
        <v>509.2</v>
      </c>
      <c r="R180" s="195">
        <f>IF(P180-Q180=0,"-",(P180-Q180)/Q180*100)</f>
        <v>6.5003927729772117</v>
      </c>
    </row>
    <row r="181" spans="1:18" ht="12.75">
      <c r="A181" s="52"/>
      <c r="B181" s="9"/>
      <c r="C181" s="80"/>
      <c r="D181" s="53"/>
      <c r="E181" s="588"/>
      <c r="F181" s="603"/>
      <c r="G181" s="591"/>
      <c r="H181" s="603"/>
      <c r="I181" s="591"/>
      <c r="J181" s="603"/>
      <c r="K181" s="590"/>
      <c r="L181" s="602"/>
      <c r="M181" s="587"/>
      <c r="N181" s="522"/>
      <c r="O181" s="441"/>
      <c r="P181" s="584"/>
      <c r="Q181" s="522"/>
      <c r="R181" s="441"/>
    </row>
    <row r="182" spans="1:18" ht="12.75">
      <c r="A182" s="67" t="s">
        <v>122</v>
      </c>
      <c r="B182" s="68"/>
      <c r="C182" s="80"/>
      <c r="D182" s="117" t="s">
        <v>20</v>
      </c>
      <c r="E182" s="571">
        <v>121301</v>
      </c>
      <c r="F182" s="601">
        <v>120665</v>
      </c>
      <c r="G182" s="574">
        <v>116614</v>
      </c>
      <c r="H182" s="601">
        <v>115454</v>
      </c>
      <c r="I182" s="571">
        <v>33429</v>
      </c>
      <c r="J182" s="601">
        <v>32707</v>
      </c>
      <c r="K182" s="573">
        <v>33700</v>
      </c>
      <c r="L182" s="575">
        <v>32959</v>
      </c>
      <c r="M182" s="587">
        <v>244.5</v>
      </c>
      <c r="N182" s="522">
        <v>239.2</v>
      </c>
      <c r="O182" s="195">
        <f>IF(M182-N182=0,"-",(M182-N182)/N182*100)</f>
        <v>2.2157190635451554</v>
      </c>
      <c r="P182" s="587">
        <v>980.6</v>
      </c>
      <c r="Q182" s="522">
        <v>956.4</v>
      </c>
      <c r="R182" s="195">
        <f>IF(P182-Q182=0,"-",(P182-Q182)/Q182*100)</f>
        <v>2.5303220409870395</v>
      </c>
    </row>
    <row r="183" spans="1:18" ht="12.75">
      <c r="A183" s="67" t="s">
        <v>123</v>
      </c>
      <c r="B183" s="68"/>
      <c r="C183" s="80"/>
      <c r="D183" s="117" t="s">
        <v>24</v>
      </c>
      <c r="E183" s="571">
        <v>10808</v>
      </c>
      <c r="F183" s="601">
        <v>10983</v>
      </c>
      <c r="G183" s="574">
        <v>10550</v>
      </c>
      <c r="H183" s="601">
        <v>10423</v>
      </c>
      <c r="I183" s="571">
        <v>3673</v>
      </c>
      <c r="J183" s="601">
        <v>3716</v>
      </c>
      <c r="K183" s="573">
        <v>3650</v>
      </c>
      <c r="L183" s="575">
        <v>3575</v>
      </c>
      <c r="M183" s="587">
        <v>26.9</v>
      </c>
      <c r="N183" s="522">
        <v>27.2</v>
      </c>
      <c r="O183" s="195">
        <f>IF(M183-N183=0,"-",(M183-N183)/N183*100)</f>
        <v>-1.102941176470591</v>
      </c>
      <c r="P183" s="587">
        <v>106.2</v>
      </c>
      <c r="Q183" s="522">
        <v>103.7</v>
      </c>
      <c r="R183" s="195">
        <f>IF(P183-Q183=0,"-",(P183-Q183)/Q183*100)</f>
        <v>2.4108003857280615</v>
      </c>
    </row>
    <row r="184" spans="1:18" ht="12.75">
      <c r="A184" s="67" t="s">
        <v>124</v>
      </c>
      <c r="B184" s="79" t="s">
        <v>25</v>
      </c>
      <c r="C184" s="80">
        <v>79.5</v>
      </c>
      <c r="D184" s="117" t="s">
        <v>26</v>
      </c>
      <c r="E184" s="571">
        <f t="shared" ref="E184:N184" si="42">E182+E183</f>
        <v>132109</v>
      </c>
      <c r="F184" s="601">
        <f t="shared" si="42"/>
        <v>131648</v>
      </c>
      <c r="G184" s="574">
        <f t="shared" si="42"/>
        <v>127164</v>
      </c>
      <c r="H184" s="601">
        <f t="shared" si="42"/>
        <v>125877</v>
      </c>
      <c r="I184" s="571">
        <f t="shared" si="42"/>
        <v>37102</v>
      </c>
      <c r="J184" s="601">
        <f t="shared" si="42"/>
        <v>36423</v>
      </c>
      <c r="K184" s="573">
        <f t="shared" si="42"/>
        <v>37350</v>
      </c>
      <c r="L184" s="575">
        <f t="shared" si="42"/>
        <v>36534</v>
      </c>
      <c r="M184" s="587">
        <f t="shared" si="42"/>
        <v>271.39999999999998</v>
      </c>
      <c r="N184" s="522">
        <f t="shared" si="42"/>
        <v>266.39999999999998</v>
      </c>
      <c r="O184" s="195">
        <f>IF(M184-N184=0,"-",(M184-N184)/N184*100)</f>
        <v>1.8768768768768769</v>
      </c>
      <c r="P184" s="521">
        <f>P182+P183</f>
        <v>1086.8</v>
      </c>
      <c r="Q184" s="522">
        <f>Q182+Q183</f>
        <v>1060.0999999999999</v>
      </c>
      <c r="R184" s="195">
        <f>IF(P184-Q184=0,"-",(P184-Q184)/Q184*100)</f>
        <v>2.5186303178945426</v>
      </c>
    </row>
    <row r="185" spans="1:18" ht="12.75">
      <c r="A185" s="52"/>
      <c r="B185" s="9"/>
      <c r="C185" s="80"/>
      <c r="D185" s="53"/>
      <c r="E185" s="588"/>
      <c r="F185" s="603"/>
      <c r="G185" s="591"/>
      <c r="H185" s="603"/>
      <c r="I185" s="591"/>
      <c r="J185" s="603"/>
      <c r="K185" s="590"/>
      <c r="L185" s="602"/>
      <c r="M185" s="587"/>
      <c r="N185" s="522"/>
      <c r="O185" s="441"/>
      <c r="P185" s="584"/>
      <c r="Q185" s="522"/>
      <c r="R185" s="441"/>
    </row>
    <row r="186" spans="1:18" ht="12.75">
      <c r="A186" s="67" t="s">
        <v>126</v>
      </c>
      <c r="B186" s="68"/>
      <c r="C186" s="80"/>
      <c r="D186" s="117" t="s">
        <v>20</v>
      </c>
      <c r="E186" s="571">
        <v>29823</v>
      </c>
      <c r="F186" s="601">
        <v>28842</v>
      </c>
      <c r="G186" s="574">
        <v>30907</v>
      </c>
      <c r="H186" s="601">
        <v>29587</v>
      </c>
      <c r="I186" s="571">
        <v>10253</v>
      </c>
      <c r="J186" s="601">
        <v>9847</v>
      </c>
      <c r="K186" s="573">
        <v>10973</v>
      </c>
      <c r="L186" s="575">
        <v>10546</v>
      </c>
      <c r="M186" s="587">
        <v>108.4</v>
      </c>
      <c r="N186" s="522">
        <v>104.1</v>
      </c>
      <c r="O186" s="195">
        <f>IF(M186-N186=0,"-",(M186-N186)/N186*100)</f>
        <v>4.1306436119116343</v>
      </c>
      <c r="P186" s="587">
        <v>461.4</v>
      </c>
      <c r="Q186" s="522">
        <v>442.3</v>
      </c>
      <c r="R186" s="195">
        <f>IF(P186-Q186=0,"-",(P186-Q186)/Q186*100)</f>
        <v>4.3183359710603586</v>
      </c>
    </row>
    <row r="187" spans="1:18" ht="12.75">
      <c r="A187" s="67" t="s">
        <v>127</v>
      </c>
      <c r="B187" s="68"/>
      <c r="C187" s="80"/>
      <c r="D187" s="117" t="s">
        <v>24</v>
      </c>
      <c r="E187" s="571">
        <v>6115</v>
      </c>
      <c r="F187" s="601">
        <v>5928</v>
      </c>
      <c r="G187" s="574">
        <v>6075</v>
      </c>
      <c r="H187" s="601">
        <v>5826</v>
      </c>
      <c r="I187" s="571">
        <v>2319</v>
      </c>
      <c r="J187" s="601">
        <v>2266</v>
      </c>
      <c r="K187" s="573">
        <v>2317</v>
      </c>
      <c r="L187" s="575">
        <v>2223</v>
      </c>
      <c r="M187" s="587">
        <v>24.5</v>
      </c>
      <c r="N187" s="522">
        <v>24</v>
      </c>
      <c r="O187" s="195">
        <f>IF(M187-N187=0,"-",(M187-N187)/N187*100)</f>
        <v>2.083333333333333</v>
      </c>
      <c r="P187" s="587">
        <v>97.4</v>
      </c>
      <c r="Q187" s="522">
        <v>93.2</v>
      </c>
      <c r="R187" s="195">
        <f>IF(P187-Q187=0,"-",(P187-Q187)/Q187*100)</f>
        <v>4.506437768240346</v>
      </c>
    </row>
    <row r="188" spans="1:18" ht="12.75">
      <c r="A188" s="78"/>
      <c r="B188" s="79" t="s">
        <v>25</v>
      </c>
      <c r="C188" s="80">
        <v>114.9</v>
      </c>
      <c r="D188" s="117" t="s">
        <v>26</v>
      </c>
      <c r="E188" s="571">
        <f t="shared" ref="E188:N188" si="43">E186+E187</f>
        <v>35938</v>
      </c>
      <c r="F188" s="601">
        <f t="shared" si="43"/>
        <v>34770</v>
      </c>
      <c r="G188" s="574">
        <f t="shared" si="43"/>
        <v>36982</v>
      </c>
      <c r="H188" s="601">
        <f t="shared" si="43"/>
        <v>35413</v>
      </c>
      <c r="I188" s="571">
        <f t="shared" si="43"/>
        <v>12572</v>
      </c>
      <c r="J188" s="601">
        <f t="shared" si="43"/>
        <v>12113</v>
      </c>
      <c r="K188" s="573">
        <f t="shared" si="43"/>
        <v>13290</v>
      </c>
      <c r="L188" s="575">
        <f t="shared" si="43"/>
        <v>12769</v>
      </c>
      <c r="M188" s="587">
        <f t="shared" si="43"/>
        <v>132.9</v>
      </c>
      <c r="N188" s="522">
        <f t="shared" si="43"/>
        <v>128.1</v>
      </c>
      <c r="O188" s="195">
        <f>IF(M188-N188=0,"-",(M188-N188)/N188*100)</f>
        <v>3.747072599531625</v>
      </c>
      <c r="P188" s="521">
        <f>P186+P187</f>
        <v>558.79999999999995</v>
      </c>
      <c r="Q188" s="522">
        <f>Q186+Q187</f>
        <v>535.5</v>
      </c>
      <c r="R188" s="195">
        <f>IF(P188-Q188=0,"-",(P188-Q188)/Q188*100)</f>
        <v>4.3510737628384604</v>
      </c>
    </row>
    <row r="189" spans="1:18" ht="12.75">
      <c r="A189" s="52"/>
      <c r="B189" s="9"/>
      <c r="C189" s="80"/>
      <c r="D189" s="53"/>
      <c r="E189" s="588"/>
      <c r="F189" s="603"/>
      <c r="G189" s="591"/>
      <c r="H189" s="603"/>
      <c r="I189" s="591"/>
      <c r="J189" s="603"/>
      <c r="K189" s="590"/>
      <c r="L189" s="602"/>
      <c r="M189" s="587"/>
      <c r="N189" s="522"/>
      <c r="O189" s="441"/>
      <c r="P189" s="584"/>
      <c r="Q189" s="522"/>
      <c r="R189" s="441"/>
    </row>
    <row r="190" spans="1:18" ht="12.75">
      <c r="A190" s="67" t="s">
        <v>128</v>
      </c>
      <c r="B190" s="68"/>
      <c r="C190" s="80"/>
      <c r="D190" s="117" t="s">
        <v>20</v>
      </c>
      <c r="E190" s="571">
        <v>25034</v>
      </c>
      <c r="F190" s="601">
        <v>24340</v>
      </c>
      <c r="G190" s="574">
        <v>25597</v>
      </c>
      <c r="H190" s="601">
        <v>24672</v>
      </c>
      <c r="I190" s="571">
        <v>8834</v>
      </c>
      <c r="J190" s="601">
        <v>8401</v>
      </c>
      <c r="K190" s="573">
        <v>9348</v>
      </c>
      <c r="L190" s="575">
        <v>8900</v>
      </c>
      <c r="M190" s="587">
        <v>70.7</v>
      </c>
      <c r="N190" s="522">
        <v>67.2</v>
      </c>
      <c r="O190" s="195">
        <f>IF(M190-N190=0,"-",(M190-N190)/N190*100)</f>
        <v>5.208333333333333</v>
      </c>
      <c r="P190" s="587">
        <v>297.7</v>
      </c>
      <c r="Q190" s="522">
        <v>282.60000000000002</v>
      </c>
      <c r="R190" s="195">
        <f>IF(P190-Q190=0,"-",(P190-Q190)/Q190*100)</f>
        <v>5.3432413305024644</v>
      </c>
    </row>
    <row r="191" spans="1:18" ht="12.75">
      <c r="A191" s="67" t="s">
        <v>129</v>
      </c>
      <c r="B191" s="68"/>
      <c r="C191" s="80"/>
      <c r="D191" s="117" t="s">
        <v>24</v>
      </c>
      <c r="E191" s="571">
        <v>3117</v>
      </c>
      <c r="F191" s="601">
        <v>2931</v>
      </c>
      <c r="G191" s="574">
        <v>3048</v>
      </c>
      <c r="H191" s="601">
        <v>2878</v>
      </c>
      <c r="I191" s="571">
        <v>1319</v>
      </c>
      <c r="J191" s="601">
        <v>1241</v>
      </c>
      <c r="K191" s="573">
        <v>1293</v>
      </c>
      <c r="L191" s="575">
        <v>1210</v>
      </c>
      <c r="M191" s="587">
        <v>10.6</v>
      </c>
      <c r="N191" s="522">
        <v>9.9</v>
      </c>
      <c r="O191" s="195">
        <f>IF(M191-N191=0,"-",(M191-N191)/N191*100)</f>
        <v>7.0707070707070638</v>
      </c>
      <c r="P191" s="587">
        <v>41.2</v>
      </c>
      <c r="Q191" s="522">
        <v>38.4</v>
      </c>
      <c r="R191" s="195">
        <f>IF(P191-Q191=0,"-",(P191-Q191)/Q191*100)</f>
        <v>7.2916666666666785</v>
      </c>
    </row>
    <row r="192" spans="1:18" ht="12.75">
      <c r="A192" s="78"/>
      <c r="B192" s="79" t="s">
        <v>25</v>
      </c>
      <c r="C192" s="80">
        <v>87</v>
      </c>
      <c r="D192" s="117" t="s">
        <v>26</v>
      </c>
      <c r="E192" s="571">
        <f t="shared" ref="E192:N192" si="44">E190+E191</f>
        <v>28151</v>
      </c>
      <c r="F192" s="601">
        <f t="shared" si="44"/>
        <v>27271</v>
      </c>
      <c r="G192" s="574">
        <f t="shared" si="44"/>
        <v>28645</v>
      </c>
      <c r="H192" s="601">
        <f t="shared" si="44"/>
        <v>27550</v>
      </c>
      <c r="I192" s="571">
        <f t="shared" si="44"/>
        <v>10153</v>
      </c>
      <c r="J192" s="601">
        <f t="shared" si="44"/>
        <v>9642</v>
      </c>
      <c r="K192" s="573">
        <f t="shared" si="44"/>
        <v>10641</v>
      </c>
      <c r="L192" s="575">
        <f t="shared" si="44"/>
        <v>10110</v>
      </c>
      <c r="M192" s="587">
        <f t="shared" si="44"/>
        <v>81.3</v>
      </c>
      <c r="N192" s="522">
        <f t="shared" si="44"/>
        <v>77.100000000000009</v>
      </c>
      <c r="O192" s="195">
        <f>IF(M192-N192=0,"-",(M192-N192)/N192*100)</f>
        <v>5.4474708171206077</v>
      </c>
      <c r="P192" s="521">
        <f>P190+P191</f>
        <v>338.9</v>
      </c>
      <c r="Q192" s="522">
        <f>Q190+Q191</f>
        <v>321</v>
      </c>
      <c r="R192" s="195">
        <f>IF(P192-Q192=0,"-",(P192-Q192)/Q192*100)</f>
        <v>5.5763239875389337</v>
      </c>
    </row>
    <row r="193" spans="1:18" ht="12.75">
      <c r="A193" s="52"/>
      <c r="B193" s="9"/>
      <c r="C193" s="80"/>
      <c r="D193" s="53"/>
      <c r="E193" s="588"/>
      <c r="F193" s="603"/>
      <c r="G193" s="591"/>
      <c r="H193" s="603"/>
      <c r="I193" s="591"/>
      <c r="J193" s="603"/>
      <c r="K193" s="590"/>
      <c r="L193" s="602"/>
      <c r="M193" s="587"/>
      <c r="N193" s="522"/>
      <c r="O193" s="441"/>
      <c r="P193" s="584"/>
      <c r="Q193" s="522"/>
      <c r="R193" s="441"/>
    </row>
    <row r="194" spans="1:18" ht="12.75">
      <c r="A194" s="67" t="s">
        <v>130</v>
      </c>
      <c r="B194" s="68"/>
      <c r="C194" s="80"/>
      <c r="D194" s="117" t="s">
        <v>20</v>
      </c>
      <c r="E194" s="571">
        <v>61826</v>
      </c>
      <c r="F194" s="601">
        <v>55974</v>
      </c>
      <c r="G194" s="574">
        <v>63320</v>
      </c>
      <c r="H194" s="601">
        <v>59033</v>
      </c>
      <c r="I194" s="571">
        <v>23908</v>
      </c>
      <c r="J194" s="601">
        <v>21969</v>
      </c>
      <c r="K194" s="573">
        <v>26502</v>
      </c>
      <c r="L194" s="575">
        <v>25034</v>
      </c>
      <c r="M194" s="587">
        <v>294.3</v>
      </c>
      <c r="N194" s="522">
        <v>270.39999999999998</v>
      </c>
      <c r="O194" s="195">
        <f>IF(M194-N194=0,"-",(M194-N194)/N194*100)</f>
        <v>8.8387573964497168</v>
      </c>
      <c r="P194" s="587">
        <v>1297.8</v>
      </c>
      <c r="Q194" s="522">
        <v>1222.5999999999999</v>
      </c>
      <c r="R194" s="195">
        <f>IF(P194-Q194=0,"-",(P194-Q194)/Q194*100)</f>
        <v>6.1508261082938036</v>
      </c>
    </row>
    <row r="195" spans="1:18" ht="12.75">
      <c r="A195" s="52"/>
      <c r="B195" s="9"/>
      <c r="C195" s="80"/>
      <c r="D195" s="117" t="s">
        <v>24</v>
      </c>
      <c r="E195" s="571">
        <v>20056</v>
      </c>
      <c r="F195" s="601">
        <v>18955</v>
      </c>
      <c r="G195" s="574">
        <v>19593</v>
      </c>
      <c r="H195" s="601">
        <v>18282</v>
      </c>
      <c r="I195" s="571">
        <v>10260</v>
      </c>
      <c r="J195" s="601">
        <v>9887</v>
      </c>
      <c r="K195" s="573">
        <v>10159</v>
      </c>
      <c r="L195" s="575">
        <v>9555</v>
      </c>
      <c r="M195" s="587">
        <v>126.3</v>
      </c>
      <c r="N195" s="522">
        <v>121.7</v>
      </c>
      <c r="O195" s="195">
        <f>IF(M195-N195=0,"-",(M195-N195)/N195*100)</f>
        <v>3.7797863599013923</v>
      </c>
      <c r="P195" s="587">
        <v>497.5</v>
      </c>
      <c r="Q195" s="522">
        <v>466.6</v>
      </c>
      <c r="R195" s="195">
        <f>IF(P195-Q195=0,"-",(P195-Q195)/Q195*100)</f>
        <v>6.6223746249464162</v>
      </c>
    </row>
    <row r="196" spans="1:18" ht="12.75">
      <c r="A196" s="67"/>
      <c r="B196" s="79" t="s">
        <v>25</v>
      </c>
      <c r="C196" s="80">
        <v>133.80000000000001</v>
      </c>
      <c r="D196" s="117" t="s">
        <v>26</v>
      </c>
      <c r="E196" s="571">
        <f t="shared" ref="E196:N196" si="45">+E194+E195</f>
        <v>81882</v>
      </c>
      <c r="F196" s="601">
        <f t="shared" si="45"/>
        <v>74929</v>
      </c>
      <c r="G196" s="574">
        <f t="shared" si="45"/>
        <v>82913</v>
      </c>
      <c r="H196" s="601">
        <f t="shared" si="45"/>
        <v>77315</v>
      </c>
      <c r="I196" s="571">
        <f t="shared" si="45"/>
        <v>34168</v>
      </c>
      <c r="J196" s="601">
        <f t="shared" si="45"/>
        <v>31856</v>
      </c>
      <c r="K196" s="573">
        <f t="shared" si="45"/>
        <v>36661</v>
      </c>
      <c r="L196" s="575">
        <f t="shared" si="45"/>
        <v>34589</v>
      </c>
      <c r="M196" s="587">
        <f t="shared" si="45"/>
        <v>420.6</v>
      </c>
      <c r="N196" s="522">
        <f t="shared" si="45"/>
        <v>392.09999999999997</v>
      </c>
      <c r="O196" s="195">
        <f>IF(M196-N196=0,"-",(M196-N196)/N196*100)</f>
        <v>7.2685539403213619</v>
      </c>
      <c r="P196" s="521">
        <f>+P194+P195</f>
        <v>1795.3</v>
      </c>
      <c r="Q196" s="522">
        <f>+Q194+Q195</f>
        <v>1689.1999999999998</v>
      </c>
      <c r="R196" s="195">
        <f>IF(P196-Q196=0,"-",(P196-Q196)/Q196*100)</f>
        <v>6.2810798010892812</v>
      </c>
    </row>
    <row r="197" spans="1:18" ht="12.75">
      <c r="A197" s="52"/>
      <c r="B197" s="9"/>
      <c r="C197" s="80"/>
      <c r="D197" s="53"/>
      <c r="E197" s="588"/>
      <c r="F197" s="603"/>
      <c r="G197" s="591"/>
      <c r="H197" s="603"/>
      <c r="I197" s="591"/>
      <c r="J197" s="603"/>
      <c r="K197" s="590"/>
      <c r="L197" s="602"/>
      <c r="M197" s="587"/>
      <c r="N197" s="522"/>
      <c r="O197" s="441"/>
      <c r="P197" s="584"/>
      <c r="Q197" s="522"/>
      <c r="R197" s="441"/>
    </row>
    <row r="198" spans="1:18" ht="12.75">
      <c r="A198" s="67" t="s">
        <v>131</v>
      </c>
      <c r="B198" s="68"/>
      <c r="C198" s="80"/>
      <c r="D198" s="117" t="s">
        <v>20</v>
      </c>
      <c r="E198" s="571">
        <v>146527</v>
      </c>
      <c r="F198" s="601">
        <v>137802</v>
      </c>
      <c r="G198" s="574">
        <v>145706</v>
      </c>
      <c r="H198" s="601">
        <v>140290</v>
      </c>
      <c r="I198" s="571">
        <v>43713</v>
      </c>
      <c r="J198" s="601">
        <v>40261</v>
      </c>
      <c r="K198" s="573">
        <v>44817</v>
      </c>
      <c r="L198" s="575">
        <v>42725</v>
      </c>
      <c r="M198" s="587">
        <v>812.4</v>
      </c>
      <c r="N198" s="522">
        <v>748.2</v>
      </c>
      <c r="O198" s="195">
        <f>IF(M198-N198=0,"-",(M198-N198)/N198*100)</f>
        <v>8.5805934242181134</v>
      </c>
      <c r="P198" s="587">
        <v>3313.4</v>
      </c>
      <c r="Q198" s="522">
        <v>3150.1</v>
      </c>
      <c r="R198" s="195">
        <f>IF(P198-Q198=0,"-",(P198-Q198)/Q198*100)</f>
        <v>5.1839624138916278</v>
      </c>
    </row>
    <row r="199" spans="1:18" ht="12.75">
      <c r="A199" s="52"/>
      <c r="B199" s="9"/>
      <c r="C199" s="80"/>
      <c r="D199" s="117" t="s">
        <v>24</v>
      </c>
      <c r="E199" s="571">
        <v>32451</v>
      </c>
      <c r="F199" s="601">
        <v>31733</v>
      </c>
      <c r="G199" s="574">
        <v>31948</v>
      </c>
      <c r="H199" s="601">
        <v>30813</v>
      </c>
      <c r="I199" s="571">
        <v>12482</v>
      </c>
      <c r="J199" s="601">
        <v>12013</v>
      </c>
      <c r="K199" s="573">
        <v>12265</v>
      </c>
      <c r="L199" s="575">
        <v>11670</v>
      </c>
      <c r="M199" s="587">
        <v>232</v>
      </c>
      <c r="N199" s="522">
        <v>223.3</v>
      </c>
      <c r="O199" s="195">
        <f>IF(M199-N199=0,"-",(M199-N199)/N199*100)</f>
        <v>3.8961038961038912</v>
      </c>
      <c r="P199" s="587">
        <v>906.8</v>
      </c>
      <c r="Q199" s="522">
        <v>860.4</v>
      </c>
      <c r="R199" s="195">
        <f>IF(P199-Q199=0,"-",(P199-Q199)/Q199*100)</f>
        <v>5.3928405392840517</v>
      </c>
    </row>
    <row r="200" spans="1:18" ht="12.75">
      <c r="A200" s="67"/>
      <c r="B200" s="79" t="s">
        <v>25</v>
      </c>
      <c r="C200" s="80">
        <v>202</v>
      </c>
      <c r="D200" s="117" t="s">
        <v>26</v>
      </c>
      <c r="E200" s="571">
        <f t="shared" ref="E200:N200" si="46">+E198+E199</f>
        <v>178978</v>
      </c>
      <c r="F200" s="601">
        <f t="shared" si="46"/>
        <v>169535</v>
      </c>
      <c r="G200" s="574">
        <f t="shared" si="46"/>
        <v>177654</v>
      </c>
      <c r="H200" s="601">
        <f t="shared" si="46"/>
        <v>171103</v>
      </c>
      <c r="I200" s="571">
        <f t="shared" si="46"/>
        <v>56195</v>
      </c>
      <c r="J200" s="601">
        <f t="shared" si="46"/>
        <v>52274</v>
      </c>
      <c r="K200" s="573">
        <f t="shared" si="46"/>
        <v>57082</v>
      </c>
      <c r="L200" s="575">
        <f t="shared" si="46"/>
        <v>54395</v>
      </c>
      <c r="M200" s="587">
        <f t="shared" si="46"/>
        <v>1044.4000000000001</v>
      </c>
      <c r="N200" s="522">
        <f t="shared" si="46"/>
        <v>971.5</v>
      </c>
      <c r="O200" s="195">
        <f>IF(M200-N200=0,"-",(M200-N200)/N200*100)</f>
        <v>7.5038600102933701</v>
      </c>
      <c r="P200" s="521">
        <f>+P198+P199</f>
        <v>4220.2</v>
      </c>
      <c r="Q200" s="522">
        <f>+Q198+Q199</f>
        <v>4010.5</v>
      </c>
      <c r="R200" s="195">
        <f>IF(P200-Q200=0,"-",(P200-Q200)/Q200*100)</f>
        <v>5.2287744670240572</v>
      </c>
    </row>
    <row r="201" spans="1:18" ht="12.75">
      <c r="A201" s="52"/>
      <c r="B201" s="9"/>
      <c r="C201" s="80"/>
      <c r="D201" s="53"/>
      <c r="E201" s="588"/>
      <c r="F201" s="603"/>
      <c r="G201" s="591"/>
      <c r="H201" s="603"/>
      <c r="I201" s="591"/>
      <c r="J201" s="603"/>
      <c r="K201" s="590"/>
      <c r="L201" s="602"/>
      <c r="M201" s="587"/>
      <c r="N201" s="522"/>
      <c r="O201" s="441"/>
      <c r="P201" s="584"/>
      <c r="Q201" s="522"/>
      <c r="R201" s="441"/>
    </row>
    <row r="202" spans="1:18" ht="12.75">
      <c r="A202" s="67" t="s">
        <v>133</v>
      </c>
      <c r="B202" s="68"/>
      <c r="C202" s="80"/>
      <c r="D202" s="117" t="s">
        <v>20</v>
      </c>
      <c r="E202" s="571">
        <v>47680</v>
      </c>
      <c r="F202" s="601">
        <v>43869</v>
      </c>
      <c r="G202" s="574">
        <v>48282</v>
      </c>
      <c r="H202" s="601">
        <v>47236</v>
      </c>
      <c r="I202" s="571">
        <v>21107</v>
      </c>
      <c r="J202" s="601">
        <v>19419</v>
      </c>
      <c r="K202" s="573">
        <v>22717</v>
      </c>
      <c r="L202" s="575">
        <v>22371</v>
      </c>
      <c r="M202" s="587">
        <v>107.4</v>
      </c>
      <c r="N202" s="522">
        <v>98.8</v>
      </c>
      <c r="O202" s="195">
        <f>IF(M202-N202=0,"-",(M202-N202)/N202*100)</f>
        <v>8.7044534412955556</v>
      </c>
      <c r="P202" s="587">
        <v>459.8</v>
      </c>
      <c r="Q202" s="522">
        <v>451.5</v>
      </c>
      <c r="R202" s="195">
        <f>IF(P202-Q202=0,"-",(P202-Q202)/Q202*100)</f>
        <v>1.8383167220376548</v>
      </c>
    </row>
    <row r="203" spans="1:18" ht="12.75">
      <c r="A203" s="52"/>
      <c r="B203" s="9"/>
      <c r="C203" s="80"/>
      <c r="D203" s="117" t="s">
        <v>24</v>
      </c>
      <c r="E203" s="571">
        <v>13804</v>
      </c>
      <c r="F203" s="601">
        <v>13146</v>
      </c>
      <c r="G203" s="574">
        <v>13700</v>
      </c>
      <c r="H203" s="601">
        <v>13271</v>
      </c>
      <c r="I203" s="571">
        <v>7427</v>
      </c>
      <c r="J203" s="601">
        <v>7161</v>
      </c>
      <c r="K203" s="573">
        <v>7407</v>
      </c>
      <c r="L203" s="575">
        <v>7192</v>
      </c>
      <c r="M203" s="587">
        <v>37.799999999999997</v>
      </c>
      <c r="N203" s="522">
        <v>36.4</v>
      </c>
      <c r="O203" s="195">
        <f>IF(M203-N203=0,"-",(M203-N203)/N203*100)</f>
        <v>3.8461538461538423</v>
      </c>
      <c r="P203" s="587">
        <v>149.9</v>
      </c>
      <c r="Q203" s="522">
        <v>145.19999999999999</v>
      </c>
      <c r="R203" s="195">
        <f>IF(P203-Q203=0,"-",(P203-Q203)/Q203*100)</f>
        <v>3.2369146005509761</v>
      </c>
    </row>
    <row r="204" spans="1:18" ht="12.75">
      <c r="A204" s="67"/>
      <c r="B204" s="79" t="s">
        <v>25</v>
      </c>
      <c r="C204" s="80">
        <v>55.3</v>
      </c>
      <c r="D204" s="117" t="s">
        <v>26</v>
      </c>
      <c r="E204" s="571">
        <f t="shared" ref="E204:N204" si="47">+E202+E203</f>
        <v>61484</v>
      </c>
      <c r="F204" s="601">
        <f t="shared" si="47"/>
        <v>57015</v>
      </c>
      <c r="G204" s="574">
        <f t="shared" si="47"/>
        <v>61982</v>
      </c>
      <c r="H204" s="601">
        <f t="shared" si="47"/>
        <v>60507</v>
      </c>
      <c r="I204" s="571">
        <f t="shared" si="47"/>
        <v>28534</v>
      </c>
      <c r="J204" s="601">
        <f t="shared" si="47"/>
        <v>26580</v>
      </c>
      <c r="K204" s="573">
        <f t="shared" si="47"/>
        <v>30124</v>
      </c>
      <c r="L204" s="575">
        <f t="shared" si="47"/>
        <v>29563</v>
      </c>
      <c r="M204" s="587">
        <f t="shared" si="47"/>
        <v>145.19999999999999</v>
      </c>
      <c r="N204" s="522">
        <f t="shared" si="47"/>
        <v>135.19999999999999</v>
      </c>
      <c r="O204" s="195">
        <f>IF(M204-N204=0,"-",(M204-N204)/N204*100)</f>
        <v>7.3964497041420119</v>
      </c>
      <c r="P204" s="521">
        <f>+P202+P203</f>
        <v>609.70000000000005</v>
      </c>
      <c r="Q204" s="522">
        <f>+Q202+Q203</f>
        <v>596.70000000000005</v>
      </c>
      <c r="R204" s="195">
        <f>IF(P204-Q204=0,"-",(P204-Q204)/Q204*100)</f>
        <v>2.1786492374727668</v>
      </c>
    </row>
    <row r="205" spans="1:18" ht="12.75">
      <c r="A205" s="52"/>
      <c r="B205" s="79"/>
      <c r="C205" s="80"/>
      <c r="D205" s="53"/>
      <c r="E205" s="588"/>
      <c r="F205" s="603"/>
      <c r="G205" s="591"/>
      <c r="H205" s="603"/>
      <c r="I205" s="591"/>
      <c r="J205" s="603"/>
      <c r="K205" s="590"/>
      <c r="L205" s="602"/>
      <c r="M205" s="587"/>
      <c r="N205" s="522"/>
      <c r="O205" s="441"/>
      <c r="P205" s="584"/>
      <c r="Q205" s="522"/>
      <c r="R205" s="441"/>
    </row>
    <row r="206" spans="1:18" ht="12.75">
      <c r="A206" s="67" t="s">
        <v>135</v>
      </c>
      <c r="B206" s="68"/>
      <c r="C206" s="80"/>
      <c r="D206" s="117" t="s">
        <v>20</v>
      </c>
      <c r="E206" s="571">
        <v>53321</v>
      </c>
      <c r="F206" s="601">
        <v>52046</v>
      </c>
      <c r="G206" s="574">
        <v>52565</v>
      </c>
      <c r="H206" s="601">
        <v>53246</v>
      </c>
      <c r="I206" s="571">
        <v>15864</v>
      </c>
      <c r="J206" s="601">
        <v>15161</v>
      </c>
      <c r="K206" s="573">
        <v>15809</v>
      </c>
      <c r="L206" s="575">
        <v>15482</v>
      </c>
      <c r="M206" s="587">
        <v>251.5</v>
      </c>
      <c r="N206" s="522">
        <v>240.3</v>
      </c>
      <c r="O206" s="195">
        <f>IF(M206-N206=0,"-",(M206-N206)/N206*100)</f>
        <v>4.6608406158967908</v>
      </c>
      <c r="P206" s="587">
        <v>996.9</v>
      </c>
      <c r="Q206" s="522">
        <v>973.7</v>
      </c>
      <c r="R206" s="195">
        <f>IF(P206-Q206=0,"-",(P206-Q206)/Q206*100)</f>
        <v>2.3826640649070483</v>
      </c>
    </row>
    <row r="207" spans="1:18" ht="12.75">
      <c r="A207" s="52"/>
      <c r="B207" s="9"/>
      <c r="C207" s="80"/>
      <c r="D207" s="117" t="s">
        <v>24</v>
      </c>
      <c r="E207" s="571">
        <v>11223</v>
      </c>
      <c r="F207" s="601">
        <v>11099</v>
      </c>
      <c r="G207" s="574">
        <v>11115</v>
      </c>
      <c r="H207" s="601">
        <v>11045</v>
      </c>
      <c r="I207" s="571">
        <v>4079</v>
      </c>
      <c r="J207" s="601">
        <v>4028</v>
      </c>
      <c r="K207" s="573">
        <v>4038</v>
      </c>
      <c r="L207" s="575">
        <v>3969</v>
      </c>
      <c r="M207" s="587">
        <v>64.7</v>
      </c>
      <c r="N207" s="522">
        <v>63.9</v>
      </c>
      <c r="O207" s="195">
        <f>IF(M207-N207=0,"-",(M207-N207)/N207*100)</f>
        <v>1.2519561815336528</v>
      </c>
      <c r="P207" s="587">
        <v>254.6</v>
      </c>
      <c r="Q207" s="522">
        <v>249.6</v>
      </c>
      <c r="R207" s="195">
        <f>IF(P207-Q207=0,"-",(P207-Q207)/Q207*100)</f>
        <v>2.0032051282051282</v>
      </c>
    </row>
    <row r="208" spans="1:18" ht="12.75">
      <c r="A208" s="67"/>
      <c r="B208" s="79" t="s">
        <v>25</v>
      </c>
      <c r="C208" s="80">
        <v>172.3</v>
      </c>
      <c r="D208" s="117" t="s">
        <v>26</v>
      </c>
      <c r="E208" s="571">
        <f t="shared" ref="E208:N208" si="48">+E206+E207</f>
        <v>64544</v>
      </c>
      <c r="F208" s="601">
        <f t="shared" si="48"/>
        <v>63145</v>
      </c>
      <c r="G208" s="574">
        <f t="shared" si="48"/>
        <v>63680</v>
      </c>
      <c r="H208" s="601">
        <f t="shared" si="48"/>
        <v>64291</v>
      </c>
      <c r="I208" s="571">
        <f t="shared" si="48"/>
        <v>19943</v>
      </c>
      <c r="J208" s="601">
        <f t="shared" si="48"/>
        <v>19189</v>
      </c>
      <c r="K208" s="573">
        <f t="shared" si="48"/>
        <v>19847</v>
      </c>
      <c r="L208" s="575">
        <f t="shared" si="48"/>
        <v>19451</v>
      </c>
      <c r="M208" s="587">
        <f t="shared" si="48"/>
        <v>316.2</v>
      </c>
      <c r="N208" s="522">
        <f t="shared" si="48"/>
        <v>304.2</v>
      </c>
      <c r="O208" s="195">
        <f>IF(M208-N208=0,"-",(M208-N208)/N208*100)</f>
        <v>3.9447731755424065</v>
      </c>
      <c r="P208" s="521">
        <f>+P206+P207</f>
        <v>1251.5</v>
      </c>
      <c r="Q208" s="522">
        <f>+Q206+Q207</f>
        <v>1223.3</v>
      </c>
      <c r="R208" s="195">
        <f>IF(P208-Q208=0,"-",(P208-Q208)/Q208*100)</f>
        <v>2.3052399247935949</v>
      </c>
    </row>
    <row r="209" spans="1:18" ht="12.75">
      <c r="A209" s="52"/>
      <c r="B209" s="9"/>
      <c r="C209" s="80"/>
      <c r="D209" s="53"/>
      <c r="E209" s="588"/>
      <c r="F209" s="603"/>
      <c r="G209" s="591"/>
      <c r="H209" s="603"/>
      <c r="I209" s="591"/>
      <c r="J209" s="603"/>
      <c r="K209" s="590"/>
      <c r="L209" s="602"/>
      <c r="M209" s="587"/>
      <c r="N209" s="522"/>
      <c r="O209" s="441"/>
      <c r="P209" s="584"/>
      <c r="Q209" s="522"/>
      <c r="R209" s="441"/>
    </row>
    <row r="210" spans="1:18" ht="12.75">
      <c r="A210" s="67" t="s">
        <v>136</v>
      </c>
      <c r="B210" s="68"/>
      <c r="C210" s="80"/>
      <c r="D210" s="117" t="s">
        <v>20</v>
      </c>
      <c r="E210" s="571">
        <v>34451</v>
      </c>
      <c r="F210" s="601">
        <v>32379</v>
      </c>
      <c r="G210" s="574">
        <v>36902</v>
      </c>
      <c r="H210" s="601">
        <v>34893</v>
      </c>
      <c r="I210" s="571">
        <v>20763</v>
      </c>
      <c r="J210" s="601">
        <v>19468</v>
      </c>
      <c r="K210" s="573">
        <v>23129</v>
      </c>
      <c r="L210" s="575">
        <v>21917</v>
      </c>
      <c r="M210" s="587">
        <v>94.9</v>
      </c>
      <c r="N210" s="522">
        <v>89</v>
      </c>
      <c r="O210" s="195">
        <f>IF(M210-N210=0,"-",(M210-N210)/N210*100)</f>
        <v>6.6292134831460734</v>
      </c>
      <c r="P210" s="587">
        <v>420.7</v>
      </c>
      <c r="Q210" s="522">
        <v>397.6</v>
      </c>
      <c r="R210" s="195">
        <f>IF(P210-Q210=0,"-",(P210-Q210)/Q210*100)</f>
        <v>5.8098591549295682</v>
      </c>
    </row>
    <row r="211" spans="1:18" ht="12.75">
      <c r="A211" s="52"/>
      <c r="B211" s="9"/>
      <c r="C211" s="80"/>
      <c r="D211" s="117" t="s">
        <v>24</v>
      </c>
      <c r="E211" s="571">
        <v>12266</v>
      </c>
      <c r="F211" s="601">
        <v>11872</v>
      </c>
      <c r="G211" s="574">
        <v>12113</v>
      </c>
      <c r="H211" s="601">
        <v>11433</v>
      </c>
      <c r="I211" s="571">
        <v>8415</v>
      </c>
      <c r="J211" s="601">
        <v>8178</v>
      </c>
      <c r="K211" s="573">
        <v>8376</v>
      </c>
      <c r="L211" s="575">
        <v>7886</v>
      </c>
      <c r="M211" s="587">
        <v>38.5</v>
      </c>
      <c r="N211" s="522">
        <v>37.4</v>
      </c>
      <c r="O211" s="195">
        <f>IF(M211-N211=0,"-",(M211-N211)/N211*100)</f>
        <v>2.9411764705882391</v>
      </c>
      <c r="P211" s="587">
        <v>152.4</v>
      </c>
      <c r="Q211" s="522">
        <v>143.1</v>
      </c>
      <c r="R211" s="195">
        <f>IF(P211-Q211=0,"-",(P211-Q211)/Q211*100)</f>
        <v>6.4989517819706579</v>
      </c>
    </row>
    <row r="212" spans="1:18" ht="12.75">
      <c r="A212" s="67"/>
      <c r="B212" s="79" t="s">
        <v>25</v>
      </c>
      <c r="C212" s="80">
        <v>49.7</v>
      </c>
      <c r="D212" s="117" t="s">
        <v>26</v>
      </c>
      <c r="E212" s="571">
        <f t="shared" ref="E212:N212" si="49">+E210+E211</f>
        <v>46717</v>
      </c>
      <c r="F212" s="601">
        <f t="shared" si="49"/>
        <v>44251</v>
      </c>
      <c r="G212" s="574">
        <f t="shared" si="49"/>
        <v>49015</v>
      </c>
      <c r="H212" s="601">
        <f t="shared" si="49"/>
        <v>46326</v>
      </c>
      <c r="I212" s="571">
        <f t="shared" si="49"/>
        <v>29178</v>
      </c>
      <c r="J212" s="601">
        <f t="shared" si="49"/>
        <v>27646</v>
      </c>
      <c r="K212" s="573">
        <f t="shared" si="49"/>
        <v>31505</v>
      </c>
      <c r="L212" s="575">
        <f t="shared" si="49"/>
        <v>29803</v>
      </c>
      <c r="M212" s="587">
        <f t="shared" si="49"/>
        <v>133.4</v>
      </c>
      <c r="N212" s="522">
        <f t="shared" si="49"/>
        <v>126.4</v>
      </c>
      <c r="O212" s="195">
        <f>IF(M212-N212=0,"-",(M212-N212)/N212*100)</f>
        <v>5.5379746835443031</v>
      </c>
      <c r="P212" s="521">
        <f>+P210+P211</f>
        <v>573.1</v>
      </c>
      <c r="Q212" s="522">
        <f>+Q210+Q211</f>
        <v>540.70000000000005</v>
      </c>
      <c r="R212" s="195">
        <f>IF(P212-Q212=0,"-",(P212-Q212)/Q212*100)</f>
        <v>5.9922322914740107</v>
      </c>
    </row>
    <row r="213" spans="1:18" ht="12.75">
      <c r="A213" s="52"/>
      <c r="B213" s="9"/>
      <c r="C213" s="80"/>
      <c r="D213" s="53"/>
      <c r="E213" s="588"/>
      <c r="F213" s="603"/>
      <c r="G213" s="591"/>
      <c r="H213" s="603"/>
      <c r="I213" s="591"/>
      <c r="J213" s="603"/>
      <c r="K213" s="590"/>
      <c r="L213" s="602"/>
      <c r="M213" s="587"/>
      <c r="N213" s="522"/>
      <c r="O213" s="441"/>
      <c r="P213" s="584"/>
      <c r="Q213" s="522"/>
      <c r="R213" s="441"/>
    </row>
    <row r="214" spans="1:18" ht="12.75">
      <c r="A214" s="67" t="s">
        <v>137</v>
      </c>
      <c r="B214" s="68"/>
      <c r="C214" s="80"/>
      <c r="D214" s="117" t="s">
        <v>20</v>
      </c>
      <c r="E214" s="571">
        <v>24578</v>
      </c>
      <c r="F214" s="601">
        <v>23399</v>
      </c>
      <c r="G214" s="574">
        <v>28074</v>
      </c>
      <c r="H214" s="601">
        <v>26798</v>
      </c>
      <c r="I214" s="571">
        <v>10329</v>
      </c>
      <c r="J214" s="601">
        <v>9648</v>
      </c>
      <c r="K214" s="573">
        <v>12655</v>
      </c>
      <c r="L214" s="575">
        <v>12002</v>
      </c>
      <c r="M214" s="587">
        <v>180.2</v>
      </c>
      <c r="N214" s="522">
        <v>168.3</v>
      </c>
      <c r="O214" s="195">
        <f t="shared" ref="O214:O220" si="50">IF(M214-N214=0,"-",(M214-N214)/N214*100)</f>
        <v>7.0707070707070567</v>
      </c>
      <c r="P214" s="587">
        <v>878.1</v>
      </c>
      <c r="Q214" s="522">
        <v>830.6</v>
      </c>
      <c r="R214" s="195">
        <f t="shared" ref="R214:R220" si="51">IF(P214-Q214=0,"-",(P214-Q214)/Q214*100)</f>
        <v>5.7187575246809539</v>
      </c>
    </row>
    <row r="215" spans="1:18" ht="12.75">
      <c r="A215" s="52"/>
      <c r="B215" s="9"/>
      <c r="C215" s="80"/>
      <c r="D215" s="117" t="s">
        <v>24</v>
      </c>
      <c r="E215" s="571">
        <v>9379</v>
      </c>
      <c r="F215" s="601">
        <v>9155</v>
      </c>
      <c r="G215" s="574">
        <v>9369</v>
      </c>
      <c r="H215" s="601">
        <v>8819</v>
      </c>
      <c r="I215" s="571">
        <v>4489</v>
      </c>
      <c r="J215" s="601">
        <v>4372</v>
      </c>
      <c r="K215" s="573">
        <v>4444</v>
      </c>
      <c r="L215" s="575">
        <v>4164</v>
      </c>
      <c r="M215" s="587">
        <v>78.3</v>
      </c>
      <c r="N215" s="522">
        <v>76.3</v>
      </c>
      <c r="O215" s="195">
        <f t="shared" si="50"/>
        <v>2.6212319790301444</v>
      </c>
      <c r="P215" s="587">
        <v>308.39999999999998</v>
      </c>
      <c r="Q215" s="522">
        <v>288.10000000000002</v>
      </c>
      <c r="R215" s="195">
        <f t="shared" si="51"/>
        <v>7.0461645262061623</v>
      </c>
    </row>
    <row r="216" spans="1:18" ht="12.75">
      <c r="A216" s="67"/>
      <c r="B216" s="79" t="s">
        <v>25</v>
      </c>
      <c r="C216" s="80">
        <v>189.6</v>
      </c>
      <c r="D216" s="117" t="s">
        <v>26</v>
      </c>
      <c r="E216" s="571">
        <v>33957</v>
      </c>
      <c r="F216" s="601">
        <v>32554</v>
      </c>
      <c r="G216" s="574">
        <v>37443</v>
      </c>
      <c r="H216" s="601">
        <v>35617</v>
      </c>
      <c r="I216" s="571">
        <v>14818</v>
      </c>
      <c r="J216" s="601">
        <v>14019</v>
      </c>
      <c r="K216" s="573">
        <v>17098</v>
      </c>
      <c r="L216" s="575">
        <v>16166</v>
      </c>
      <c r="M216" s="587">
        <v>258.5</v>
      </c>
      <c r="N216" s="522">
        <v>244.5</v>
      </c>
      <c r="O216" s="195">
        <f t="shared" si="50"/>
        <v>5.7259713701431494</v>
      </c>
      <c r="P216" s="521">
        <f>+P214+P215</f>
        <v>1186.5</v>
      </c>
      <c r="Q216" s="522">
        <f>+Q214+Q215</f>
        <v>1118.7</v>
      </c>
      <c r="R216" s="195">
        <f t="shared" si="51"/>
        <v>6.060606060606057</v>
      </c>
    </row>
    <row r="217" spans="1:18" ht="12.75">
      <c r="A217" s="52"/>
      <c r="B217" s="9"/>
      <c r="C217" s="80"/>
      <c r="D217" s="53"/>
      <c r="E217" s="588"/>
      <c r="F217" s="603"/>
      <c r="G217" s="591"/>
      <c r="H217" s="603"/>
      <c r="I217" s="591"/>
      <c r="J217" s="603"/>
      <c r="K217" s="590"/>
      <c r="L217" s="602"/>
      <c r="M217" s="587"/>
      <c r="N217" s="522"/>
      <c r="O217" s="441"/>
      <c r="P217" s="584"/>
      <c r="Q217" s="522"/>
      <c r="R217" s="441"/>
    </row>
    <row r="218" spans="1:18" ht="12.75">
      <c r="A218" s="67" t="s">
        <v>138</v>
      </c>
      <c r="B218" s="68"/>
      <c r="C218" s="80"/>
      <c r="D218" s="117" t="s">
        <v>20</v>
      </c>
      <c r="E218" s="571">
        <v>21280</v>
      </c>
      <c r="F218" s="601">
        <v>20906</v>
      </c>
      <c r="G218" s="574">
        <v>23174</v>
      </c>
      <c r="H218" s="601">
        <v>22461</v>
      </c>
      <c r="I218" s="571">
        <v>10129</v>
      </c>
      <c r="J218" s="601">
        <v>9734</v>
      </c>
      <c r="K218" s="573">
        <v>11413</v>
      </c>
      <c r="L218" s="575">
        <v>10923</v>
      </c>
      <c r="M218" s="587">
        <v>133.30000000000001</v>
      </c>
      <c r="N218" s="522">
        <v>128.1</v>
      </c>
      <c r="O218" s="195">
        <f t="shared" si="50"/>
        <v>4.0593286494925973</v>
      </c>
      <c r="P218" s="587">
        <v>597.29999999999995</v>
      </c>
      <c r="Q218" s="522">
        <v>570.1</v>
      </c>
      <c r="R218" s="195">
        <f t="shared" si="51"/>
        <v>4.7710927907384546</v>
      </c>
    </row>
    <row r="219" spans="1:18" ht="12.75">
      <c r="A219" s="52"/>
      <c r="B219" s="9"/>
      <c r="C219" s="80"/>
      <c r="D219" s="117" t="s">
        <v>24</v>
      </c>
      <c r="E219" s="571">
        <v>6131</v>
      </c>
      <c r="F219" s="601">
        <v>6089</v>
      </c>
      <c r="G219" s="574">
        <v>5915</v>
      </c>
      <c r="H219" s="601">
        <v>5721</v>
      </c>
      <c r="I219" s="571">
        <v>3039</v>
      </c>
      <c r="J219" s="601">
        <v>3026</v>
      </c>
      <c r="K219" s="573">
        <v>2949</v>
      </c>
      <c r="L219" s="575">
        <v>2831</v>
      </c>
      <c r="M219" s="587">
        <v>40</v>
      </c>
      <c r="N219" s="522">
        <v>39.799999999999997</v>
      </c>
      <c r="O219" s="195">
        <f t="shared" si="50"/>
        <v>0.50251256281407752</v>
      </c>
      <c r="P219" s="587">
        <v>154.4</v>
      </c>
      <c r="Q219" s="522">
        <v>147.80000000000001</v>
      </c>
      <c r="R219" s="195">
        <f t="shared" si="51"/>
        <v>4.4654939106901175</v>
      </c>
    </row>
    <row r="220" spans="1:18" ht="12.75">
      <c r="A220" s="67"/>
      <c r="B220" s="79" t="s">
        <v>25</v>
      </c>
      <c r="C220" s="80">
        <v>143</v>
      </c>
      <c r="D220" s="117" t="s">
        <v>26</v>
      </c>
      <c r="E220" s="571">
        <v>27410</v>
      </c>
      <c r="F220" s="601">
        <v>26995</v>
      </c>
      <c r="G220" s="574">
        <v>29090</v>
      </c>
      <c r="H220" s="601">
        <v>28181</v>
      </c>
      <c r="I220" s="571">
        <v>13168</v>
      </c>
      <c r="J220" s="601">
        <v>12760</v>
      </c>
      <c r="K220" s="573">
        <v>14362</v>
      </c>
      <c r="L220" s="575">
        <v>13754</v>
      </c>
      <c r="M220" s="587">
        <v>173.2</v>
      </c>
      <c r="N220" s="522">
        <v>167.9</v>
      </c>
      <c r="O220" s="195">
        <f t="shared" si="50"/>
        <v>3.1566408576533549</v>
      </c>
      <c r="P220" s="521">
        <f>+P218+P219</f>
        <v>751.69999999999993</v>
      </c>
      <c r="Q220" s="522">
        <f>+Q218+Q219</f>
        <v>717.90000000000009</v>
      </c>
      <c r="R220" s="195">
        <f t="shared" si="51"/>
        <v>4.7081766262710456</v>
      </c>
    </row>
    <row r="221" spans="1:18" ht="12.75">
      <c r="A221" s="52"/>
      <c r="B221" s="9"/>
      <c r="C221" s="80"/>
      <c r="D221" s="53"/>
      <c r="E221" s="588"/>
      <c r="F221" s="603"/>
      <c r="G221" s="591"/>
      <c r="H221" s="603"/>
      <c r="I221" s="591"/>
      <c r="J221" s="603"/>
      <c r="K221" s="590"/>
      <c r="L221" s="602"/>
      <c r="M221" s="587"/>
      <c r="N221" s="522"/>
      <c r="O221" s="441"/>
      <c r="P221" s="584"/>
      <c r="Q221" s="522"/>
      <c r="R221" s="441"/>
    </row>
    <row r="222" spans="1:18" ht="12.75">
      <c r="A222" s="67" t="s">
        <v>140</v>
      </c>
      <c r="B222" s="68"/>
      <c r="C222" s="80"/>
      <c r="D222" s="117" t="s">
        <v>20</v>
      </c>
      <c r="E222" s="571">
        <v>240136</v>
      </c>
      <c r="F222" s="601">
        <v>239160</v>
      </c>
      <c r="G222" s="574">
        <v>235301</v>
      </c>
      <c r="H222" s="601">
        <v>233664</v>
      </c>
      <c r="I222" s="571">
        <v>128852</v>
      </c>
      <c r="J222" s="601">
        <v>128329</v>
      </c>
      <c r="K222" s="573">
        <v>126258</v>
      </c>
      <c r="L222" s="575">
        <v>125379</v>
      </c>
      <c r="M222" s="587">
        <v>240.4</v>
      </c>
      <c r="N222" s="522">
        <v>239.4</v>
      </c>
      <c r="O222" s="195">
        <f>IF(M222-N222=0,"-",(M222-N222)/N222*100)</f>
        <v>0.41771094402673348</v>
      </c>
      <c r="P222" s="587">
        <v>936.9</v>
      </c>
      <c r="Q222" s="522">
        <v>927.9</v>
      </c>
      <c r="R222" s="195">
        <f>IF(P222-Q222=0,"-",(P222-Q222)/Q222*100)</f>
        <v>0.96993210475266745</v>
      </c>
    </row>
    <row r="223" spans="1:18" ht="12.75">
      <c r="A223" s="52"/>
      <c r="B223" s="9"/>
      <c r="C223" s="80"/>
      <c r="D223" s="117" t="s">
        <v>24</v>
      </c>
      <c r="E223" s="571">
        <v>21735</v>
      </c>
      <c r="F223" s="601">
        <v>21647</v>
      </c>
      <c r="G223" s="574">
        <v>21298</v>
      </c>
      <c r="H223" s="601">
        <v>21150</v>
      </c>
      <c r="I223" s="571">
        <v>11663</v>
      </c>
      <c r="J223" s="601">
        <v>11615</v>
      </c>
      <c r="K223" s="573">
        <v>11428</v>
      </c>
      <c r="L223" s="575">
        <v>11349</v>
      </c>
      <c r="M223" s="587">
        <v>21.7</v>
      </c>
      <c r="N223" s="522">
        <v>21.6</v>
      </c>
      <c r="O223" s="195">
        <f>IF(M223-N223=0,"-",(M223-N223)/N223*100)</f>
        <v>0.46296296296295303</v>
      </c>
      <c r="P223" s="587">
        <v>84.9</v>
      </c>
      <c r="Q223" s="522">
        <v>83.9</v>
      </c>
      <c r="R223" s="195">
        <f>IF(P223-Q223=0,"-",(P223-Q223)/Q223*100)</f>
        <v>1.1918951132300357</v>
      </c>
    </row>
    <row r="224" spans="1:18" ht="12.75">
      <c r="A224" s="78"/>
      <c r="B224" s="79" t="s">
        <v>25</v>
      </c>
      <c r="C224" s="80">
        <v>20.2</v>
      </c>
      <c r="D224" s="117" t="s">
        <v>26</v>
      </c>
      <c r="E224" s="571">
        <f t="shared" ref="E224:N224" si="52">E222+E223</f>
        <v>261871</v>
      </c>
      <c r="F224" s="601">
        <f t="shared" si="52"/>
        <v>260807</v>
      </c>
      <c r="G224" s="574">
        <f t="shared" si="52"/>
        <v>256599</v>
      </c>
      <c r="H224" s="601">
        <f t="shared" si="52"/>
        <v>254814</v>
      </c>
      <c r="I224" s="571">
        <f t="shared" si="52"/>
        <v>140515</v>
      </c>
      <c r="J224" s="601">
        <f t="shared" si="52"/>
        <v>139944</v>
      </c>
      <c r="K224" s="573">
        <f t="shared" si="52"/>
        <v>137686</v>
      </c>
      <c r="L224" s="575">
        <f t="shared" si="52"/>
        <v>136728</v>
      </c>
      <c r="M224" s="587">
        <f t="shared" si="52"/>
        <v>262.10000000000002</v>
      </c>
      <c r="N224" s="522">
        <f t="shared" si="52"/>
        <v>261</v>
      </c>
      <c r="O224" s="195">
        <f>IF(M224-N224=0,"-",(M224-N224)/N224*100)</f>
        <v>0.42145593869732673</v>
      </c>
      <c r="P224" s="521">
        <f>P222+P223</f>
        <v>1021.8</v>
      </c>
      <c r="Q224" s="522">
        <f>Q222+Q223</f>
        <v>1011.8</v>
      </c>
      <c r="R224" s="195">
        <f>IF(P224-Q224=0,"-",(P224-Q224)/Q224*100)</f>
        <v>0.98833761612966997</v>
      </c>
    </row>
    <row r="225" spans="1:18" ht="12.75">
      <c r="A225" s="52"/>
      <c r="B225" s="9"/>
      <c r="C225" s="80"/>
      <c r="D225" s="53"/>
      <c r="E225" s="588"/>
      <c r="F225" s="603"/>
      <c r="G225" s="591"/>
      <c r="H225" s="603"/>
      <c r="I225" s="591"/>
      <c r="J225" s="603"/>
      <c r="K225" s="590"/>
      <c r="L225" s="602"/>
      <c r="M225" s="587"/>
      <c r="N225" s="522"/>
      <c r="O225" s="441"/>
      <c r="P225" s="584"/>
      <c r="Q225" s="522"/>
      <c r="R225" s="436"/>
    </row>
    <row r="226" spans="1:18" ht="12.75">
      <c r="A226" s="67" t="s">
        <v>142</v>
      </c>
      <c r="B226" s="68"/>
      <c r="C226" s="80"/>
      <c r="D226" s="117" t="s">
        <v>20</v>
      </c>
      <c r="E226" s="571">
        <v>137769</v>
      </c>
      <c r="F226" s="601">
        <v>138346</v>
      </c>
      <c r="G226" s="574">
        <v>139840</v>
      </c>
      <c r="H226" s="601">
        <v>136144</v>
      </c>
      <c r="I226" s="571">
        <v>72088</v>
      </c>
      <c r="J226" s="601">
        <v>72391</v>
      </c>
      <c r="K226" s="573">
        <v>73172</v>
      </c>
      <c r="L226" s="575">
        <v>71238</v>
      </c>
      <c r="M226" s="587">
        <v>342.2</v>
      </c>
      <c r="N226" s="522">
        <v>343.6</v>
      </c>
      <c r="O226" s="195">
        <f>IF(M226-N226=0,"-",(M226-N226)/N226*100)</f>
        <v>-0.40745052386496911</v>
      </c>
      <c r="P226" s="587">
        <v>1381.9</v>
      </c>
      <c r="Q226" s="522">
        <v>1341.7</v>
      </c>
      <c r="R226" s="195">
        <f>IF(P226-Q226=0,"-",(P226-Q226)/Q226*100)</f>
        <v>2.9961988522024332</v>
      </c>
    </row>
    <row r="227" spans="1:18" ht="12.75">
      <c r="A227" s="52"/>
      <c r="B227" s="9"/>
      <c r="C227" s="80"/>
      <c r="D227" s="117" t="s">
        <v>24</v>
      </c>
      <c r="E227" s="571">
        <v>13233</v>
      </c>
      <c r="F227" s="601">
        <v>13513</v>
      </c>
      <c r="G227" s="574">
        <v>13729</v>
      </c>
      <c r="H227" s="601">
        <v>13563</v>
      </c>
      <c r="I227" s="571">
        <v>7754</v>
      </c>
      <c r="J227" s="601">
        <v>7920</v>
      </c>
      <c r="K227" s="573">
        <v>8046</v>
      </c>
      <c r="L227" s="575">
        <v>7949</v>
      </c>
      <c r="M227" s="587">
        <v>36.799999999999997</v>
      </c>
      <c r="N227" s="522">
        <v>37.6</v>
      </c>
      <c r="O227" s="195">
        <f>IF(M227-N227=0,"-",(M227-N227)/N227*100)</f>
        <v>-2.1276595744680966</v>
      </c>
      <c r="P227" s="587">
        <v>152</v>
      </c>
      <c r="Q227" s="522">
        <v>149.69999999999999</v>
      </c>
      <c r="R227" s="195">
        <f>IF(P227-Q227=0,"-",(P227-Q227)/Q227*100)</f>
        <v>1.5364061456245903</v>
      </c>
    </row>
    <row r="228" spans="1:18" ht="12.75">
      <c r="A228" s="78"/>
      <c r="B228" s="79" t="s">
        <v>25</v>
      </c>
      <c r="C228" s="80">
        <v>51.6</v>
      </c>
      <c r="D228" s="117" t="s">
        <v>26</v>
      </c>
      <c r="E228" s="571">
        <f t="shared" ref="E228:N228" si="53">E226+E227</f>
        <v>151002</v>
      </c>
      <c r="F228" s="601">
        <f t="shared" si="53"/>
        <v>151859</v>
      </c>
      <c r="G228" s="574">
        <f t="shared" si="53"/>
        <v>153569</v>
      </c>
      <c r="H228" s="601">
        <f t="shared" si="53"/>
        <v>149707</v>
      </c>
      <c r="I228" s="571">
        <f t="shared" si="53"/>
        <v>79842</v>
      </c>
      <c r="J228" s="601">
        <f t="shared" si="53"/>
        <v>80311</v>
      </c>
      <c r="K228" s="573">
        <f t="shared" si="53"/>
        <v>81218</v>
      </c>
      <c r="L228" s="575">
        <f t="shared" si="53"/>
        <v>79187</v>
      </c>
      <c r="M228" s="587">
        <f t="shared" si="53"/>
        <v>379</v>
      </c>
      <c r="N228" s="522">
        <f t="shared" si="53"/>
        <v>381.20000000000005</v>
      </c>
      <c r="O228" s="195">
        <f>IF(M228-N228=0,"-",(M228-N228)/N228*100)</f>
        <v>-0.57712486883526892</v>
      </c>
      <c r="P228" s="521">
        <f>P226+P227</f>
        <v>1533.9</v>
      </c>
      <c r="Q228" s="522">
        <f>Q226+Q227</f>
        <v>1491.4</v>
      </c>
      <c r="R228" s="195">
        <f>IF(P228-Q228=0,"-",(P228-Q228)/Q228*100)</f>
        <v>2.8496714496446289</v>
      </c>
    </row>
    <row r="229" spans="1:18" ht="12.75">
      <c r="A229" s="52"/>
      <c r="B229" s="9"/>
      <c r="C229" s="80"/>
      <c r="D229" s="53"/>
      <c r="E229" s="588"/>
      <c r="F229" s="603"/>
      <c r="G229" s="591"/>
      <c r="H229" s="603"/>
      <c r="I229" s="591"/>
      <c r="J229" s="603"/>
      <c r="K229" s="590"/>
      <c r="L229" s="602"/>
      <c r="M229" s="587"/>
      <c r="N229" s="522"/>
      <c r="O229" s="441"/>
      <c r="P229" s="584"/>
      <c r="Q229" s="522"/>
      <c r="R229" s="195"/>
    </row>
    <row r="230" spans="1:18" ht="12.75">
      <c r="A230" s="67" t="s">
        <v>144</v>
      </c>
      <c r="B230" s="68"/>
      <c r="C230" s="80"/>
      <c r="D230" s="117" t="s">
        <v>20</v>
      </c>
      <c r="E230" s="571">
        <v>60817</v>
      </c>
      <c r="F230" s="601">
        <v>48934</v>
      </c>
      <c r="G230" s="574">
        <v>56681</v>
      </c>
      <c r="H230" s="601">
        <v>54719</v>
      </c>
      <c r="I230" s="571">
        <v>20266</v>
      </c>
      <c r="J230" s="601">
        <v>19439</v>
      </c>
      <c r="K230" s="573">
        <v>23097</v>
      </c>
      <c r="L230" s="575">
        <v>22329</v>
      </c>
      <c r="M230" s="587">
        <v>145.9</v>
      </c>
      <c r="N230" s="522">
        <v>140</v>
      </c>
      <c r="O230" s="195">
        <f>IF(M230-N230=0,"-",(M230-N230)/N230*100)</f>
        <v>4.214285714285718</v>
      </c>
      <c r="P230" s="587">
        <v>661.8</v>
      </c>
      <c r="Q230" s="522">
        <v>638</v>
      </c>
      <c r="R230" s="195">
        <f>IF(P230-Q230=0,"-",(P230-Q230)/Q230*100)</f>
        <v>3.7304075235109648</v>
      </c>
    </row>
    <row r="231" spans="1:18" ht="12.75">
      <c r="A231" s="67" t="s">
        <v>23</v>
      </c>
      <c r="B231" s="68"/>
      <c r="C231" s="80"/>
      <c r="D231" s="117" t="s">
        <v>24</v>
      </c>
      <c r="E231" s="571">
        <v>8168</v>
      </c>
      <c r="F231" s="601">
        <v>6731</v>
      </c>
      <c r="G231" s="574">
        <v>8037</v>
      </c>
      <c r="H231" s="601">
        <v>7531</v>
      </c>
      <c r="I231" s="571">
        <v>3836</v>
      </c>
      <c r="J231" s="601">
        <v>3697</v>
      </c>
      <c r="K231" s="573">
        <v>4373</v>
      </c>
      <c r="L231" s="575">
        <v>4248</v>
      </c>
      <c r="M231" s="587">
        <v>27.6</v>
      </c>
      <c r="N231" s="522">
        <v>26.6</v>
      </c>
      <c r="O231" s="195">
        <f>IF(M231-N231=0,"-",(M231-N231)/N231*100)</f>
        <v>3.7593984962406015</v>
      </c>
      <c r="P231" s="587">
        <v>125.3</v>
      </c>
      <c r="Q231" s="522">
        <v>121.4</v>
      </c>
      <c r="R231" s="195">
        <f>IF(P231-Q231=0,"-",(P231-Q231)/Q231*100)</f>
        <v>3.2125205930807179</v>
      </c>
    </row>
    <row r="232" spans="1:18" ht="12.75">
      <c r="A232" s="78"/>
      <c r="B232" s="79" t="s">
        <v>25</v>
      </c>
      <c r="C232" s="80">
        <v>76.8</v>
      </c>
      <c r="D232" s="117" t="s">
        <v>26</v>
      </c>
      <c r="E232" s="571">
        <f t="shared" ref="E232:N232" si="54">E230+E231</f>
        <v>68985</v>
      </c>
      <c r="F232" s="601">
        <f t="shared" si="54"/>
        <v>55665</v>
      </c>
      <c r="G232" s="574">
        <f t="shared" si="54"/>
        <v>64718</v>
      </c>
      <c r="H232" s="601">
        <f t="shared" si="54"/>
        <v>62250</v>
      </c>
      <c r="I232" s="571">
        <f t="shared" si="54"/>
        <v>24102</v>
      </c>
      <c r="J232" s="601">
        <f t="shared" si="54"/>
        <v>23136</v>
      </c>
      <c r="K232" s="573">
        <f t="shared" si="54"/>
        <v>27470</v>
      </c>
      <c r="L232" s="575">
        <f t="shared" si="54"/>
        <v>26577</v>
      </c>
      <c r="M232" s="587">
        <f t="shared" si="54"/>
        <v>173.5</v>
      </c>
      <c r="N232" s="522">
        <f t="shared" si="54"/>
        <v>166.6</v>
      </c>
      <c r="O232" s="195">
        <f>IF(M232-N232=0,"-",(M232-N232)/N232*100)</f>
        <v>4.1416566626650697</v>
      </c>
      <c r="P232" s="521">
        <f>P230+P231</f>
        <v>787.09999999999991</v>
      </c>
      <c r="Q232" s="522">
        <f>Q230+Q231</f>
        <v>759.4</v>
      </c>
      <c r="R232" s="195">
        <f>IF(P232-Q232=0,"-",(P232-Q232)/Q232*100)</f>
        <v>3.6476165393731801</v>
      </c>
    </row>
    <row r="233" spans="1:18" ht="12.75">
      <c r="A233" s="52"/>
      <c r="B233" s="9"/>
      <c r="C233" s="80"/>
      <c r="D233" s="53"/>
      <c r="E233" s="588"/>
      <c r="F233" s="603"/>
      <c r="G233" s="591"/>
      <c r="H233" s="603"/>
      <c r="I233" s="591"/>
      <c r="J233" s="603"/>
      <c r="K233" s="590"/>
      <c r="L233" s="602"/>
      <c r="M233" s="587"/>
      <c r="N233" s="522"/>
      <c r="O233" s="441"/>
      <c r="P233" s="584"/>
      <c r="Q233" s="522"/>
      <c r="R233" s="436"/>
    </row>
    <row r="234" spans="1:18" ht="12.75">
      <c r="A234" s="67" t="s">
        <v>225</v>
      </c>
      <c r="B234" s="68"/>
      <c r="C234" s="80"/>
      <c r="D234" s="117" t="s">
        <v>20</v>
      </c>
      <c r="E234" s="571">
        <v>37390</v>
      </c>
      <c r="F234" s="601">
        <v>37465</v>
      </c>
      <c r="G234" s="574">
        <v>41514</v>
      </c>
      <c r="H234" s="601">
        <v>32104</v>
      </c>
      <c r="I234" s="571">
        <v>9790</v>
      </c>
      <c r="J234" s="601">
        <v>9574</v>
      </c>
      <c r="K234" s="573">
        <v>10880</v>
      </c>
      <c r="L234" s="575">
        <v>10444</v>
      </c>
      <c r="M234" s="587">
        <v>113.8</v>
      </c>
      <c r="N234" s="522">
        <v>111.3</v>
      </c>
      <c r="O234" s="195">
        <f>IF(M234-N234=0,"-",(M234-N234)/N234*100)</f>
        <v>2.2461814914645104</v>
      </c>
      <c r="P234" s="587">
        <v>502.9</v>
      </c>
      <c r="Q234" s="522">
        <v>482.9</v>
      </c>
      <c r="R234" s="195">
        <f>IF(P234-Q234=0,"-",(P234-Q234)/Q234*100)</f>
        <v>4.1416442327604059</v>
      </c>
    </row>
    <row r="235" spans="1:18" ht="12.75">
      <c r="A235" s="67" t="s">
        <v>226</v>
      </c>
      <c r="B235" s="68"/>
      <c r="C235" s="80"/>
      <c r="D235" s="117" t="s">
        <v>24</v>
      </c>
      <c r="E235" s="571">
        <v>5118</v>
      </c>
      <c r="F235" s="601">
        <v>5232</v>
      </c>
      <c r="G235" s="574">
        <v>5437</v>
      </c>
      <c r="H235" s="601">
        <v>4148</v>
      </c>
      <c r="I235" s="571">
        <v>1664</v>
      </c>
      <c r="J235" s="601">
        <v>1622</v>
      </c>
      <c r="K235" s="573">
        <v>1776</v>
      </c>
      <c r="L235" s="575">
        <v>1724</v>
      </c>
      <c r="M235" s="587">
        <v>19.3</v>
      </c>
      <c r="N235" s="522">
        <v>18.8</v>
      </c>
      <c r="O235" s="195">
        <f>IF(M235-N235=0,"-",(M235-N235)/N235*100)</f>
        <v>2.6595744680851063</v>
      </c>
      <c r="P235" s="587">
        <v>82.1</v>
      </c>
      <c r="Q235" s="522">
        <v>79.7</v>
      </c>
      <c r="R235" s="195">
        <f>IF(P235-Q235=0,"-",(P235-Q235)/Q235*100)</f>
        <v>3.011292346298609</v>
      </c>
    </row>
    <row r="236" spans="1:18" ht="12.75">
      <c r="A236" s="67" t="s">
        <v>227</v>
      </c>
      <c r="B236" s="79" t="s">
        <v>25</v>
      </c>
      <c r="C236" s="80">
        <v>114.8</v>
      </c>
      <c r="D236" s="117" t="s">
        <v>26</v>
      </c>
      <c r="E236" s="571">
        <f t="shared" ref="E236:L236" si="55">E234+E235</f>
        <v>42508</v>
      </c>
      <c r="F236" s="601">
        <f t="shared" si="55"/>
        <v>42697</v>
      </c>
      <c r="G236" s="574">
        <f t="shared" si="55"/>
        <v>46951</v>
      </c>
      <c r="H236" s="601">
        <f t="shared" si="55"/>
        <v>36252</v>
      </c>
      <c r="I236" s="571">
        <f t="shared" si="55"/>
        <v>11454</v>
      </c>
      <c r="J236" s="601">
        <f t="shared" si="55"/>
        <v>11196</v>
      </c>
      <c r="K236" s="573">
        <f t="shared" si="55"/>
        <v>12656</v>
      </c>
      <c r="L236" s="575">
        <f t="shared" si="55"/>
        <v>12168</v>
      </c>
      <c r="M236" s="587">
        <f>M235+M234</f>
        <v>133.1</v>
      </c>
      <c r="N236" s="522">
        <f>N235+N234</f>
        <v>130.1</v>
      </c>
      <c r="O236" s="195">
        <f>IF(M236-N236=0,"-",(M236-N236)/N236*100)</f>
        <v>2.3059185242121449</v>
      </c>
      <c r="P236" s="521">
        <f>P235+P234</f>
        <v>585</v>
      </c>
      <c r="Q236" s="522">
        <f>Q235+Q234</f>
        <v>562.6</v>
      </c>
      <c r="R236" s="195">
        <f>IF(P236-Q236=0,"-",(P236-Q236)/Q236*100)</f>
        <v>3.9815143974404505</v>
      </c>
    </row>
    <row r="237" spans="1:18" ht="12.75">
      <c r="A237" s="52"/>
      <c r="B237" s="9"/>
      <c r="C237" s="80"/>
      <c r="D237" s="53"/>
      <c r="E237" s="588"/>
      <c r="F237" s="603"/>
      <c r="G237" s="591"/>
      <c r="H237" s="603"/>
      <c r="I237" s="591"/>
      <c r="J237" s="603"/>
      <c r="K237" s="590"/>
      <c r="L237" s="602"/>
      <c r="M237" s="587"/>
      <c r="N237" s="522"/>
      <c r="O237" s="441"/>
      <c r="P237" s="584"/>
      <c r="Q237" s="522"/>
      <c r="R237" s="436"/>
    </row>
    <row r="238" spans="1:18" ht="12.75">
      <c r="A238" s="67" t="s">
        <v>225</v>
      </c>
      <c r="B238" s="68"/>
      <c r="C238" s="80"/>
      <c r="D238" s="117" t="s">
        <v>20</v>
      </c>
      <c r="E238" s="571">
        <v>3879</v>
      </c>
      <c r="F238" s="601">
        <v>3933</v>
      </c>
      <c r="G238" s="574">
        <v>5011</v>
      </c>
      <c r="H238" s="601">
        <v>4676</v>
      </c>
      <c r="I238" s="571">
        <v>3879</v>
      </c>
      <c r="J238" s="601">
        <v>3933</v>
      </c>
      <c r="K238" s="573">
        <v>5011</v>
      </c>
      <c r="L238" s="575">
        <v>4676</v>
      </c>
      <c r="M238" s="587">
        <v>8.6999999999999993</v>
      </c>
      <c r="N238" s="522">
        <v>8.8000000000000007</v>
      </c>
      <c r="O238" s="195">
        <f>IF(M238-N238=0,"-",(M238-N238)/N238*100)</f>
        <v>-1.1363636363636525</v>
      </c>
      <c r="P238" s="587">
        <v>44.9</v>
      </c>
      <c r="Q238" s="522">
        <v>41.8</v>
      </c>
      <c r="R238" s="195">
        <f>IF(P238-Q238=0,"-",(P238-Q238)/Q238*100)</f>
        <v>7.4162679425837359</v>
      </c>
    </row>
    <row r="239" spans="1:18" ht="12.75">
      <c r="A239" s="67" t="s">
        <v>228</v>
      </c>
      <c r="B239" s="68"/>
      <c r="C239" s="80"/>
      <c r="D239" s="117" t="s">
        <v>24</v>
      </c>
      <c r="E239" s="571">
        <v>883</v>
      </c>
      <c r="F239" s="601">
        <v>888</v>
      </c>
      <c r="G239" s="574">
        <v>944</v>
      </c>
      <c r="H239" s="601">
        <v>863</v>
      </c>
      <c r="I239" s="571">
        <v>883</v>
      </c>
      <c r="J239" s="601">
        <v>888</v>
      </c>
      <c r="K239" s="573">
        <v>944</v>
      </c>
      <c r="L239" s="575">
        <v>863</v>
      </c>
      <c r="M239" s="587">
        <v>2</v>
      </c>
      <c r="N239" s="522">
        <v>2</v>
      </c>
      <c r="O239" s="195" t="str">
        <f>IF(M239-N239=0,"-",(M239-N239)/N239*100)</f>
        <v>-</v>
      </c>
      <c r="P239" s="587">
        <v>8.5</v>
      </c>
      <c r="Q239" s="522">
        <v>7.7</v>
      </c>
      <c r="R239" s="195">
        <f>IF(P239-Q239=0,"-",(P239-Q239)/Q239*100)</f>
        <v>10.389610389610388</v>
      </c>
    </row>
    <row r="240" spans="1:18" ht="12.75">
      <c r="A240" s="78"/>
      <c r="B240" s="79" t="s">
        <v>25</v>
      </c>
      <c r="C240" s="80">
        <v>25.8</v>
      </c>
      <c r="D240" s="117" t="s">
        <v>26</v>
      </c>
      <c r="E240" s="571">
        <f t="shared" ref="E240:N240" si="56">E238+E239</f>
        <v>4762</v>
      </c>
      <c r="F240" s="601">
        <f t="shared" si="56"/>
        <v>4821</v>
      </c>
      <c r="G240" s="574">
        <f t="shared" si="56"/>
        <v>5955</v>
      </c>
      <c r="H240" s="601">
        <f t="shared" si="56"/>
        <v>5539</v>
      </c>
      <c r="I240" s="571">
        <f>I238+I239</f>
        <v>4762</v>
      </c>
      <c r="J240" s="601">
        <f>J238+J239</f>
        <v>4821</v>
      </c>
      <c r="K240" s="573">
        <f>K238+K239</f>
        <v>5955</v>
      </c>
      <c r="L240" s="575">
        <f>L238+L239</f>
        <v>5539</v>
      </c>
      <c r="M240" s="587">
        <f t="shared" si="56"/>
        <v>10.7</v>
      </c>
      <c r="N240" s="522">
        <f t="shared" si="56"/>
        <v>10.8</v>
      </c>
      <c r="O240" s="195">
        <f>IF(M240-N240=0,"-",(M240-N240)/N240*100)</f>
        <v>-0.92592592592593903</v>
      </c>
      <c r="P240" s="521">
        <f>P238+P239</f>
        <v>53.4</v>
      </c>
      <c r="Q240" s="522">
        <f>Q238+Q239</f>
        <v>49.5</v>
      </c>
      <c r="R240" s="195">
        <f>IF(P240-Q240=0,"-",(P240-Q240)/Q240*100)</f>
        <v>7.8787878787878753</v>
      </c>
    </row>
    <row r="241" spans="1:18" ht="13.5" thickBot="1">
      <c r="A241" s="78"/>
      <c r="B241" s="79"/>
      <c r="C241" s="80"/>
      <c r="D241" s="117"/>
      <c r="E241" s="588"/>
      <c r="F241" s="603"/>
      <c r="G241" s="591"/>
      <c r="H241" s="603"/>
      <c r="I241" s="591"/>
      <c r="J241" s="603"/>
      <c r="K241" s="604"/>
      <c r="L241" s="602"/>
      <c r="M241" s="587"/>
      <c r="N241" s="522"/>
      <c r="O241" s="195"/>
      <c r="P241" s="584"/>
      <c r="Q241" s="522"/>
      <c r="R241" s="436"/>
    </row>
    <row r="242" spans="1:18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v>24500</v>
      </c>
      <c r="J242" s="183">
        <v>23662</v>
      </c>
      <c r="K242" s="444">
        <v>27234</v>
      </c>
      <c r="L242" s="183">
        <v>26560</v>
      </c>
      <c r="M242" s="605">
        <v>12126.6</v>
      </c>
      <c r="N242" s="516">
        <v>11711.6</v>
      </c>
      <c r="O242" s="185">
        <v>3.5</v>
      </c>
      <c r="P242" s="605">
        <v>53626</v>
      </c>
      <c r="Q242" s="516">
        <v>52155.4</v>
      </c>
      <c r="R242" s="185">
        <v>2.8</v>
      </c>
    </row>
    <row r="243" spans="1:18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v>8408</v>
      </c>
      <c r="J243" s="193">
        <v>8175</v>
      </c>
      <c r="K243" s="446">
        <v>8516</v>
      </c>
      <c r="L243" s="627">
        <v>8135</v>
      </c>
      <c r="M243" s="587">
        <v>4161.7</v>
      </c>
      <c r="N243" s="522">
        <v>4046.1</v>
      </c>
      <c r="O243" s="195">
        <v>2.9</v>
      </c>
      <c r="P243" s="587">
        <v>16768.400000000001</v>
      </c>
      <c r="Q243" s="522">
        <v>15974.1</v>
      </c>
      <c r="R243" s="195">
        <v>5</v>
      </c>
    </row>
    <row r="244" spans="1:18" ht="13.5" thickBot="1">
      <c r="A244" s="196"/>
      <c r="B244" s="197" t="s">
        <v>25</v>
      </c>
      <c r="C244" s="321">
        <f>SUM(C11:C240)</f>
        <v>5380.0000000000018</v>
      </c>
      <c r="D244" s="199" t="s">
        <v>26</v>
      </c>
      <c r="E244" s="200"/>
      <c r="F244" s="200"/>
      <c r="G244" s="200"/>
      <c r="H244" s="200"/>
      <c r="I244" s="447">
        <v>32908</v>
      </c>
      <c r="J244" s="448">
        <v>31837</v>
      </c>
      <c r="K244" s="447">
        <v>35750</v>
      </c>
      <c r="L244" s="205">
        <v>34695</v>
      </c>
      <c r="M244" s="526">
        <v>16288.3</v>
      </c>
      <c r="N244" s="527">
        <v>15757.7</v>
      </c>
      <c r="O244" s="208">
        <v>3.4</v>
      </c>
      <c r="P244" s="528">
        <v>70394.399999999994</v>
      </c>
      <c r="Q244" s="527">
        <v>68129.5</v>
      </c>
      <c r="R244" s="208">
        <v>3.3</v>
      </c>
    </row>
    <row r="245" spans="1:18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2"/>
      <c r="N245" s="212"/>
      <c r="O245" s="216"/>
      <c r="P245" s="533"/>
      <c r="Q245" s="533"/>
      <c r="R245" s="216"/>
    </row>
    <row r="246" spans="1:18" ht="12.75">
      <c r="A246" s="234" t="s">
        <v>240</v>
      </c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534"/>
      <c r="N246" s="534"/>
      <c r="O246" s="216"/>
      <c r="P246" s="534"/>
      <c r="Q246" s="534"/>
      <c r="R246" s="216"/>
    </row>
    <row r="247" spans="1:18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11"/>
      <c r="P247" s="8"/>
      <c r="Q247" s="8"/>
      <c r="R247" s="11"/>
    </row>
    <row r="248" spans="1:18" ht="12.75">
      <c r="A248" s="234"/>
      <c r="B248" s="9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11"/>
      <c r="P248" s="8"/>
      <c r="Q248" s="8"/>
      <c r="R248" s="11"/>
    </row>
    <row r="249" spans="1:18" ht="12.75">
      <c r="A249" s="234"/>
      <c r="B249" s="9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11"/>
      <c r="P249" s="8"/>
      <c r="Q249" s="8"/>
      <c r="R249" s="11"/>
    </row>
    <row r="250" spans="1:18" ht="12.75">
      <c r="A250" s="234"/>
      <c r="B250" s="9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11"/>
      <c r="P250" s="8"/>
      <c r="Q250" s="8"/>
      <c r="R250" s="11"/>
    </row>
    <row r="251" spans="1:18" ht="12.75">
      <c r="A251" s="234"/>
      <c r="B251" s="9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11"/>
      <c r="P251" s="8"/>
      <c r="Q251" s="8"/>
      <c r="R251" s="11"/>
    </row>
    <row r="252" spans="1:18" ht="12.75">
      <c r="A252" s="234"/>
      <c r="B252" s="9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11"/>
      <c r="P252" s="8"/>
      <c r="Q252" s="8"/>
      <c r="R252" s="11"/>
    </row>
    <row r="253" spans="1:18" ht="12.75">
      <c r="A253" s="234"/>
      <c r="B253" s="9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11"/>
      <c r="P253" s="8"/>
      <c r="Q253" s="8"/>
      <c r="R253" s="11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00"/>
  </sheetPr>
  <dimension ref="A1:R248"/>
  <sheetViews>
    <sheetView workbookViewId="0">
      <selection activeCell="P7" sqref="P7:Q7"/>
    </sheetView>
  </sheetViews>
  <sheetFormatPr defaultRowHeight="12"/>
  <sheetData>
    <row r="1" spans="1:18" ht="15.75">
      <c r="A1" s="2" t="s">
        <v>244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</row>
    <row r="4" spans="1:18" ht="12.75">
      <c r="A4" s="638"/>
      <c r="B4" s="639"/>
      <c r="C4" s="640"/>
      <c r="D4" s="641"/>
      <c r="E4" s="642" t="s">
        <v>1</v>
      </c>
      <c r="F4" s="643"/>
      <c r="G4" s="643"/>
      <c r="H4" s="644"/>
      <c r="I4" s="645" t="s">
        <v>2</v>
      </c>
      <c r="J4" s="643"/>
      <c r="K4" s="643"/>
      <c r="L4" s="644"/>
      <c r="M4" s="645" t="s">
        <v>3</v>
      </c>
      <c r="N4" s="643"/>
      <c r="O4" s="646"/>
      <c r="P4" s="645" t="s">
        <v>3</v>
      </c>
      <c r="Q4" s="643"/>
      <c r="R4" s="646"/>
    </row>
    <row r="5" spans="1:18" ht="12.75">
      <c r="A5" s="647" t="s">
        <v>4</v>
      </c>
      <c r="B5" s="648"/>
      <c r="C5" s="649"/>
      <c r="D5" s="650"/>
      <c r="E5" s="642" t="s">
        <v>5</v>
      </c>
      <c r="F5" s="644"/>
      <c r="G5" s="1573" t="s">
        <v>245</v>
      </c>
      <c r="H5" s="1574"/>
      <c r="I5" s="645" t="s">
        <v>5</v>
      </c>
      <c r="J5" s="643"/>
      <c r="K5" s="1573" t="s">
        <v>245</v>
      </c>
      <c r="L5" s="1574"/>
      <c r="M5" s="645" t="s">
        <v>5</v>
      </c>
      <c r="N5" s="643"/>
      <c r="O5" s="651"/>
      <c r="P5" s="1573" t="s">
        <v>245</v>
      </c>
      <c r="Q5" s="1574"/>
      <c r="R5" s="651"/>
    </row>
    <row r="6" spans="1:18" ht="12.75">
      <c r="A6" s="652"/>
      <c r="B6" s="653"/>
      <c r="C6" s="654"/>
      <c r="D6" s="655"/>
      <c r="E6" s="656" t="s">
        <v>8</v>
      </c>
      <c r="F6" s="657" t="s">
        <v>9</v>
      </c>
      <c r="G6" s="658" t="s">
        <v>23</v>
      </c>
      <c r="H6" s="658" t="s">
        <v>23</v>
      </c>
      <c r="I6" s="658" t="s">
        <v>8</v>
      </c>
      <c r="J6" s="657" t="s">
        <v>9</v>
      </c>
      <c r="K6" s="658" t="s">
        <v>23</v>
      </c>
      <c r="L6" s="658" t="s">
        <v>23</v>
      </c>
      <c r="M6" s="658" t="s">
        <v>8</v>
      </c>
      <c r="N6" s="657" t="s">
        <v>9</v>
      </c>
      <c r="O6" s="659"/>
      <c r="P6" s="658" t="s">
        <v>23</v>
      </c>
      <c r="Q6" s="658" t="s">
        <v>23</v>
      </c>
      <c r="R6" s="659"/>
    </row>
    <row r="7" spans="1:18" ht="15">
      <c r="A7" s="652"/>
      <c r="B7" s="653"/>
      <c r="C7" s="654"/>
      <c r="D7" s="655"/>
      <c r="E7" s="660" t="s">
        <v>11</v>
      </c>
      <c r="F7" s="657" t="s">
        <v>8</v>
      </c>
      <c r="G7" s="924">
        <v>1999</v>
      </c>
      <c r="H7" s="924">
        <v>1998</v>
      </c>
      <c r="I7" s="660" t="s">
        <v>11</v>
      </c>
      <c r="J7" s="657" t="s">
        <v>8</v>
      </c>
      <c r="K7" s="924">
        <v>1999</v>
      </c>
      <c r="L7" s="924">
        <v>1998</v>
      </c>
      <c r="M7" s="660" t="s">
        <v>11</v>
      </c>
      <c r="N7" s="657" t="s">
        <v>8</v>
      </c>
      <c r="O7" s="661" t="s">
        <v>12</v>
      </c>
      <c r="P7" s="924">
        <v>1999</v>
      </c>
      <c r="Q7" s="924">
        <v>1998</v>
      </c>
      <c r="R7" s="662" t="s">
        <v>12</v>
      </c>
    </row>
    <row r="8" spans="1:18" ht="12.75">
      <c r="A8" s="663"/>
      <c r="B8" s="664"/>
      <c r="C8" s="665"/>
      <c r="D8" s="666"/>
      <c r="E8" s="667" t="s">
        <v>14</v>
      </c>
      <c r="F8" s="668" t="s">
        <v>15</v>
      </c>
      <c r="G8" s="669" t="s">
        <v>23</v>
      </c>
      <c r="H8" s="669" t="s">
        <v>23</v>
      </c>
      <c r="I8" s="669" t="s">
        <v>14</v>
      </c>
      <c r="J8" s="668" t="s">
        <v>15</v>
      </c>
      <c r="K8" s="669" t="s">
        <v>23</v>
      </c>
      <c r="L8" s="669" t="s">
        <v>23</v>
      </c>
      <c r="M8" s="669" t="s">
        <v>14</v>
      </c>
      <c r="N8" s="668" t="s">
        <v>15</v>
      </c>
      <c r="O8" s="670" t="s">
        <v>16</v>
      </c>
      <c r="P8" s="669" t="s">
        <v>23</v>
      </c>
      <c r="Q8" s="669" t="s">
        <v>23</v>
      </c>
      <c r="R8" s="670" t="s">
        <v>16</v>
      </c>
    </row>
    <row r="9" spans="1:18" ht="12.75">
      <c r="A9" s="52"/>
      <c r="B9" s="9"/>
      <c r="C9" s="8"/>
      <c r="D9" s="57"/>
      <c r="E9" s="671"/>
      <c r="F9" s="56"/>
      <c r="G9" s="58"/>
      <c r="H9" s="672"/>
      <c r="I9" s="56"/>
      <c r="J9" s="55"/>
      <c r="K9" s="56"/>
      <c r="L9" s="55"/>
      <c r="M9" s="188"/>
      <c r="N9" s="673"/>
      <c r="O9" s="674"/>
      <c r="P9" s="675"/>
      <c r="Q9" s="188"/>
      <c r="R9" s="676"/>
    </row>
    <row r="10" spans="1:18" ht="12.75">
      <c r="A10" s="67" t="s">
        <v>19</v>
      </c>
      <c r="B10" s="68"/>
      <c r="C10" s="8"/>
      <c r="D10" s="94" t="s">
        <v>20</v>
      </c>
      <c r="E10" s="557">
        <v>0</v>
      </c>
      <c r="F10" s="550">
        <v>0</v>
      </c>
      <c r="G10" s="557">
        <v>0</v>
      </c>
      <c r="H10" s="677">
        <v>0</v>
      </c>
      <c r="I10" s="550">
        <v>0</v>
      </c>
      <c r="J10" s="551">
        <v>0</v>
      </c>
      <c r="K10" s="550">
        <v>0</v>
      </c>
      <c r="L10" s="551">
        <v>0</v>
      </c>
      <c r="M10" s="533">
        <v>0</v>
      </c>
      <c r="N10" s="678">
        <v>0</v>
      </c>
      <c r="O10" s="216" t="str">
        <f>IF(M10-N10=0,"-",(M10-N10)/N10*100)</f>
        <v>-</v>
      </c>
      <c r="P10" s="679">
        <v>0</v>
      </c>
      <c r="Q10" s="533">
        <v>0</v>
      </c>
      <c r="R10" s="680" t="str">
        <f>IF(P10-Q10=0,"-",(P10-Q10)/Q10*100)</f>
        <v>-</v>
      </c>
    </row>
    <row r="11" spans="1:18" ht="12.75">
      <c r="A11" s="67" t="s">
        <v>246</v>
      </c>
      <c r="B11" s="68"/>
      <c r="C11" s="485" t="s">
        <v>23</v>
      </c>
      <c r="D11" s="94" t="s">
        <v>24</v>
      </c>
      <c r="E11" s="557">
        <v>0</v>
      </c>
      <c r="F11" s="550">
        <v>0</v>
      </c>
      <c r="G11" s="557">
        <v>0</v>
      </c>
      <c r="H11" s="677">
        <v>0</v>
      </c>
      <c r="I11" s="550">
        <v>0</v>
      </c>
      <c r="J11" s="551">
        <v>0</v>
      </c>
      <c r="K11" s="550">
        <v>0</v>
      </c>
      <c r="L11" s="551">
        <v>0</v>
      </c>
      <c r="M11" s="533">
        <v>0</v>
      </c>
      <c r="N11" s="678">
        <v>0</v>
      </c>
      <c r="O11" s="216" t="str">
        <f>IF(M11-N11=0,"-",(M11-N11)/N11*100)</f>
        <v>-</v>
      </c>
      <c r="P11" s="679">
        <v>0</v>
      </c>
      <c r="Q11" s="533">
        <v>0</v>
      </c>
      <c r="R11" s="680" t="str">
        <f>IF(P11-Q11=0,"-",(P11-Q11)/Q11*100)</f>
        <v>-</v>
      </c>
    </row>
    <row r="12" spans="1:18" ht="12.75">
      <c r="A12" s="78" t="s">
        <v>23</v>
      </c>
      <c r="B12" s="79" t="s">
        <v>25</v>
      </c>
      <c r="C12" s="80">
        <v>5.8</v>
      </c>
      <c r="D12" s="94" t="s">
        <v>26</v>
      </c>
      <c r="E12" s="557">
        <f t="shared" ref="E12:N12" si="0">E10+E11</f>
        <v>0</v>
      </c>
      <c r="F12" s="550">
        <f t="shared" si="0"/>
        <v>0</v>
      </c>
      <c r="G12" s="557">
        <f t="shared" si="0"/>
        <v>0</v>
      </c>
      <c r="H12" s="677">
        <f t="shared" si="0"/>
        <v>0</v>
      </c>
      <c r="I12" s="550">
        <f t="shared" si="0"/>
        <v>0</v>
      </c>
      <c r="J12" s="551">
        <f t="shared" si="0"/>
        <v>0</v>
      </c>
      <c r="K12" s="550">
        <f t="shared" si="0"/>
        <v>0</v>
      </c>
      <c r="L12" s="551">
        <f t="shared" si="0"/>
        <v>0</v>
      </c>
      <c r="M12" s="533">
        <f t="shared" si="0"/>
        <v>0</v>
      </c>
      <c r="N12" s="678">
        <f t="shared" si="0"/>
        <v>0</v>
      </c>
      <c r="O12" s="216" t="str">
        <f>IF(M12-N12=0,"-",(M12-N12)/N12*100)</f>
        <v>-</v>
      </c>
      <c r="P12" s="679">
        <f>P10+P11</f>
        <v>0</v>
      </c>
      <c r="Q12" s="533">
        <f>Q10+Q11</f>
        <v>0</v>
      </c>
      <c r="R12" s="680" t="str">
        <f>IF(P12-Q12=0,"-",(P12-Q12)/Q12*100)</f>
        <v>-</v>
      </c>
    </row>
    <row r="13" spans="1:18" ht="12.75">
      <c r="A13" s="52"/>
      <c r="B13" s="9"/>
      <c r="C13" s="80"/>
      <c r="D13" s="57"/>
      <c r="E13" s="681"/>
      <c r="F13" s="548"/>
      <c r="G13" s="557"/>
      <c r="H13" s="677"/>
      <c r="I13" s="56"/>
      <c r="J13" s="55"/>
      <c r="K13" s="56"/>
      <c r="L13" s="55"/>
      <c r="M13" s="212"/>
      <c r="N13" s="682"/>
      <c r="O13" s="216"/>
      <c r="P13" s="679"/>
      <c r="Q13" s="533"/>
      <c r="R13" s="680"/>
    </row>
    <row r="14" spans="1:18" ht="12.75">
      <c r="A14" s="67" t="s">
        <v>19</v>
      </c>
      <c r="B14" s="68"/>
      <c r="C14" s="80"/>
      <c r="D14" s="94" t="s">
        <v>20</v>
      </c>
      <c r="E14" s="573">
        <v>1440</v>
      </c>
      <c r="F14" s="574">
        <v>957</v>
      </c>
      <c r="G14" s="573">
        <v>1834</v>
      </c>
      <c r="H14" s="683">
        <v>1274</v>
      </c>
      <c r="I14" s="574">
        <v>1440</v>
      </c>
      <c r="J14" s="601">
        <v>957</v>
      </c>
      <c r="K14" s="574">
        <v>1834</v>
      </c>
      <c r="L14" s="601">
        <v>1274</v>
      </c>
      <c r="M14" s="684">
        <v>1.7</v>
      </c>
      <c r="N14" s="685">
        <v>1.1299999999999999</v>
      </c>
      <c r="O14" s="216">
        <f>IF(M14-N14=0,"-",(M14-N14)/N14*100)</f>
        <v>50.44247787610621</v>
      </c>
      <c r="P14" s="686">
        <v>8.61</v>
      </c>
      <c r="Q14" s="684">
        <v>5.97</v>
      </c>
      <c r="R14" s="680">
        <f>IF(P14-Q14=0,"-",(P14-Q14)/Q14*100)</f>
        <v>44.221105527638187</v>
      </c>
    </row>
    <row r="15" spans="1:18" ht="12.75">
      <c r="A15" s="67" t="s">
        <v>28</v>
      </c>
      <c r="B15" s="68"/>
      <c r="C15" s="80"/>
      <c r="D15" s="94" t="s">
        <v>24</v>
      </c>
      <c r="E15" s="573">
        <v>196</v>
      </c>
      <c r="F15" s="574">
        <v>162</v>
      </c>
      <c r="G15" s="573">
        <v>198</v>
      </c>
      <c r="H15" s="683">
        <v>162</v>
      </c>
      <c r="I15" s="574">
        <v>196</v>
      </c>
      <c r="J15" s="601">
        <v>162</v>
      </c>
      <c r="K15" s="574">
        <v>198</v>
      </c>
      <c r="L15" s="601">
        <v>162</v>
      </c>
      <c r="M15" s="684">
        <v>0.23</v>
      </c>
      <c r="N15" s="685">
        <v>0.19</v>
      </c>
      <c r="O15" s="216">
        <f>IF(M15-N15=0,"-",(M15-N15)/N15*100)</f>
        <v>21.052631578947373</v>
      </c>
      <c r="P15" s="686">
        <v>0.93</v>
      </c>
      <c r="Q15" s="684">
        <v>0.76</v>
      </c>
      <c r="R15" s="680">
        <f>IF(P15-Q15=0,"-",(P15-Q15)/Q15*100)</f>
        <v>22.368421052631586</v>
      </c>
    </row>
    <row r="16" spans="1:18" ht="12.75">
      <c r="A16" s="78" t="s">
        <v>23</v>
      </c>
      <c r="B16" s="79" t="s">
        <v>25</v>
      </c>
      <c r="C16" s="80">
        <v>12.8</v>
      </c>
      <c r="D16" s="94" t="s">
        <v>26</v>
      </c>
      <c r="E16" s="573">
        <f t="shared" ref="E16:L16" si="1">E14+E15</f>
        <v>1636</v>
      </c>
      <c r="F16" s="574">
        <f t="shared" si="1"/>
        <v>1119</v>
      </c>
      <c r="G16" s="573">
        <f t="shared" si="1"/>
        <v>2032</v>
      </c>
      <c r="H16" s="683">
        <f t="shared" si="1"/>
        <v>1436</v>
      </c>
      <c r="I16" s="574">
        <f t="shared" si="1"/>
        <v>1636</v>
      </c>
      <c r="J16" s="601">
        <f t="shared" si="1"/>
        <v>1119</v>
      </c>
      <c r="K16" s="574">
        <f t="shared" si="1"/>
        <v>2032</v>
      </c>
      <c r="L16" s="601">
        <f t="shared" si="1"/>
        <v>1436</v>
      </c>
      <c r="M16" s="684">
        <f>M15+M14</f>
        <v>1.93</v>
      </c>
      <c r="N16" s="685">
        <f>N15+N14</f>
        <v>1.3199999999999998</v>
      </c>
      <c r="O16" s="216">
        <f>IF(M16-N16=0,"-",(M16-N16)/N16*100)</f>
        <v>46.212121212121225</v>
      </c>
      <c r="P16" s="686">
        <f>P15+P14</f>
        <v>9.5399999999999991</v>
      </c>
      <c r="Q16" s="684">
        <f>Q15+Q14</f>
        <v>6.7299999999999995</v>
      </c>
      <c r="R16" s="680">
        <f>IF(P16-Q16=0,"-",(P16-Q16)/Q16*100)</f>
        <v>41.753343239227334</v>
      </c>
    </row>
    <row r="17" spans="1:18" ht="12.75">
      <c r="A17" s="52"/>
      <c r="B17" s="9"/>
      <c r="C17" s="80"/>
      <c r="D17" s="57"/>
      <c r="E17" s="573"/>
      <c r="F17" s="574"/>
      <c r="G17" s="573"/>
      <c r="H17" s="683"/>
      <c r="I17" s="582"/>
      <c r="J17" s="617"/>
      <c r="K17" s="582"/>
      <c r="L17" s="617"/>
      <c r="M17" s="215"/>
      <c r="N17" s="687"/>
      <c r="O17" s="216"/>
      <c r="P17" s="688"/>
      <c r="Q17" s="215"/>
      <c r="R17" s="680"/>
    </row>
    <row r="18" spans="1:18" ht="12.75">
      <c r="A18" s="67" t="s">
        <v>30</v>
      </c>
      <c r="B18" s="68"/>
      <c r="C18" s="101" t="s">
        <v>23</v>
      </c>
      <c r="D18" s="94" t="s">
        <v>20</v>
      </c>
      <c r="E18" s="573">
        <v>2620</v>
      </c>
      <c r="F18" s="574">
        <v>1425</v>
      </c>
      <c r="G18" s="573">
        <v>2617</v>
      </c>
      <c r="H18" s="683">
        <v>1289</v>
      </c>
      <c r="I18" s="574">
        <v>2620</v>
      </c>
      <c r="J18" s="601">
        <v>1425</v>
      </c>
      <c r="K18" s="574">
        <v>2617</v>
      </c>
      <c r="L18" s="601">
        <v>1289</v>
      </c>
      <c r="M18" s="684">
        <v>1.64</v>
      </c>
      <c r="N18" s="685">
        <v>0.89</v>
      </c>
      <c r="O18" s="216">
        <f>IF(M18-N18=0,"-",(M18-N18)/N18*100)</f>
        <v>84.269662921348299</v>
      </c>
      <c r="P18" s="686">
        <v>6.5</v>
      </c>
      <c r="Q18" s="684">
        <v>4.28</v>
      </c>
      <c r="R18" s="680">
        <f>IF(P18-Q18=0,"-",(P18-Q18)/Q18*100)</f>
        <v>51.869158878504663</v>
      </c>
    </row>
    <row r="19" spans="1:18" ht="12.75">
      <c r="A19" s="52"/>
      <c r="B19" s="9"/>
      <c r="C19" s="80"/>
      <c r="D19" s="94" t="s">
        <v>24</v>
      </c>
      <c r="E19" s="573">
        <v>4445</v>
      </c>
      <c r="F19" s="574">
        <v>2070</v>
      </c>
      <c r="G19" s="573">
        <v>3756</v>
      </c>
      <c r="H19" s="683">
        <v>1429</v>
      </c>
      <c r="I19" s="574">
        <v>4445</v>
      </c>
      <c r="J19" s="601">
        <v>2070</v>
      </c>
      <c r="K19" s="574">
        <v>3756</v>
      </c>
      <c r="L19" s="601">
        <v>1429</v>
      </c>
      <c r="M19" s="684">
        <v>2.78</v>
      </c>
      <c r="N19" s="685">
        <v>1.29</v>
      </c>
      <c r="O19" s="216">
        <f>IF(M19-N19=0,"-",(M19-N19)/N19*100)</f>
        <v>115.50387596899223</v>
      </c>
      <c r="P19" s="686">
        <v>9.32</v>
      </c>
      <c r="Q19" s="684">
        <v>5.33</v>
      </c>
      <c r="R19" s="680">
        <f>IF(P19-Q19=0,"-",(P19-Q19)/Q19*100)</f>
        <v>74.859287054409009</v>
      </c>
    </row>
    <row r="20" spans="1:18" ht="12.75">
      <c r="A20" s="78" t="s">
        <v>23</v>
      </c>
      <c r="B20" s="79" t="s">
        <v>25</v>
      </c>
      <c r="C20" s="80">
        <v>6.8</v>
      </c>
      <c r="D20" s="94" t="s">
        <v>26</v>
      </c>
      <c r="E20" s="573">
        <f t="shared" ref="E20:L20" si="2">E18+E19</f>
        <v>7065</v>
      </c>
      <c r="F20" s="574">
        <f t="shared" si="2"/>
        <v>3495</v>
      </c>
      <c r="G20" s="573">
        <f t="shared" si="2"/>
        <v>6373</v>
      </c>
      <c r="H20" s="683">
        <f t="shared" si="2"/>
        <v>2718</v>
      </c>
      <c r="I20" s="574">
        <f t="shared" si="2"/>
        <v>7065</v>
      </c>
      <c r="J20" s="601">
        <f t="shared" si="2"/>
        <v>3495</v>
      </c>
      <c r="K20" s="574">
        <f t="shared" si="2"/>
        <v>6373</v>
      </c>
      <c r="L20" s="601">
        <f t="shared" si="2"/>
        <v>2718</v>
      </c>
      <c r="M20" s="684">
        <f>M19+M18</f>
        <v>4.42</v>
      </c>
      <c r="N20" s="685">
        <f>N19+N18</f>
        <v>2.1800000000000002</v>
      </c>
      <c r="O20" s="216">
        <f>IF(M20-N20=0,"-",(M20-N20)/N20*100)</f>
        <v>102.75229357798163</v>
      </c>
      <c r="P20" s="686">
        <f>P19+P18</f>
        <v>15.82</v>
      </c>
      <c r="Q20" s="684">
        <f>Q19+Q18</f>
        <v>9.61</v>
      </c>
      <c r="R20" s="680">
        <f>IF(P20-Q20=0,"-",(P20-Q20)/Q20*100)</f>
        <v>64.620187304890749</v>
      </c>
    </row>
    <row r="21" spans="1:18" ht="12.75">
      <c r="A21" s="52"/>
      <c r="B21" s="9"/>
      <c r="C21" s="80"/>
      <c r="D21" s="57"/>
      <c r="E21" s="573"/>
      <c r="F21" s="574"/>
      <c r="G21" s="573"/>
      <c r="H21" s="683"/>
      <c r="I21" s="582"/>
      <c r="J21" s="617"/>
      <c r="K21" s="582"/>
      <c r="L21" s="617"/>
      <c r="M21" s="215"/>
      <c r="N21" s="687"/>
      <c r="O21" s="216"/>
      <c r="P21" s="688"/>
      <c r="Q21" s="215"/>
      <c r="R21" s="680"/>
    </row>
    <row r="22" spans="1:18" ht="12.75">
      <c r="A22" s="67" t="s">
        <v>207</v>
      </c>
      <c r="B22" s="68"/>
      <c r="C22" s="8"/>
      <c r="D22" s="94" t="s">
        <v>20</v>
      </c>
      <c r="E22" s="573">
        <v>2712</v>
      </c>
      <c r="F22" s="574">
        <v>4531</v>
      </c>
      <c r="G22" s="573">
        <v>4121</v>
      </c>
      <c r="H22" s="683">
        <v>6061</v>
      </c>
      <c r="I22" s="574">
        <v>2490</v>
      </c>
      <c r="J22" s="601">
        <v>4250</v>
      </c>
      <c r="K22" s="574">
        <v>3811</v>
      </c>
      <c r="L22" s="601">
        <v>5692</v>
      </c>
      <c r="M22" s="689">
        <v>4.5999999999999996</v>
      </c>
      <c r="N22" s="690">
        <v>7.8</v>
      </c>
      <c r="O22" s="216">
        <f>IF(M22-N22=0,"-",(M22-N22)/N22*100)</f>
        <v>-41.025641025641029</v>
      </c>
      <c r="P22" s="691">
        <v>27.8</v>
      </c>
      <c r="Q22" s="689">
        <v>41.5</v>
      </c>
      <c r="R22" s="680">
        <f>IF(P22-Q22=0,"-",(P22-Q22)/Q22*100)</f>
        <v>-33.012048192771083</v>
      </c>
    </row>
    <row r="23" spans="1:18" ht="12.75">
      <c r="A23" s="67" t="s">
        <v>208</v>
      </c>
      <c r="B23" s="68"/>
      <c r="C23" s="8"/>
      <c r="D23" s="94" t="s">
        <v>24</v>
      </c>
      <c r="E23" s="573">
        <v>447</v>
      </c>
      <c r="F23" s="574">
        <v>2662</v>
      </c>
      <c r="G23" s="573">
        <v>960</v>
      </c>
      <c r="H23" s="683">
        <v>2726</v>
      </c>
      <c r="I23" s="574">
        <v>396</v>
      </c>
      <c r="J23" s="601">
        <v>2575</v>
      </c>
      <c r="K23" s="574">
        <v>901</v>
      </c>
      <c r="L23" s="601">
        <v>2637</v>
      </c>
      <c r="M23" s="689">
        <v>0.7</v>
      </c>
      <c r="N23" s="690">
        <v>4.7</v>
      </c>
      <c r="O23" s="216">
        <f>IF(M23-N23=0,"-",(M23-N23)/N23*100)</f>
        <v>-85.106382978723403</v>
      </c>
      <c r="P23" s="691">
        <v>6.6</v>
      </c>
      <c r="Q23" s="689">
        <v>19.2</v>
      </c>
      <c r="R23" s="680">
        <f>IF(P23-Q23=0,"-",(P23-Q23)/Q23*100)</f>
        <v>-65.625</v>
      </c>
    </row>
    <row r="24" spans="1:18" ht="12.75">
      <c r="A24" s="78" t="s">
        <v>23</v>
      </c>
      <c r="B24" s="79" t="s">
        <v>25</v>
      </c>
      <c r="C24" s="402">
        <v>20</v>
      </c>
      <c r="D24" s="94" t="s">
        <v>26</v>
      </c>
      <c r="E24" s="573">
        <f t="shared" ref="E24:N24" si="3">E22+E23</f>
        <v>3159</v>
      </c>
      <c r="F24" s="574">
        <f t="shared" si="3"/>
        <v>7193</v>
      </c>
      <c r="G24" s="573">
        <f t="shared" si="3"/>
        <v>5081</v>
      </c>
      <c r="H24" s="683">
        <f t="shared" si="3"/>
        <v>8787</v>
      </c>
      <c r="I24" s="574">
        <f t="shared" si="3"/>
        <v>2886</v>
      </c>
      <c r="J24" s="601">
        <f t="shared" si="3"/>
        <v>6825</v>
      </c>
      <c r="K24" s="574">
        <f t="shared" si="3"/>
        <v>4712</v>
      </c>
      <c r="L24" s="601">
        <f t="shared" si="3"/>
        <v>8329</v>
      </c>
      <c r="M24" s="689">
        <f t="shared" si="3"/>
        <v>5.3</v>
      </c>
      <c r="N24" s="690">
        <f t="shared" si="3"/>
        <v>12.5</v>
      </c>
      <c r="O24" s="216">
        <f>IF(M24-N24=0,"-",(M24-N24)/N24*100)</f>
        <v>-57.600000000000009</v>
      </c>
      <c r="P24" s="691">
        <f>P22+P23</f>
        <v>34.4</v>
      </c>
      <c r="Q24" s="689">
        <f>Q22+Q23</f>
        <v>60.7</v>
      </c>
      <c r="R24" s="680">
        <f>IF(P24-Q24=0,"-",(P24-Q24)/Q24*100)</f>
        <v>-43.327841845140036</v>
      </c>
    </row>
    <row r="25" spans="1:18" ht="12.75">
      <c r="A25" s="52"/>
      <c r="B25" s="9"/>
      <c r="C25" s="8"/>
      <c r="D25" s="57"/>
      <c r="E25" s="581"/>
      <c r="F25" s="582"/>
      <c r="G25" s="581"/>
      <c r="H25" s="692"/>
      <c r="I25" s="582"/>
      <c r="J25" s="617"/>
      <c r="K25" s="582"/>
      <c r="L25" s="617"/>
      <c r="M25" s="693"/>
      <c r="N25" s="694"/>
      <c r="O25" s="674"/>
      <c r="P25" s="695"/>
      <c r="Q25" s="693"/>
      <c r="R25" s="676"/>
    </row>
    <row r="26" spans="1:18" ht="12.75">
      <c r="A26" s="67" t="s">
        <v>34</v>
      </c>
      <c r="B26" s="68"/>
      <c r="C26" s="101"/>
      <c r="D26" s="94" t="s">
        <v>20</v>
      </c>
      <c r="E26" s="573">
        <v>11087</v>
      </c>
      <c r="F26" s="574">
        <v>9943</v>
      </c>
      <c r="G26" s="573">
        <v>13076</v>
      </c>
      <c r="H26" s="683">
        <v>12550</v>
      </c>
      <c r="I26" s="574">
        <v>11087</v>
      </c>
      <c r="J26" s="601">
        <v>9943</v>
      </c>
      <c r="K26" s="574">
        <v>13076</v>
      </c>
      <c r="L26" s="601">
        <v>12550</v>
      </c>
      <c r="M26" s="215">
        <v>36.9</v>
      </c>
      <c r="N26" s="687">
        <v>33.1</v>
      </c>
      <c r="O26" s="216">
        <f>IF(M26-N26=0,"-",(M26-N26)/N26*100)</f>
        <v>11.480362537764341</v>
      </c>
      <c r="P26" s="688">
        <v>172.7</v>
      </c>
      <c r="Q26" s="215">
        <v>165.8</v>
      </c>
      <c r="R26" s="680">
        <f>IF(P26-Q26=0,"-",(P26-Q26)/Q26*100)</f>
        <v>4.1616405307599376</v>
      </c>
    </row>
    <row r="27" spans="1:18" ht="12.75">
      <c r="A27" s="52"/>
      <c r="B27" s="79"/>
      <c r="C27" s="80"/>
      <c r="D27" s="94" t="s">
        <v>24</v>
      </c>
      <c r="E27" s="573">
        <v>10459</v>
      </c>
      <c r="F27" s="574">
        <v>5807</v>
      </c>
      <c r="G27" s="573">
        <v>9357</v>
      </c>
      <c r="H27" s="683">
        <v>6066</v>
      </c>
      <c r="I27" s="574">
        <v>10459</v>
      </c>
      <c r="J27" s="601">
        <v>5807</v>
      </c>
      <c r="K27" s="574">
        <v>9357</v>
      </c>
      <c r="L27" s="601">
        <v>6066</v>
      </c>
      <c r="M27" s="215">
        <v>34.799999999999997</v>
      </c>
      <c r="N27" s="687">
        <v>19.3</v>
      </c>
      <c r="O27" s="216">
        <f>IF(M27-N27=0,"-",(M27-N27)/N27*100)</f>
        <v>80.310880829015517</v>
      </c>
      <c r="P27" s="688">
        <v>123.6</v>
      </c>
      <c r="Q27" s="215">
        <v>80.099999999999994</v>
      </c>
      <c r="R27" s="680">
        <f>IF(P27-Q27=0,"-",(P27-Q27)/Q27*100)</f>
        <v>54.307116104868911</v>
      </c>
    </row>
    <row r="28" spans="1:18" ht="12.75">
      <c r="A28" s="78"/>
      <c r="B28" s="79" t="s">
        <v>25</v>
      </c>
      <c r="C28" s="80">
        <v>72.400000000000006</v>
      </c>
      <c r="D28" s="94" t="s">
        <v>26</v>
      </c>
      <c r="E28" s="573">
        <f t="shared" ref="E28:N28" si="4">E27+E26</f>
        <v>21546</v>
      </c>
      <c r="F28" s="574">
        <f t="shared" si="4"/>
        <v>15750</v>
      </c>
      <c r="G28" s="573">
        <f t="shared" si="4"/>
        <v>22433</v>
      </c>
      <c r="H28" s="683">
        <f t="shared" si="4"/>
        <v>18616</v>
      </c>
      <c r="I28" s="574">
        <f t="shared" si="4"/>
        <v>21546</v>
      </c>
      <c r="J28" s="601">
        <f t="shared" si="4"/>
        <v>15750</v>
      </c>
      <c r="K28" s="574">
        <f t="shared" si="4"/>
        <v>22433</v>
      </c>
      <c r="L28" s="601">
        <f t="shared" si="4"/>
        <v>18616</v>
      </c>
      <c r="M28" s="215">
        <f t="shared" si="4"/>
        <v>71.699999999999989</v>
      </c>
      <c r="N28" s="687">
        <f t="shared" si="4"/>
        <v>52.400000000000006</v>
      </c>
      <c r="O28" s="216">
        <f>IF(M28-N28=0,"-",(M28-N28)/N28*100)</f>
        <v>36.832061068702252</v>
      </c>
      <c r="P28" s="688">
        <f>P27+P26</f>
        <v>296.29999999999995</v>
      </c>
      <c r="Q28" s="215">
        <f>Q27+Q26</f>
        <v>245.9</v>
      </c>
      <c r="R28" s="680">
        <f>IF(P28-Q28=0,"-",(P28-Q28)/Q28*100)</f>
        <v>20.496136640910915</v>
      </c>
    </row>
    <row r="29" spans="1:18" ht="12.75">
      <c r="A29" s="52"/>
      <c r="B29" s="9"/>
      <c r="C29" s="80"/>
      <c r="D29" s="57"/>
      <c r="E29" s="581"/>
      <c r="F29" s="582"/>
      <c r="G29" s="581"/>
      <c r="H29" s="692"/>
      <c r="I29" s="582"/>
      <c r="J29" s="617"/>
      <c r="K29" s="582"/>
      <c r="L29" s="617"/>
      <c r="M29" s="693"/>
      <c r="N29" s="694"/>
      <c r="O29" s="674"/>
      <c r="P29" s="695"/>
      <c r="Q29" s="693"/>
      <c r="R29" s="676"/>
    </row>
    <row r="30" spans="1:18" ht="12.75">
      <c r="A30" s="67" t="s">
        <v>35</v>
      </c>
      <c r="B30" s="68"/>
      <c r="C30" s="80"/>
      <c r="D30" s="94" t="s">
        <v>20</v>
      </c>
      <c r="E30" s="573">
        <v>18230</v>
      </c>
      <c r="F30" s="574">
        <v>19361</v>
      </c>
      <c r="G30" s="573">
        <v>21435</v>
      </c>
      <c r="H30" s="683">
        <v>22468</v>
      </c>
      <c r="I30" s="574">
        <v>10003</v>
      </c>
      <c r="J30" s="601">
        <v>11271</v>
      </c>
      <c r="K30" s="574">
        <v>12168</v>
      </c>
      <c r="L30" s="601">
        <v>13458</v>
      </c>
      <c r="M30" s="215">
        <v>54.7</v>
      </c>
      <c r="N30" s="687">
        <v>61.7</v>
      </c>
      <c r="O30" s="216">
        <f>IF(M30-N30=0,"-",(M30-N30)/N30*100)</f>
        <v>-11.345218800648297</v>
      </c>
      <c r="P30" s="688">
        <v>264.3</v>
      </c>
      <c r="Q30" s="215">
        <v>292.3</v>
      </c>
      <c r="R30" s="680">
        <f>IF(P30-Q30=0,"-",(P30-Q30)/Q30*100)</f>
        <v>-9.5791994526171731</v>
      </c>
    </row>
    <row r="31" spans="1:18" ht="12.75">
      <c r="A31" s="67" t="s">
        <v>23</v>
      </c>
      <c r="B31" s="68"/>
      <c r="C31" s="80"/>
      <c r="D31" s="94" t="s">
        <v>24</v>
      </c>
      <c r="E31" s="573">
        <v>2887</v>
      </c>
      <c r="F31" s="574">
        <v>5013</v>
      </c>
      <c r="G31" s="573">
        <v>3385</v>
      </c>
      <c r="H31" s="683">
        <v>5099</v>
      </c>
      <c r="I31" s="574">
        <v>1612</v>
      </c>
      <c r="J31" s="601">
        <v>3727</v>
      </c>
      <c r="K31" s="574">
        <v>2125</v>
      </c>
      <c r="L31" s="601">
        <v>3809</v>
      </c>
      <c r="M31" s="215">
        <v>8.8000000000000007</v>
      </c>
      <c r="N31" s="687">
        <v>20.399999999999999</v>
      </c>
      <c r="O31" s="216">
        <f>IF(M31-N31=0,"-",(M31-N31)/N31*100)</f>
        <v>-56.862745098039213</v>
      </c>
      <c r="P31" s="688">
        <v>46.1</v>
      </c>
      <c r="Q31" s="215">
        <v>82.7</v>
      </c>
      <c r="R31" s="680">
        <f>IF(P31-Q31=0,"-",(P31-Q31)/Q31*100)</f>
        <v>-44.256348246674726</v>
      </c>
    </row>
    <row r="32" spans="1:18" ht="12.75">
      <c r="A32" s="78"/>
      <c r="B32" s="79" t="s">
        <v>25</v>
      </c>
      <c r="C32" s="80">
        <v>59.5</v>
      </c>
      <c r="D32" s="94" t="s">
        <v>26</v>
      </c>
      <c r="E32" s="573">
        <f t="shared" ref="E32:N32" si="5">E30+E31</f>
        <v>21117</v>
      </c>
      <c r="F32" s="574">
        <f t="shared" si="5"/>
        <v>24374</v>
      </c>
      <c r="G32" s="573">
        <f t="shared" si="5"/>
        <v>24820</v>
      </c>
      <c r="H32" s="683">
        <f t="shared" si="5"/>
        <v>27567</v>
      </c>
      <c r="I32" s="574">
        <f t="shared" si="5"/>
        <v>11615</v>
      </c>
      <c r="J32" s="601">
        <f t="shared" si="5"/>
        <v>14998</v>
      </c>
      <c r="K32" s="574">
        <f t="shared" si="5"/>
        <v>14293</v>
      </c>
      <c r="L32" s="601">
        <f t="shared" si="5"/>
        <v>17267</v>
      </c>
      <c r="M32" s="215">
        <f t="shared" si="5"/>
        <v>63.5</v>
      </c>
      <c r="N32" s="687">
        <f t="shared" si="5"/>
        <v>82.1</v>
      </c>
      <c r="O32" s="216">
        <f>IF(M32-N32=0,"-",(M32-N32)/N32*100)</f>
        <v>-22.655298416565159</v>
      </c>
      <c r="P32" s="688">
        <f>P30+P31</f>
        <v>310.40000000000003</v>
      </c>
      <c r="Q32" s="215">
        <f>Q30+Q31</f>
        <v>375</v>
      </c>
      <c r="R32" s="680">
        <f>IF(P32-Q32=0,"-",(P32-Q32)/Q32*100)</f>
        <v>-17.226666666666656</v>
      </c>
    </row>
    <row r="33" spans="1:18" ht="12.75">
      <c r="A33" s="52" t="s">
        <v>23</v>
      </c>
      <c r="B33" s="9"/>
      <c r="C33" s="80"/>
      <c r="D33" s="57"/>
      <c r="E33" s="573"/>
      <c r="F33" s="574"/>
      <c r="G33" s="573"/>
      <c r="H33" s="683"/>
      <c r="I33" s="574"/>
      <c r="J33" s="601"/>
      <c r="K33" s="574"/>
      <c r="L33" s="601"/>
      <c r="M33" s="215"/>
      <c r="N33" s="687"/>
      <c r="O33" s="216"/>
      <c r="P33" s="688"/>
      <c r="Q33" s="215"/>
      <c r="R33" s="680"/>
    </row>
    <row r="34" spans="1:18" ht="12.75">
      <c r="A34" s="67" t="s">
        <v>36</v>
      </c>
      <c r="B34" s="68" t="s">
        <v>23</v>
      </c>
      <c r="C34" s="101" t="s">
        <v>23</v>
      </c>
      <c r="D34" s="94" t="s">
        <v>20</v>
      </c>
      <c r="E34" s="573">
        <v>27606</v>
      </c>
      <c r="F34" s="574">
        <v>28506</v>
      </c>
      <c r="G34" s="573">
        <v>30240</v>
      </c>
      <c r="H34" s="683">
        <v>30792</v>
      </c>
      <c r="I34" s="574">
        <v>13539</v>
      </c>
      <c r="J34" s="601">
        <v>13913</v>
      </c>
      <c r="K34" s="574">
        <v>14699</v>
      </c>
      <c r="L34" s="601">
        <v>14909</v>
      </c>
      <c r="M34" s="215">
        <v>68.5</v>
      </c>
      <c r="N34" s="687">
        <v>70.400000000000006</v>
      </c>
      <c r="O34" s="216">
        <f>IF(M34-N34=0,"-",(M34-N34)/N34*100)</f>
        <v>-2.6988636363636442</v>
      </c>
      <c r="P34" s="688">
        <v>295.10000000000002</v>
      </c>
      <c r="Q34" s="215">
        <v>299.3</v>
      </c>
      <c r="R34" s="680">
        <f>IF(P34-Q34=0,"-",(P34-Q34)/Q34*100)</f>
        <v>-1.4032743067156661</v>
      </c>
    </row>
    <row r="35" spans="1:18" ht="12.75">
      <c r="A35" s="67" t="s">
        <v>37</v>
      </c>
      <c r="B35" s="68"/>
      <c r="C35" s="80"/>
      <c r="D35" s="94" t="s">
        <v>24</v>
      </c>
      <c r="E35" s="573">
        <v>5046</v>
      </c>
      <c r="F35" s="574">
        <v>6893</v>
      </c>
      <c r="G35" s="573">
        <v>5351</v>
      </c>
      <c r="H35" s="683">
        <v>6865</v>
      </c>
      <c r="I35" s="574">
        <v>2315</v>
      </c>
      <c r="J35" s="601">
        <v>2964</v>
      </c>
      <c r="K35" s="574">
        <v>2424</v>
      </c>
      <c r="L35" s="601">
        <v>2969</v>
      </c>
      <c r="M35" s="215">
        <v>11.7</v>
      </c>
      <c r="N35" s="687">
        <v>15.1</v>
      </c>
      <c r="O35" s="216">
        <f>IF(M35-N35=0,"-",(M35-N35)/N35*100)</f>
        <v>-22.516556291390732</v>
      </c>
      <c r="P35" s="688">
        <v>48.6</v>
      </c>
      <c r="Q35" s="215">
        <v>59.6</v>
      </c>
      <c r="R35" s="680">
        <f>IF(P35-Q35=0,"-",(P35-Q35)/Q35*100)</f>
        <v>-18.456375838926174</v>
      </c>
    </row>
    <row r="36" spans="1:18" ht="12.75">
      <c r="A36" s="78"/>
      <c r="B36" s="79" t="s">
        <v>25</v>
      </c>
      <c r="C36" s="80">
        <v>51.2</v>
      </c>
      <c r="D36" s="94" t="s">
        <v>26</v>
      </c>
      <c r="E36" s="573">
        <f t="shared" ref="E36:N36" si="6">E34+E35</f>
        <v>32652</v>
      </c>
      <c r="F36" s="574">
        <f t="shared" si="6"/>
        <v>35399</v>
      </c>
      <c r="G36" s="573">
        <f t="shared" si="6"/>
        <v>35591</v>
      </c>
      <c r="H36" s="683">
        <f t="shared" si="6"/>
        <v>37657</v>
      </c>
      <c r="I36" s="574">
        <f t="shared" si="6"/>
        <v>15854</v>
      </c>
      <c r="J36" s="601">
        <f t="shared" si="6"/>
        <v>16877</v>
      </c>
      <c r="K36" s="574">
        <f t="shared" si="6"/>
        <v>17123</v>
      </c>
      <c r="L36" s="601">
        <f t="shared" si="6"/>
        <v>17878</v>
      </c>
      <c r="M36" s="215">
        <f t="shared" si="6"/>
        <v>80.2</v>
      </c>
      <c r="N36" s="687">
        <f t="shared" si="6"/>
        <v>85.5</v>
      </c>
      <c r="O36" s="216">
        <f>IF(M36-N36=0,"-",(M36-N36)/N36*100)</f>
        <v>-6.1988304093567219</v>
      </c>
      <c r="P36" s="688">
        <f>P34+P35</f>
        <v>343.70000000000005</v>
      </c>
      <c r="Q36" s="215">
        <f>Q34+Q35</f>
        <v>358.90000000000003</v>
      </c>
      <c r="R36" s="680">
        <f>IF(P36-Q36=0,"-",(P36-Q36)/Q36*100)</f>
        <v>-4.2351629980495922</v>
      </c>
    </row>
    <row r="37" spans="1:18" ht="12.75">
      <c r="A37" s="52"/>
      <c r="B37" s="9"/>
      <c r="C37" s="80"/>
      <c r="D37" s="57"/>
      <c r="E37" s="573"/>
      <c r="F37" s="574"/>
      <c r="G37" s="573"/>
      <c r="H37" s="683"/>
      <c r="I37" s="574"/>
      <c r="J37" s="601"/>
      <c r="K37" s="574"/>
      <c r="L37" s="601"/>
      <c r="M37" s="215"/>
      <c r="N37" s="687"/>
      <c r="O37" s="216"/>
      <c r="P37" s="688"/>
      <c r="Q37" s="215"/>
      <c r="R37" s="680"/>
    </row>
    <row r="38" spans="1:18" ht="12.75">
      <c r="A38" s="67" t="s">
        <v>39</v>
      </c>
      <c r="B38" s="68" t="s">
        <v>23</v>
      </c>
      <c r="C38" s="101" t="s">
        <v>23</v>
      </c>
      <c r="D38" s="94" t="s">
        <v>20</v>
      </c>
      <c r="E38" s="573">
        <v>10261</v>
      </c>
      <c r="F38" s="574">
        <v>11205</v>
      </c>
      <c r="G38" s="573">
        <v>12758</v>
      </c>
      <c r="H38" s="683">
        <v>13608</v>
      </c>
      <c r="I38" s="574">
        <v>9208</v>
      </c>
      <c r="J38" s="601">
        <v>10190</v>
      </c>
      <c r="K38" s="574">
        <v>11668</v>
      </c>
      <c r="L38" s="601">
        <v>12580</v>
      </c>
      <c r="M38" s="215">
        <v>20.3</v>
      </c>
      <c r="N38" s="687">
        <v>22.5</v>
      </c>
      <c r="O38" s="216">
        <f>IF(M38-N38=0,"-",(M38-N38)/N38*100)</f>
        <v>-9.777777777777775</v>
      </c>
      <c r="P38" s="688">
        <v>102.2</v>
      </c>
      <c r="Q38" s="215">
        <v>110.2</v>
      </c>
      <c r="R38" s="680">
        <f>IF(P38-Q38=0,"-",(P38-Q38)/Q38*100)</f>
        <v>-7.2595281306715069</v>
      </c>
    </row>
    <row r="39" spans="1:18" ht="12.75">
      <c r="A39" s="52"/>
      <c r="B39" s="9"/>
      <c r="C39" s="80"/>
      <c r="D39" s="94" t="s">
        <v>24</v>
      </c>
      <c r="E39" s="573">
        <v>1908</v>
      </c>
      <c r="F39" s="574">
        <v>3743</v>
      </c>
      <c r="G39" s="573">
        <v>2349</v>
      </c>
      <c r="H39" s="683">
        <v>3841</v>
      </c>
      <c r="I39" s="574">
        <v>1668</v>
      </c>
      <c r="J39" s="601">
        <v>3487</v>
      </c>
      <c r="K39" s="574">
        <v>2127</v>
      </c>
      <c r="L39" s="601">
        <v>3630</v>
      </c>
      <c r="M39" s="215">
        <v>3.7</v>
      </c>
      <c r="N39" s="687">
        <v>7.7</v>
      </c>
      <c r="O39" s="216">
        <f>IF(M39-N39=0,"-",(M39-N39)/N39*100)</f>
        <v>-51.94805194805194</v>
      </c>
      <c r="P39" s="688">
        <v>18.7</v>
      </c>
      <c r="Q39" s="215">
        <v>31.8</v>
      </c>
      <c r="R39" s="680">
        <f>IF(P39-Q39=0,"-",(P39-Q39)/Q39*100)</f>
        <v>-41.19496855345912</v>
      </c>
    </row>
    <row r="40" spans="1:18" ht="12.75">
      <c r="A40" s="78"/>
      <c r="B40" s="79" t="s">
        <v>25</v>
      </c>
      <c r="C40" s="80">
        <v>23.6</v>
      </c>
      <c r="D40" s="94" t="s">
        <v>26</v>
      </c>
      <c r="E40" s="573">
        <f t="shared" ref="E40:N40" si="7">E38+E39</f>
        <v>12169</v>
      </c>
      <c r="F40" s="574">
        <f t="shared" si="7"/>
        <v>14948</v>
      </c>
      <c r="G40" s="573">
        <f t="shared" si="7"/>
        <v>15107</v>
      </c>
      <c r="H40" s="683">
        <f t="shared" si="7"/>
        <v>17449</v>
      </c>
      <c r="I40" s="574">
        <f t="shared" si="7"/>
        <v>10876</v>
      </c>
      <c r="J40" s="601">
        <f t="shared" si="7"/>
        <v>13677</v>
      </c>
      <c r="K40" s="574">
        <f t="shared" si="7"/>
        <v>13795</v>
      </c>
      <c r="L40" s="601">
        <f t="shared" si="7"/>
        <v>16210</v>
      </c>
      <c r="M40" s="215">
        <f t="shared" si="7"/>
        <v>24</v>
      </c>
      <c r="N40" s="687">
        <f t="shared" si="7"/>
        <v>30.2</v>
      </c>
      <c r="O40" s="216">
        <f>IF(M40-N40=0,"-",(M40-N40)/N40*100)</f>
        <v>-20.52980132450331</v>
      </c>
      <c r="P40" s="688">
        <f>P38+P39</f>
        <v>120.9</v>
      </c>
      <c r="Q40" s="215">
        <f>Q38+Q39</f>
        <v>142</v>
      </c>
      <c r="R40" s="680">
        <f>IF(P40-Q40=0,"-",(P40-Q40)/Q40*100)</f>
        <v>-14.859154929577462</v>
      </c>
    </row>
    <row r="41" spans="1:18" ht="12.75">
      <c r="A41" s="52"/>
      <c r="B41" s="9"/>
      <c r="C41" s="80"/>
      <c r="D41" s="57"/>
      <c r="E41" s="573"/>
      <c r="F41" s="574"/>
      <c r="G41" s="573"/>
      <c r="H41" s="683"/>
      <c r="I41" s="574"/>
      <c r="J41" s="601"/>
      <c r="K41" s="574"/>
      <c r="L41" s="601"/>
      <c r="M41" s="215"/>
      <c r="N41" s="687"/>
      <c r="O41" s="216"/>
      <c r="P41" s="688"/>
      <c r="Q41" s="215"/>
      <c r="R41" s="680"/>
    </row>
    <row r="42" spans="1:18" ht="12.75">
      <c r="A42" s="67" t="s">
        <v>44</v>
      </c>
      <c r="B42" s="68"/>
      <c r="C42" s="101" t="s">
        <v>23</v>
      </c>
      <c r="D42" s="94" t="s">
        <v>20</v>
      </c>
      <c r="E42" s="573">
        <v>30754</v>
      </c>
      <c r="F42" s="574">
        <v>29919</v>
      </c>
      <c r="G42" s="573">
        <v>33972</v>
      </c>
      <c r="H42" s="683">
        <v>32793</v>
      </c>
      <c r="I42" s="574">
        <v>10209</v>
      </c>
      <c r="J42" s="601">
        <v>9765</v>
      </c>
      <c r="K42" s="574">
        <v>12596</v>
      </c>
      <c r="L42" s="601">
        <v>12106</v>
      </c>
      <c r="M42" s="215">
        <v>123</v>
      </c>
      <c r="N42" s="687">
        <v>117.7</v>
      </c>
      <c r="O42" s="216">
        <f>IF(M42-N42=0,"-",(M42-N42)/N42*100)</f>
        <v>4.5029736618521641</v>
      </c>
      <c r="P42" s="688">
        <v>602.20000000000005</v>
      </c>
      <c r="Q42" s="215">
        <v>578.70000000000005</v>
      </c>
      <c r="R42" s="680">
        <f>IF(P42-Q42=0,"-",(P42-Q42)/Q42*100)</f>
        <v>4.0608259892863314</v>
      </c>
    </row>
    <row r="43" spans="1:18" ht="12.75">
      <c r="A43" s="52"/>
      <c r="B43" s="9"/>
      <c r="C43" s="80"/>
      <c r="D43" s="94" t="s">
        <v>24</v>
      </c>
      <c r="E43" s="573">
        <v>7123</v>
      </c>
      <c r="F43" s="574">
        <v>6674</v>
      </c>
      <c r="G43" s="573">
        <v>6892</v>
      </c>
      <c r="H43" s="683">
        <v>6692</v>
      </c>
      <c r="I43" s="574">
        <v>2481</v>
      </c>
      <c r="J43" s="601">
        <v>2285</v>
      </c>
      <c r="K43" s="574">
        <v>2423</v>
      </c>
      <c r="L43" s="601">
        <v>2331</v>
      </c>
      <c r="M43" s="215">
        <v>29.9</v>
      </c>
      <c r="N43" s="687">
        <v>27.5</v>
      </c>
      <c r="O43" s="216">
        <f>IF(M43-N43=0,"-",(M43-N43)/N43*100)</f>
        <v>8.7272727272727231</v>
      </c>
      <c r="P43" s="688">
        <v>115.8</v>
      </c>
      <c r="Q43" s="215">
        <v>111.4</v>
      </c>
      <c r="R43" s="680">
        <f>IF(P43-Q43=0,"-",(P43-Q43)/Q43*100)</f>
        <v>3.9497307001795252</v>
      </c>
    </row>
    <row r="44" spans="1:18" ht="12.75">
      <c r="A44" s="78"/>
      <c r="B44" s="79" t="s">
        <v>25</v>
      </c>
      <c r="C44" s="80">
        <v>130.9</v>
      </c>
      <c r="D44" s="94" t="s">
        <v>26</v>
      </c>
      <c r="E44" s="573">
        <f t="shared" ref="E44:N44" si="8">E42+E43</f>
        <v>37877</v>
      </c>
      <c r="F44" s="574">
        <f t="shared" si="8"/>
        <v>36593</v>
      </c>
      <c r="G44" s="573">
        <f t="shared" si="8"/>
        <v>40864</v>
      </c>
      <c r="H44" s="683">
        <f t="shared" si="8"/>
        <v>39485</v>
      </c>
      <c r="I44" s="574">
        <f t="shared" si="8"/>
        <v>12690</v>
      </c>
      <c r="J44" s="601">
        <f t="shared" si="8"/>
        <v>12050</v>
      </c>
      <c r="K44" s="574">
        <f t="shared" si="8"/>
        <v>15019</v>
      </c>
      <c r="L44" s="601">
        <f t="shared" si="8"/>
        <v>14437</v>
      </c>
      <c r="M44" s="215">
        <f t="shared" si="8"/>
        <v>152.9</v>
      </c>
      <c r="N44" s="687">
        <f t="shared" si="8"/>
        <v>145.19999999999999</v>
      </c>
      <c r="O44" s="216">
        <f>IF(M44-N44=0,"-",(M44-N44)/N44*100)</f>
        <v>5.3030303030303152</v>
      </c>
      <c r="P44" s="688">
        <f>P42+P43</f>
        <v>718</v>
      </c>
      <c r="Q44" s="215">
        <f>Q42+Q43</f>
        <v>690.1</v>
      </c>
      <c r="R44" s="680">
        <f>IF(P44-Q44=0,"-",(P44-Q44)/Q44*100)</f>
        <v>4.0428923344442795</v>
      </c>
    </row>
    <row r="45" spans="1:18" ht="12.75">
      <c r="A45" s="52"/>
      <c r="B45" s="9"/>
      <c r="C45" s="80"/>
      <c r="D45" s="57"/>
      <c r="E45" s="590"/>
      <c r="F45" s="591"/>
      <c r="G45" s="590"/>
      <c r="H45" s="696"/>
      <c r="I45" s="591"/>
      <c r="J45" s="603"/>
      <c r="K45" s="591"/>
      <c r="L45" s="603"/>
      <c r="M45" s="215"/>
      <c r="N45" s="687"/>
      <c r="O45" s="216"/>
      <c r="P45" s="688"/>
      <c r="Q45" s="215"/>
      <c r="R45" s="680"/>
    </row>
    <row r="46" spans="1:18" ht="12.75">
      <c r="A46" s="67" t="s">
        <v>247</v>
      </c>
      <c r="B46" s="68"/>
      <c r="C46" s="80"/>
      <c r="D46" s="94" t="s">
        <v>20</v>
      </c>
      <c r="E46" s="697">
        <v>33710</v>
      </c>
      <c r="F46" s="698">
        <v>33409</v>
      </c>
      <c r="G46" s="697">
        <v>42506</v>
      </c>
      <c r="H46" s="699">
        <v>41709</v>
      </c>
      <c r="I46" s="700">
        <v>17692</v>
      </c>
      <c r="J46" s="701">
        <v>17631</v>
      </c>
      <c r="K46" s="700">
        <v>24137</v>
      </c>
      <c r="L46" s="701">
        <v>23823</v>
      </c>
      <c r="M46" s="702">
        <v>136.19999999999999</v>
      </c>
      <c r="N46" s="703">
        <v>135.80000000000001</v>
      </c>
      <c r="O46" s="216">
        <f>IF(M46-N46=0,"-",(M46-N46)/N46*100)</f>
        <v>0.29455081001471073</v>
      </c>
      <c r="P46" s="704">
        <v>737.4</v>
      </c>
      <c r="Q46" s="705">
        <v>727.8</v>
      </c>
      <c r="R46" s="680">
        <f>IF(P46-Q46=0,"-",(P46-Q46)/Q46*100)</f>
        <v>1.3190436933223444</v>
      </c>
    </row>
    <row r="47" spans="1:18" ht="12.75">
      <c r="A47" s="67" t="s">
        <v>47</v>
      </c>
      <c r="B47" s="68"/>
      <c r="C47" s="80"/>
      <c r="D47" s="94" t="s">
        <v>24</v>
      </c>
      <c r="E47" s="697">
        <v>10382</v>
      </c>
      <c r="F47" s="698">
        <v>9461</v>
      </c>
      <c r="G47" s="697">
        <v>10367</v>
      </c>
      <c r="H47" s="699">
        <v>9760</v>
      </c>
      <c r="I47" s="700">
        <v>6047</v>
      </c>
      <c r="J47" s="701">
        <v>5470</v>
      </c>
      <c r="K47" s="700">
        <v>6066</v>
      </c>
      <c r="L47" s="701">
        <v>5752</v>
      </c>
      <c r="M47" s="702">
        <v>46.6</v>
      </c>
      <c r="N47" s="703">
        <v>42.1</v>
      </c>
      <c r="O47" s="216">
        <f>IF(M47-N47=0,"-",(M47-N47)/N47*100)</f>
        <v>10.688836104513063</v>
      </c>
      <c r="P47" s="704">
        <v>185.3</v>
      </c>
      <c r="Q47" s="705">
        <v>175.7</v>
      </c>
      <c r="R47" s="680">
        <f>IF(P47-Q47=0,"-",(P47-Q47)/Q47*100)</f>
        <v>5.4638588503130467</v>
      </c>
    </row>
    <row r="48" spans="1:18" ht="12.75">
      <c r="A48" s="67" t="s">
        <v>48</v>
      </c>
      <c r="B48" s="79" t="s">
        <v>25</v>
      </c>
      <c r="C48" s="80">
        <v>83.7</v>
      </c>
      <c r="D48" s="94" t="s">
        <v>26</v>
      </c>
      <c r="E48" s="697">
        <v>44092</v>
      </c>
      <c r="F48" s="698">
        <v>42870</v>
      </c>
      <c r="G48" s="697">
        <v>52873</v>
      </c>
      <c r="H48" s="699">
        <v>51469</v>
      </c>
      <c r="I48" s="700">
        <v>23739</v>
      </c>
      <c r="J48" s="701">
        <v>23101</v>
      </c>
      <c r="K48" s="700">
        <v>30203</v>
      </c>
      <c r="L48" s="701">
        <v>29575</v>
      </c>
      <c r="M48" s="702">
        <v>182.8</v>
      </c>
      <c r="N48" s="703">
        <v>177.9</v>
      </c>
      <c r="O48" s="216">
        <f>IF(M48-N48=0,"-",(M48-N48)/N48*100)</f>
        <v>2.7543563799887609</v>
      </c>
      <c r="P48" s="704">
        <v>922.7</v>
      </c>
      <c r="Q48" s="705">
        <v>903.5</v>
      </c>
      <c r="R48" s="680">
        <f>IF(P48-Q48=0,"-",(P48-Q48)/Q48*100)</f>
        <v>2.1250691754288931</v>
      </c>
    </row>
    <row r="49" spans="1:18" ht="12.75">
      <c r="A49" s="52"/>
      <c r="B49" s="9"/>
      <c r="C49" s="80"/>
      <c r="D49" s="57"/>
      <c r="E49" s="697"/>
      <c r="F49" s="698"/>
      <c r="G49" s="697"/>
      <c r="H49" s="699"/>
      <c r="I49" s="700"/>
      <c r="J49" s="701"/>
      <c r="K49" s="700"/>
      <c r="L49" s="701"/>
      <c r="M49" s="702"/>
      <c r="N49" s="703"/>
      <c r="O49" s="706"/>
      <c r="P49" s="707"/>
      <c r="Q49" s="705"/>
      <c r="R49" s="708"/>
    </row>
    <row r="50" spans="1:18" ht="12.75">
      <c r="A50" s="67" t="s">
        <v>247</v>
      </c>
      <c r="B50" s="68"/>
      <c r="C50" s="80"/>
      <c r="D50" s="94" t="s">
        <v>20</v>
      </c>
      <c r="E50" s="697">
        <v>43778</v>
      </c>
      <c r="F50" s="698">
        <v>43502</v>
      </c>
      <c r="G50" s="697">
        <v>47832</v>
      </c>
      <c r="H50" s="699">
        <v>46612</v>
      </c>
      <c r="I50" s="700">
        <v>10022</v>
      </c>
      <c r="J50" s="701">
        <v>9899</v>
      </c>
      <c r="K50" s="700">
        <v>11598</v>
      </c>
      <c r="L50" s="701">
        <v>11226</v>
      </c>
      <c r="M50" s="702">
        <v>148.6</v>
      </c>
      <c r="N50" s="703">
        <v>146.80000000000001</v>
      </c>
      <c r="O50" s="216">
        <f>IF(M50-N50=0,"-",(M50-N50)/N50*100)</f>
        <v>1.2261580381471273</v>
      </c>
      <c r="P50" s="704">
        <v>682.4</v>
      </c>
      <c r="Q50" s="705">
        <v>660.5</v>
      </c>
      <c r="R50" s="680">
        <f>IF(P50-Q50=0,"-",(P50-Q50)/Q50*100)</f>
        <v>3.3156699470098374</v>
      </c>
    </row>
    <row r="51" spans="1:18" ht="12.75">
      <c r="A51" s="67" t="s">
        <v>49</v>
      </c>
      <c r="B51" s="68"/>
      <c r="C51" s="80"/>
      <c r="D51" s="94" t="s">
        <v>24</v>
      </c>
      <c r="E51" s="697">
        <v>11585</v>
      </c>
      <c r="F51" s="698">
        <v>11202</v>
      </c>
      <c r="G51" s="697">
        <v>11328</v>
      </c>
      <c r="H51" s="699">
        <v>11031</v>
      </c>
      <c r="I51" s="700">
        <v>2753</v>
      </c>
      <c r="J51" s="701">
        <v>2684</v>
      </c>
      <c r="K51" s="700">
        <v>2729</v>
      </c>
      <c r="L51" s="701">
        <v>2683</v>
      </c>
      <c r="M51" s="702">
        <v>40.799999999999997</v>
      </c>
      <c r="N51" s="703">
        <v>39.799999999999997</v>
      </c>
      <c r="O51" s="216">
        <f>IF(M51-N51=0,"-",(M51-N51)/N51*100)</f>
        <v>2.512562814070352</v>
      </c>
      <c r="P51" s="704">
        <v>160.6</v>
      </c>
      <c r="Q51" s="705">
        <v>157.9</v>
      </c>
      <c r="R51" s="680">
        <f>IF(P51-Q51=0,"-",(P51-Q51)/Q51*100)</f>
        <v>1.7099430018999293</v>
      </c>
    </row>
    <row r="52" spans="1:18" ht="12.75">
      <c r="A52" s="67" t="s">
        <v>50</v>
      </c>
      <c r="B52" s="79" t="s">
        <v>25</v>
      </c>
      <c r="C52" s="80">
        <v>161.19999999999999</v>
      </c>
      <c r="D52" s="94" t="s">
        <v>26</v>
      </c>
      <c r="E52" s="697">
        <v>55363</v>
      </c>
      <c r="F52" s="698">
        <v>54704</v>
      </c>
      <c r="G52" s="697">
        <v>59160</v>
      </c>
      <c r="H52" s="699">
        <v>57643</v>
      </c>
      <c r="I52" s="700">
        <v>12775</v>
      </c>
      <c r="J52" s="701">
        <v>12583</v>
      </c>
      <c r="K52" s="700">
        <v>14327</v>
      </c>
      <c r="L52" s="701">
        <v>13909</v>
      </c>
      <c r="M52" s="702">
        <v>189.4</v>
      </c>
      <c r="N52" s="703">
        <v>186.6</v>
      </c>
      <c r="O52" s="216">
        <f>IF(M52-N52=0,"-",(M52-N52)/N52*100)</f>
        <v>1.5005359056806062</v>
      </c>
      <c r="P52" s="704">
        <v>843</v>
      </c>
      <c r="Q52" s="705">
        <v>818.4</v>
      </c>
      <c r="R52" s="680">
        <f>IF(P52-Q52=0,"-",(P52-Q52)/Q52*100)</f>
        <v>3.0058651026392988</v>
      </c>
    </row>
    <row r="53" spans="1:18" ht="12.75">
      <c r="A53" s="52"/>
      <c r="B53" s="9"/>
      <c r="C53" s="80"/>
      <c r="D53" s="57"/>
      <c r="E53" s="697"/>
      <c r="F53" s="698"/>
      <c r="G53" s="697"/>
      <c r="H53" s="699"/>
      <c r="I53" s="700"/>
      <c r="J53" s="701"/>
      <c r="K53" s="700"/>
      <c r="L53" s="701"/>
      <c r="M53" s="702"/>
      <c r="N53" s="703"/>
      <c r="O53" s="706"/>
      <c r="P53" s="707"/>
      <c r="Q53" s="705"/>
      <c r="R53" s="708"/>
    </row>
    <row r="54" spans="1:18" ht="12.75">
      <c r="A54" s="67" t="s">
        <v>53</v>
      </c>
      <c r="B54" s="68"/>
      <c r="C54" s="80"/>
      <c r="D54" s="94" t="s">
        <v>20</v>
      </c>
      <c r="E54" s="697">
        <v>208569</v>
      </c>
      <c r="F54" s="698">
        <v>201222</v>
      </c>
      <c r="G54" s="697">
        <v>210026</v>
      </c>
      <c r="H54" s="699">
        <v>198871</v>
      </c>
      <c r="I54" s="700">
        <v>58419</v>
      </c>
      <c r="J54" s="701">
        <v>56465</v>
      </c>
      <c r="K54" s="700">
        <v>59209</v>
      </c>
      <c r="L54" s="701">
        <v>56188</v>
      </c>
      <c r="M54" s="702">
        <v>417.6</v>
      </c>
      <c r="N54" s="703">
        <v>403.6</v>
      </c>
      <c r="O54" s="216">
        <f>IF(M54-N54=0,"-",(M54-N54)/N54*100)</f>
        <v>3.4687809712586719</v>
      </c>
      <c r="P54" s="704">
        <v>1679.2</v>
      </c>
      <c r="Q54" s="705">
        <v>1593.5</v>
      </c>
      <c r="R54" s="680">
        <f>IF(P54-Q54=0,"-",(P54-Q54)/Q54*100)</f>
        <v>5.3780985252588671</v>
      </c>
    </row>
    <row r="55" spans="1:18" ht="12.75">
      <c r="A55" s="67" t="s">
        <v>54</v>
      </c>
      <c r="B55" s="68"/>
      <c r="C55" s="80"/>
      <c r="D55" s="94" t="s">
        <v>24</v>
      </c>
      <c r="E55" s="697">
        <v>40425</v>
      </c>
      <c r="F55" s="698">
        <v>40117</v>
      </c>
      <c r="G55" s="697">
        <v>39636</v>
      </c>
      <c r="H55" s="699">
        <v>39455</v>
      </c>
      <c r="I55" s="700">
        <v>11312</v>
      </c>
      <c r="J55" s="701">
        <v>11203</v>
      </c>
      <c r="K55" s="700">
        <v>11143</v>
      </c>
      <c r="L55" s="701">
        <v>11068</v>
      </c>
      <c r="M55" s="702">
        <v>80.900000000000006</v>
      </c>
      <c r="N55" s="703">
        <v>80.099999999999994</v>
      </c>
      <c r="O55" s="216">
        <f>IF(M55-N55=0,"-",(M55-N55)/N55*100)</f>
        <v>0.99875156054932757</v>
      </c>
      <c r="P55" s="704">
        <v>316</v>
      </c>
      <c r="Q55" s="705">
        <v>313.89999999999998</v>
      </c>
      <c r="R55" s="680">
        <f>IF(P55-Q55=0,"-",(P55-Q55)/Q55*100)</f>
        <v>0.66900286715515223</v>
      </c>
    </row>
    <row r="56" spans="1:18" ht="12.75">
      <c r="A56" s="67"/>
      <c r="B56" s="79" t="s">
        <v>25</v>
      </c>
      <c r="C56" s="80">
        <v>77.7</v>
      </c>
      <c r="D56" s="94" t="s">
        <v>26</v>
      </c>
      <c r="E56" s="697">
        <v>248994</v>
      </c>
      <c r="F56" s="698">
        <v>241339</v>
      </c>
      <c r="G56" s="697">
        <v>249662</v>
      </c>
      <c r="H56" s="699">
        <v>238326</v>
      </c>
      <c r="I56" s="700">
        <v>69731</v>
      </c>
      <c r="J56" s="701">
        <v>67668</v>
      </c>
      <c r="K56" s="700">
        <v>70352</v>
      </c>
      <c r="L56" s="701">
        <v>67256</v>
      </c>
      <c r="M56" s="702">
        <v>498.5</v>
      </c>
      <c r="N56" s="703">
        <v>483.7</v>
      </c>
      <c r="O56" s="216">
        <f>IF(M56-N56=0,"-",(M56-N56)/N56*100)</f>
        <v>3.0597477775480697</v>
      </c>
      <c r="P56" s="704">
        <v>1995.2</v>
      </c>
      <c r="Q56" s="705">
        <v>1907.4</v>
      </c>
      <c r="R56" s="680">
        <f>IF(P56-Q56=0,"-",(P56-Q56)/Q56*100)</f>
        <v>4.6031246723288222</v>
      </c>
    </row>
    <row r="57" spans="1:18" ht="12.75">
      <c r="A57" s="52"/>
      <c r="B57" s="9"/>
      <c r="C57" s="80"/>
      <c r="D57" s="57"/>
      <c r="E57" s="697"/>
      <c r="F57" s="698"/>
      <c r="G57" s="697"/>
      <c r="H57" s="699"/>
      <c r="I57" s="700"/>
      <c r="J57" s="701"/>
      <c r="K57" s="700"/>
      <c r="L57" s="701"/>
      <c r="M57" s="702"/>
      <c r="N57" s="703"/>
      <c r="O57" s="706"/>
      <c r="P57" s="707"/>
      <c r="Q57" s="705"/>
      <c r="R57" s="708"/>
    </row>
    <row r="58" spans="1:18" ht="12.75">
      <c r="A58" s="67" t="s">
        <v>56</v>
      </c>
      <c r="B58" s="68"/>
      <c r="C58" s="80"/>
      <c r="D58" s="94" t="s">
        <v>20</v>
      </c>
      <c r="E58" s="697">
        <v>37138</v>
      </c>
      <c r="F58" s="698">
        <v>36813</v>
      </c>
      <c r="G58" s="697">
        <v>39372</v>
      </c>
      <c r="H58" s="699">
        <v>38181</v>
      </c>
      <c r="I58" s="700">
        <v>39023</v>
      </c>
      <c r="J58" s="701">
        <v>38764</v>
      </c>
      <c r="K58" s="700">
        <v>41585</v>
      </c>
      <c r="L58" s="701">
        <v>40450</v>
      </c>
      <c r="M58" s="702">
        <v>86.2</v>
      </c>
      <c r="N58" s="703">
        <v>85.6</v>
      </c>
      <c r="O58" s="216">
        <f>IF(M58-N58=0,"-",(M58-N58)/N58*100)</f>
        <v>0.7009345794392623</v>
      </c>
      <c r="P58" s="704">
        <v>364.3</v>
      </c>
      <c r="Q58" s="705">
        <v>354.3</v>
      </c>
      <c r="R58" s="680">
        <f>IF(P58-Q58=0,"-",(P58-Q58)/Q58*100)</f>
        <v>2.822466836014677</v>
      </c>
    </row>
    <row r="59" spans="1:18" ht="12.75">
      <c r="A59" s="52"/>
      <c r="B59" s="9"/>
      <c r="C59" s="80"/>
      <c r="D59" s="94" t="s">
        <v>24</v>
      </c>
      <c r="E59" s="697">
        <v>7574</v>
      </c>
      <c r="F59" s="698">
        <v>7411</v>
      </c>
      <c r="G59" s="697">
        <v>7446</v>
      </c>
      <c r="H59" s="699">
        <v>7312</v>
      </c>
      <c r="I59" s="700">
        <v>7966</v>
      </c>
      <c r="J59" s="701">
        <v>7843</v>
      </c>
      <c r="K59" s="700">
        <v>7846</v>
      </c>
      <c r="L59" s="701">
        <v>7738</v>
      </c>
      <c r="M59" s="702">
        <v>17.600000000000001</v>
      </c>
      <c r="N59" s="703">
        <v>17.3</v>
      </c>
      <c r="O59" s="216">
        <f>IF(M59-N59=0,"-",(M59-N59)/N59*100)</f>
        <v>1.7341040462427786</v>
      </c>
      <c r="P59" s="704">
        <v>68.7</v>
      </c>
      <c r="Q59" s="705">
        <v>67.8</v>
      </c>
      <c r="R59" s="680">
        <f>IF(P59-Q59=0,"-",(P59-Q59)/Q59*100)</f>
        <v>1.3274336283185926</v>
      </c>
    </row>
    <row r="60" spans="1:18" ht="12.75">
      <c r="A60" s="67"/>
      <c r="B60" s="79" t="s">
        <v>25</v>
      </c>
      <c r="C60" s="80">
        <v>24</v>
      </c>
      <c r="D60" s="94" t="s">
        <v>26</v>
      </c>
      <c r="E60" s="697">
        <v>44712</v>
      </c>
      <c r="F60" s="698">
        <v>44224</v>
      </c>
      <c r="G60" s="697">
        <v>46818</v>
      </c>
      <c r="H60" s="699">
        <v>45493</v>
      </c>
      <c r="I60" s="700">
        <v>46989</v>
      </c>
      <c r="J60" s="701">
        <v>46607</v>
      </c>
      <c r="K60" s="700">
        <v>49431</v>
      </c>
      <c r="L60" s="701">
        <v>48188</v>
      </c>
      <c r="M60" s="702">
        <v>103.8</v>
      </c>
      <c r="N60" s="703">
        <v>102.9</v>
      </c>
      <c r="O60" s="216">
        <f>IF(M60-N60=0,"-",(M60-N60)/N60*100)</f>
        <v>0.87463556851311119</v>
      </c>
      <c r="P60" s="704">
        <v>433</v>
      </c>
      <c r="Q60" s="705">
        <v>422.1</v>
      </c>
      <c r="R60" s="680">
        <f>IF(P60-Q60=0,"-",(P60-Q60)/Q60*100)</f>
        <v>2.5823264629234721</v>
      </c>
    </row>
    <row r="61" spans="1:18" ht="12.75">
      <c r="A61" s="52"/>
      <c r="B61" s="9"/>
      <c r="C61" s="80"/>
      <c r="D61" s="57"/>
      <c r="E61" s="709"/>
      <c r="F61" s="189"/>
      <c r="G61" s="709"/>
      <c r="H61" s="699"/>
      <c r="I61" s="189"/>
      <c r="J61" s="710"/>
      <c r="K61" s="711"/>
      <c r="L61" s="710"/>
      <c r="M61" s="693"/>
      <c r="N61" s="694"/>
      <c r="O61" s="674"/>
      <c r="P61" s="695"/>
      <c r="Q61" s="693"/>
      <c r="R61" s="676"/>
    </row>
    <row r="62" spans="1:18" ht="12.75">
      <c r="A62" s="67" t="s">
        <v>61</v>
      </c>
      <c r="B62" s="68"/>
      <c r="C62" s="101" t="s">
        <v>23</v>
      </c>
      <c r="D62" s="94" t="s">
        <v>20</v>
      </c>
      <c r="E62" s="573">
        <v>55844</v>
      </c>
      <c r="F62" s="574">
        <v>54514</v>
      </c>
      <c r="G62" s="573">
        <v>60514</v>
      </c>
      <c r="H62" s="699">
        <v>58573</v>
      </c>
      <c r="I62" s="574">
        <v>26830</v>
      </c>
      <c r="J62" s="601">
        <v>26397</v>
      </c>
      <c r="K62" s="712">
        <v>30788</v>
      </c>
      <c r="L62" s="601">
        <v>30105</v>
      </c>
      <c r="M62" s="215">
        <v>214.7</v>
      </c>
      <c r="N62" s="687">
        <v>211.3</v>
      </c>
      <c r="O62" s="216">
        <f>IF(M62-N62=0,"-",(M62-N62)/N62*100)</f>
        <v>1.6090866067202918</v>
      </c>
      <c r="P62" s="688">
        <v>977.7</v>
      </c>
      <c r="Q62" s="215">
        <v>956</v>
      </c>
      <c r="R62" s="680">
        <f>IF(P62-Q62=0,"-",(P62-Q62)/Q62*100)</f>
        <v>2.2698744769874524</v>
      </c>
    </row>
    <row r="63" spans="1:18" ht="12.75">
      <c r="A63" s="52"/>
      <c r="B63" s="9"/>
      <c r="C63" s="80"/>
      <c r="D63" s="94" t="s">
        <v>24</v>
      </c>
      <c r="E63" s="573">
        <v>16296</v>
      </c>
      <c r="F63" s="574">
        <v>15453</v>
      </c>
      <c r="G63" s="573">
        <v>15868</v>
      </c>
      <c r="H63" s="699">
        <v>15306</v>
      </c>
      <c r="I63" s="574">
        <v>7248</v>
      </c>
      <c r="J63" s="601">
        <v>6927</v>
      </c>
      <c r="K63" s="712">
        <v>7097</v>
      </c>
      <c r="L63" s="601">
        <v>6923</v>
      </c>
      <c r="M63" s="215">
        <v>58</v>
      </c>
      <c r="N63" s="687">
        <v>55.4</v>
      </c>
      <c r="O63" s="216">
        <f>IF(M63-N63=0,"-",(M63-N63)/N63*100)</f>
        <v>4.6931407942238295</v>
      </c>
      <c r="P63" s="688">
        <v>225.3</v>
      </c>
      <c r="Q63" s="215">
        <v>219.8</v>
      </c>
      <c r="R63" s="680">
        <f>IF(P63-Q63=0,"-",(P63-Q63)/Q63*100)</f>
        <v>2.5022747952684257</v>
      </c>
    </row>
    <row r="64" spans="1:18" ht="12.75">
      <c r="A64" s="78"/>
      <c r="B64" s="79" t="s">
        <v>25</v>
      </c>
      <c r="C64" s="80">
        <v>86.3</v>
      </c>
      <c r="D64" s="94" t="s">
        <v>26</v>
      </c>
      <c r="E64" s="573">
        <f t="shared" ref="E64:N64" si="9">E62+E63</f>
        <v>72140</v>
      </c>
      <c r="F64" s="574">
        <f t="shared" si="9"/>
        <v>69967</v>
      </c>
      <c r="G64" s="573">
        <f t="shared" si="9"/>
        <v>76382</v>
      </c>
      <c r="H64" s="699">
        <f t="shared" si="9"/>
        <v>73879</v>
      </c>
      <c r="I64" s="574">
        <f t="shared" si="9"/>
        <v>34078</v>
      </c>
      <c r="J64" s="601">
        <f t="shared" si="9"/>
        <v>33324</v>
      </c>
      <c r="K64" s="712">
        <f t="shared" si="9"/>
        <v>37885</v>
      </c>
      <c r="L64" s="601">
        <f t="shared" si="9"/>
        <v>37028</v>
      </c>
      <c r="M64" s="215">
        <f t="shared" si="9"/>
        <v>272.7</v>
      </c>
      <c r="N64" s="687">
        <f t="shared" si="9"/>
        <v>266.7</v>
      </c>
      <c r="O64" s="216">
        <f>IF(M64-N64=0,"-",(M64-N64)/N64*100)</f>
        <v>2.2497187851518561</v>
      </c>
      <c r="P64" s="688">
        <f>P62+P63</f>
        <v>1203</v>
      </c>
      <c r="Q64" s="215">
        <f>Q62+Q63</f>
        <v>1175.8</v>
      </c>
      <c r="R64" s="680">
        <f>IF(P64-Q64=0,"-",(P64-Q64)/Q64*100)</f>
        <v>2.3133185915972141</v>
      </c>
    </row>
    <row r="65" spans="1:18" ht="12.75">
      <c r="A65" s="52"/>
      <c r="B65" s="9"/>
      <c r="C65" s="80"/>
      <c r="D65" s="57"/>
      <c r="E65" s="590"/>
      <c r="F65" s="591"/>
      <c r="G65" s="590"/>
      <c r="H65" s="696"/>
      <c r="I65" s="591"/>
      <c r="J65" s="603"/>
      <c r="K65" s="591"/>
      <c r="L65" s="603"/>
      <c r="M65" s="215"/>
      <c r="N65" s="687"/>
      <c r="O65" s="674"/>
      <c r="P65" s="688"/>
      <c r="Q65" s="215"/>
      <c r="R65" s="680"/>
    </row>
    <row r="66" spans="1:18" ht="12.75">
      <c r="A66" s="67" t="s">
        <v>163</v>
      </c>
      <c r="B66" s="68"/>
      <c r="C66" s="80"/>
      <c r="D66" s="94" t="s">
        <v>20</v>
      </c>
      <c r="E66" s="697">
        <v>105376</v>
      </c>
      <c r="F66" s="698">
        <v>103377</v>
      </c>
      <c r="G66" s="697">
        <v>108083</v>
      </c>
      <c r="H66" s="699">
        <v>105009</v>
      </c>
      <c r="I66" s="700">
        <v>22762</v>
      </c>
      <c r="J66" s="701">
        <v>22845</v>
      </c>
      <c r="K66" s="700">
        <v>24954</v>
      </c>
      <c r="L66" s="701">
        <v>24504</v>
      </c>
      <c r="M66" s="702">
        <v>104.7</v>
      </c>
      <c r="N66" s="703">
        <v>105.1</v>
      </c>
      <c r="O66" s="216">
        <f>IF(M66-N66=0,"-",(M66-N66)/N66*100)</f>
        <v>-0.3805899143672612</v>
      </c>
      <c r="P66" s="704">
        <v>455.4</v>
      </c>
      <c r="Q66" s="705">
        <v>447.2</v>
      </c>
      <c r="R66" s="680">
        <f>IF(P66-Q66=0,"-",(P66-Q66)/Q66*100)</f>
        <v>1.833631484794273</v>
      </c>
    </row>
    <row r="67" spans="1:18" ht="12.75">
      <c r="A67" s="52"/>
      <c r="B67" s="9"/>
      <c r="C67" s="80"/>
      <c r="D67" s="94" t="s">
        <v>24</v>
      </c>
      <c r="E67" s="697">
        <v>20366</v>
      </c>
      <c r="F67" s="698">
        <v>18996</v>
      </c>
      <c r="G67" s="697">
        <v>19669</v>
      </c>
      <c r="H67" s="699">
        <v>18752</v>
      </c>
      <c r="I67" s="700">
        <v>6066</v>
      </c>
      <c r="J67" s="701">
        <v>5665</v>
      </c>
      <c r="K67" s="700">
        <v>5860</v>
      </c>
      <c r="L67" s="701">
        <v>5637</v>
      </c>
      <c r="M67" s="702">
        <v>27.9</v>
      </c>
      <c r="N67" s="703">
        <v>26.1</v>
      </c>
      <c r="O67" s="216">
        <f>IF(M67-N67=0,"-",(M67-N67)/N67*100)</f>
        <v>6.8965517241379199</v>
      </c>
      <c r="P67" s="704">
        <v>106.9</v>
      </c>
      <c r="Q67" s="705">
        <v>102.9</v>
      </c>
      <c r="R67" s="680">
        <f>IF(P67-Q67=0,"-",(P67-Q67)/Q67*100)</f>
        <v>3.8872691933916426</v>
      </c>
    </row>
    <row r="68" spans="1:18" ht="12.75">
      <c r="A68" s="67"/>
      <c r="B68" s="79" t="s">
        <v>25</v>
      </c>
      <c r="C68" s="80">
        <v>50</v>
      </c>
      <c r="D68" s="94" t="s">
        <v>26</v>
      </c>
      <c r="E68" s="697">
        <v>125742</v>
      </c>
      <c r="F68" s="698">
        <v>122373</v>
      </c>
      <c r="G68" s="697">
        <v>127752</v>
      </c>
      <c r="H68" s="699">
        <v>123761</v>
      </c>
      <c r="I68" s="700">
        <v>28828</v>
      </c>
      <c r="J68" s="701">
        <v>28510</v>
      </c>
      <c r="K68" s="700">
        <v>30814</v>
      </c>
      <c r="L68" s="701">
        <v>30141</v>
      </c>
      <c r="M68" s="702">
        <v>132.6</v>
      </c>
      <c r="N68" s="703">
        <v>131.19999999999999</v>
      </c>
      <c r="O68" s="216">
        <f>IF(M68-N68=0,"-",(M68-N68)/N68*100)</f>
        <v>1.0670731707317118</v>
      </c>
      <c r="P68" s="704">
        <v>562.29999999999995</v>
      </c>
      <c r="Q68" s="705">
        <v>550.1</v>
      </c>
      <c r="R68" s="680">
        <f>IF(P68-Q68=0,"-",(P68-Q68)/Q68*100)</f>
        <v>2.2177785857116761</v>
      </c>
    </row>
    <row r="69" spans="1:18" ht="12.75">
      <c r="A69" s="52"/>
      <c r="B69" s="9"/>
      <c r="C69" s="80"/>
      <c r="D69" s="57"/>
      <c r="E69" s="697"/>
      <c r="F69" s="698"/>
      <c r="G69" s="697"/>
      <c r="H69" s="699"/>
      <c r="I69" s="700"/>
      <c r="J69" s="701"/>
      <c r="K69" s="700"/>
      <c r="L69" s="701"/>
      <c r="M69" s="702"/>
      <c r="N69" s="703"/>
      <c r="O69" s="706"/>
      <c r="P69" s="707"/>
      <c r="Q69" s="705"/>
      <c r="R69" s="708"/>
    </row>
    <row r="70" spans="1:18" ht="12.75">
      <c r="A70" s="67" t="s">
        <v>64</v>
      </c>
      <c r="B70" s="68"/>
      <c r="C70" s="80"/>
      <c r="D70" s="94" t="s">
        <v>20</v>
      </c>
      <c r="E70" s="697">
        <v>139367</v>
      </c>
      <c r="F70" s="698">
        <v>139590</v>
      </c>
      <c r="G70" s="697">
        <v>150241</v>
      </c>
      <c r="H70" s="699">
        <v>148291</v>
      </c>
      <c r="I70" s="700">
        <v>44933</v>
      </c>
      <c r="J70" s="701">
        <v>45386</v>
      </c>
      <c r="K70" s="700">
        <v>51862</v>
      </c>
      <c r="L70" s="701">
        <v>51391</v>
      </c>
      <c r="M70" s="702">
        <v>794.1</v>
      </c>
      <c r="N70" s="703">
        <v>802.1</v>
      </c>
      <c r="O70" s="216">
        <f>IF(M70-N70=0,"-",(M70-N70)/N70*100)</f>
        <v>-0.99738187258446576</v>
      </c>
      <c r="P70" s="704">
        <v>3636.4</v>
      </c>
      <c r="Q70" s="705">
        <v>3603.3</v>
      </c>
      <c r="R70" s="680">
        <f>IF(P70-Q70=0,"-",(P70-Q70)/Q70*100)</f>
        <v>0.91860239225154461</v>
      </c>
    </row>
    <row r="71" spans="1:18" ht="12.75">
      <c r="A71" s="52"/>
      <c r="B71" s="9"/>
      <c r="C71" s="80"/>
      <c r="D71" s="94" t="s">
        <v>24</v>
      </c>
      <c r="E71" s="697">
        <v>55343</v>
      </c>
      <c r="F71" s="698">
        <v>51475</v>
      </c>
      <c r="G71" s="697">
        <v>54025</v>
      </c>
      <c r="H71" s="699">
        <v>51399</v>
      </c>
      <c r="I71" s="700">
        <v>19815</v>
      </c>
      <c r="J71" s="701">
        <v>18532</v>
      </c>
      <c r="K71" s="700">
        <v>19437</v>
      </c>
      <c r="L71" s="701">
        <v>18653</v>
      </c>
      <c r="M71" s="702">
        <v>350.2</v>
      </c>
      <c r="N71" s="703">
        <v>327.5</v>
      </c>
      <c r="O71" s="216">
        <f>IF(M71-N71=0,"-",(M71-N71)/N71*100)</f>
        <v>6.9312977099236601</v>
      </c>
      <c r="P71" s="704">
        <v>1362.9</v>
      </c>
      <c r="Q71" s="705">
        <v>1307.9000000000001</v>
      </c>
      <c r="R71" s="680">
        <f>IF(P71-Q71=0,"-",(P71-Q71)/Q71*100)</f>
        <v>4.2052144659377628</v>
      </c>
    </row>
    <row r="72" spans="1:18" ht="12.75">
      <c r="A72" s="67"/>
      <c r="B72" s="79" t="s">
        <v>25</v>
      </c>
      <c r="C72" s="80">
        <v>192.1</v>
      </c>
      <c r="D72" s="94" t="s">
        <v>26</v>
      </c>
      <c r="E72" s="697">
        <v>194710</v>
      </c>
      <c r="F72" s="698">
        <v>191065</v>
      </c>
      <c r="G72" s="697">
        <v>204266</v>
      </c>
      <c r="H72" s="699">
        <v>199690</v>
      </c>
      <c r="I72" s="700">
        <v>64748</v>
      </c>
      <c r="J72" s="701">
        <v>63918</v>
      </c>
      <c r="K72" s="700">
        <v>71299</v>
      </c>
      <c r="L72" s="701">
        <v>70044</v>
      </c>
      <c r="M72" s="702">
        <v>1144.3</v>
      </c>
      <c r="N72" s="703">
        <v>1129.5999999999999</v>
      </c>
      <c r="O72" s="216">
        <f>IF(M72-N72=0,"-",(M72-N72)/N72*100)</f>
        <v>1.3013456090651598</v>
      </c>
      <c r="P72" s="704">
        <v>4999.3</v>
      </c>
      <c r="Q72" s="705">
        <v>4911.2</v>
      </c>
      <c r="R72" s="680">
        <f>IF(P72-Q72=0,"-",(P72-Q72)/Q72*100)</f>
        <v>1.7938589346799225</v>
      </c>
    </row>
    <row r="73" spans="1:18" ht="12.75">
      <c r="A73" s="52"/>
      <c r="B73" s="9"/>
      <c r="C73" s="80"/>
      <c r="D73" s="57"/>
      <c r="E73" s="590"/>
      <c r="F73" s="591"/>
      <c r="G73" s="590"/>
      <c r="H73" s="696"/>
      <c r="I73" s="591"/>
      <c r="J73" s="603"/>
      <c r="K73" s="591"/>
      <c r="L73" s="603"/>
      <c r="M73" s="215"/>
      <c r="N73" s="687"/>
      <c r="O73" s="216"/>
      <c r="P73" s="688"/>
      <c r="Q73" s="215"/>
      <c r="R73" s="680"/>
    </row>
    <row r="74" spans="1:18" ht="12.75">
      <c r="A74" s="67" t="s">
        <v>66</v>
      </c>
      <c r="B74" s="68"/>
      <c r="C74" s="80"/>
      <c r="D74" s="94" t="s">
        <v>20</v>
      </c>
      <c r="E74" s="590">
        <v>60910</v>
      </c>
      <c r="F74" s="591">
        <v>58593</v>
      </c>
      <c r="G74" s="590">
        <v>70360</v>
      </c>
      <c r="H74" s="696">
        <v>66785</v>
      </c>
      <c r="I74" s="591">
        <v>17622</v>
      </c>
      <c r="J74" s="603">
        <v>17114</v>
      </c>
      <c r="K74" s="591">
        <v>23330</v>
      </c>
      <c r="L74" s="603">
        <v>21985</v>
      </c>
      <c r="M74" s="215">
        <v>363.1</v>
      </c>
      <c r="N74" s="687">
        <v>352.7</v>
      </c>
      <c r="O74" s="216">
        <f>IF(M74-N74=0,"-",(M74-N74)/N74*100)</f>
        <v>2.9486815990927231</v>
      </c>
      <c r="P74" s="688">
        <v>1907.5</v>
      </c>
      <c r="Q74" s="215">
        <v>1797.5</v>
      </c>
      <c r="R74" s="680">
        <f>IF(P74-Q74=0,"-",(P74-Q74)/Q74*100)</f>
        <v>6.1196105702364401</v>
      </c>
    </row>
    <row r="75" spans="1:18" ht="12.75">
      <c r="A75" s="67" t="s">
        <v>67</v>
      </c>
      <c r="B75" s="68"/>
      <c r="C75" s="80"/>
      <c r="D75" s="94" t="s">
        <v>24</v>
      </c>
      <c r="E75" s="590">
        <v>20181</v>
      </c>
      <c r="F75" s="591">
        <v>18313</v>
      </c>
      <c r="G75" s="590">
        <v>20780</v>
      </c>
      <c r="H75" s="696">
        <v>19091</v>
      </c>
      <c r="I75" s="591">
        <v>8442</v>
      </c>
      <c r="J75" s="603">
        <v>7568</v>
      </c>
      <c r="K75" s="591">
        <v>9059</v>
      </c>
      <c r="L75" s="603">
        <v>8140</v>
      </c>
      <c r="M75" s="215">
        <v>174</v>
      </c>
      <c r="N75" s="687">
        <v>156</v>
      </c>
      <c r="O75" s="216">
        <f>IF(M75-N75=0,"-",(M75-N75)/N75*100)</f>
        <v>11.538461538461538</v>
      </c>
      <c r="P75" s="688">
        <v>740.6</v>
      </c>
      <c r="Q75" s="215">
        <v>665.5</v>
      </c>
      <c r="R75" s="680">
        <f>IF(P75-Q75=0,"-",(P75-Q75)/Q75*100)</f>
        <v>11.284748309541701</v>
      </c>
    </row>
    <row r="76" spans="1:18" ht="12.75">
      <c r="A76" s="78"/>
      <c r="B76" s="79" t="s">
        <v>25</v>
      </c>
      <c r="C76" s="80">
        <v>224</v>
      </c>
      <c r="D76" s="94" t="s">
        <v>26</v>
      </c>
      <c r="E76" s="590">
        <f t="shared" ref="E76:N76" si="10">E74+E75</f>
        <v>81091</v>
      </c>
      <c r="F76" s="591">
        <f t="shared" si="10"/>
        <v>76906</v>
      </c>
      <c r="G76" s="590">
        <f t="shared" si="10"/>
        <v>91140</v>
      </c>
      <c r="H76" s="696">
        <f t="shared" si="10"/>
        <v>85876</v>
      </c>
      <c r="I76" s="591">
        <f t="shared" si="10"/>
        <v>26064</v>
      </c>
      <c r="J76" s="603">
        <f t="shared" si="10"/>
        <v>24682</v>
      </c>
      <c r="K76" s="591">
        <f t="shared" si="10"/>
        <v>32389</v>
      </c>
      <c r="L76" s="603">
        <f t="shared" si="10"/>
        <v>30125</v>
      </c>
      <c r="M76" s="215">
        <f t="shared" si="10"/>
        <v>537.1</v>
      </c>
      <c r="N76" s="687">
        <f t="shared" si="10"/>
        <v>508.7</v>
      </c>
      <c r="O76" s="216">
        <f>IF(M76-N76=0,"-",(M76-N76)/N76*100)</f>
        <v>5.5828582661686719</v>
      </c>
      <c r="P76" s="688">
        <f>P74+P75</f>
        <v>2648.1</v>
      </c>
      <c r="Q76" s="215">
        <f>Q74+Q75</f>
        <v>2463</v>
      </c>
      <c r="R76" s="680">
        <f>IF(P76-Q76=0,"-",(P76-Q76)/Q76*100)</f>
        <v>7.515225334957365</v>
      </c>
    </row>
    <row r="77" spans="1:18" ht="12.75">
      <c r="A77" s="52"/>
      <c r="B77" s="9"/>
      <c r="C77" s="80"/>
      <c r="D77" s="57"/>
      <c r="E77" s="590"/>
      <c r="F77" s="591"/>
      <c r="G77" s="590"/>
      <c r="H77" s="696"/>
      <c r="I77" s="591"/>
      <c r="J77" s="603"/>
      <c r="K77" s="591"/>
      <c r="L77" s="603"/>
      <c r="M77" s="215"/>
      <c r="N77" s="687"/>
      <c r="O77" s="216"/>
      <c r="P77" s="688"/>
      <c r="Q77" s="215"/>
      <c r="R77" s="680"/>
    </row>
    <row r="78" spans="1:18" ht="12.75">
      <c r="A78" s="67" t="s">
        <v>66</v>
      </c>
      <c r="B78" s="68"/>
      <c r="C78" s="80"/>
      <c r="D78" s="94" t="s">
        <v>20</v>
      </c>
      <c r="E78" s="590">
        <v>58054</v>
      </c>
      <c r="F78" s="591">
        <v>56832</v>
      </c>
      <c r="G78" s="590">
        <v>64678</v>
      </c>
      <c r="H78" s="696">
        <v>62040</v>
      </c>
      <c r="I78" s="591">
        <v>20784</v>
      </c>
      <c r="J78" s="603">
        <v>20547</v>
      </c>
      <c r="K78" s="591">
        <v>25586</v>
      </c>
      <c r="L78" s="603">
        <v>24797</v>
      </c>
      <c r="M78" s="215">
        <v>172.1</v>
      </c>
      <c r="N78" s="687">
        <v>170.1</v>
      </c>
      <c r="O78" s="216">
        <f>IF(M78-N78=0,"-",(M78-N78)/N78*100)</f>
        <v>1.1757789535567313</v>
      </c>
      <c r="P78" s="688">
        <v>840.5</v>
      </c>
      <c r="Q78" s="215">
        <v>814.6</v>
      </c>
      <c r="R78" s="680">
        <f>IF(P78-Q78=0,"-",(P78-Q78)/Q78*100)</f>
        <v>3.1794745887552143</v>
      </c>
    </row>
    <row r="79" spans="1:18" ht="12.75">
      <c r="A79" s="67" t="s">
        <v>68</v>
      </c>
      <c r="B79" s="68"/>
      <c r="C79" s="80"/>
      <c r="D79" s="94" t="s">
        <v>24</v>
      </c>
      <c r="E79" s="590">
        <v>25262</v>
      </c>
      <c r="F79" s="591">
        <v>22949</v>
      </c>
      <c r="G79" s="590">
        <v>24766</v>
      </c>
      <c r="H79" s="696">
        <v>22706</v>
      </c>
      <c r="I79" s="591">
        <v>10878</v>
      </c>
      <c r="J79" s="603">
        <v>9939</v>
      </c>
      <c r="K79" s="591">
        <v>10871</v>
      </c>
      <c r="L79" s="603">
        <v>10032</v>
      </c>
      <c r="M79" s="215">
        <v>90.1</v>
      </c>
      <c r="N79" s="687">
        <v>82.3</v>
      </c>
      <c r="O79" s="216">
        <f>IF(M79-N79=0,"-",(M79-N79)/N79*100)</f>
        <v>9.4775212636694981</v>
      </c>
      <c r="P79" s="688">
        <v>357.1</v>
      </c>
      <c r="Q79" s="215">
        <v>329.6</v>
      </c>
      <c r="R79" s="680">
        <f>IF(P79-Q79=0,"-",(P79-Q79)/Q79*100)</f>
        <v>8.3434466019417464</v>
      </c>
    </row>
    <row r="80" spans="1:18" ht="12.75">
      <c r="A80" s="78"/>
      <c r="B80" s="79" t="s">
        <v>25</v>
      </c>
      <c r="C80" s="80">
        <v>90</v>
      </c>
      <c r="D80" s="94" t="s">
        <v>26</v>
      </c>
      <c r="E80" s="590">
        <f t="shared" ref="E80:N80" si="11">E78+E79</f>
        <v>83316</v>
      </c>
      <c r="F80" s="591">
        <f t="shared" si="11"/>
        <v>79781</v>
      </c>
      <c r="G80" s="590">
        <f t="shared" si="11"/>
        <v>89444</v>
      </c>
      <c r="H80" s="696">
        <f t="shared" si="11"/>
        <v>84746</v>
      </c>
      <c r="I80" s="591">
        <f t="shared" si="11"/>
        <v>31662</v>
      </c>
      <c r="J80" s="603">
        <f t="shared" si="11"/>
        <v>30486</v>
      </c>
      <c r="K80" s="591">
        <f t="shared" si="11"/>
        <v>36457</v>
      </c>
      <c r="L80" s="603">
        <f t="shared" si="11"/>
        <v>34829</v>
      </c>
      <c r="M80" s="215">
        <f t="shared" si="11"/>
        <v>262.2</v>
      </c>
      <c r="N80" s="687">
        <f t="shared" si="11"/>
        <v>252.39999999999998</v>
      </c>
      <c r="O80" s="216">
        <f>IF(M80-N80=0,"-",(M80-N80)/N80*100)</f>
        <v>3.882725832012683</v>
      </c>
      <c r="P80" s="688">
        <f>P78+P79</f>
        <v>1197.5999999999999</v>
      </c>
      <c r="Q80" s="215">
        <f>Q78+Q79</f>
        <v>1144.2</v>
      </c>
      <c r="R80" s="680">
        <f>IF(P80-Q80=0,"-",(P80-Q80)/Q80*100)</f>
        <v>4.6670162558993065</v>
      </c>
    </row>
    <row r="81" spans="1:18" ht="12.75">
      <c r="A81" s="52"/>
      <c r="B81" s="9"/>
      <c r="C81" s="80"/>
      <c r="D81" s="57"/>
      <c r="E81" s="590"/>
      <c r="F81" s="591"/>
      <c r="G81" s="590"/>
      <c r="H81" s="696"/>
      <c r="I81" s="591"/>
      <c r="J81" s="603"/>
      <c r="K81" s="591"/>
      <c r="L81" s="603"/>
      <c r="M81" s="713"/>
      <c r="N81" s="687"/>
      <c r="O81" s="216"/>
      <c r="P81" s="688" t="s">
        <v>23</v>
      </c>
      <c r="Q81" s="215"/>
      <c r="R81" s="680"/>
    </row>
    <row r="82" spans="1:18" ht="12.75">
      <c r="A82" s="67" t="s">
        <v>176</v>
      </c>
      <c r="B82" s="68"/>
      <c r="C82" s="101" t="s">
        <v>23</v>
      </c>
      <c r="D82" s="94" t="s">
        <v>20</v>
      </c>
      <c r="E82" s="573">
        <v>22843</v>
      </c>
      <c r="F82" s="574">
        <v>22246</v>
      </c>
      <c r="G82" s="573">
        <v>23777</v>
      </c>
      <c r="H82" s="683">
        <v>22356</v>
      </c>
      <c r="I82" s="574">
        <v>13191</v>
      </c>
      <c r="J82" s="601">
        <v>12767</v>
      </c>
      <c r="K82" s="574">
        <v>13945</v>
      </c>
      <c r="L82" s="601">
        <v>13226</v>
      </c>
      <c r="M82" s="215">
        <v>44.2</v>
      </c>
      <c r="N82" s="687">
        <v>42.7</v>
      </c>
      <c r="O82" s="216">
        <f>IF(M82-N82=0,"-",(M82-N82)/N82*100)</f>
        <v>3.5128805620608898</v>
      </c>
      <c r="P82" s="688">
        <v>185.3</v>
      </c>
      <c r="Q82" s="215">
        <v>175.7</v>
      </c>
      <c r="R82" s="680">
        <f>IF(P82-Q82=0,"-",(P82-Q82)/Q82*100)</f>
        <v>5.4638588503130467</v>
      </c>
    </row>
    <row r="83" spans="1:18" ht="12.75">
      <c r="A83" s="67" t="s">
        <v>177</v>
      </c>
      <c r="B83" s="68"/>
      <c r="C83" s="80"/>
      <c r="D83" s="94" t="s">
        <v>24</v>
      </c>
      <c r="E83" s="573">
        <v>9168</v>
      </c>
      <c r="F83" s="574">
        <v>8235</v>
      </c>
      <c r="G83" s="573">
        <v>8648</v>
      </c>
      <c r="H83" s="683">
        <v>8071</v>
      </c>
      <c r="I83" s="574">
        <v>4190</v>
      </c>
      <c r="J83" s="601">
        <v>3871</v>
      </c>
      <c r="K83" s="574">
        <v>4058</v>
      </c>
      <c r="L83" s="601">
        <v>3800</v>
      </c>
      <c r="M83" s="215">
        <v>14</v>
      </c>
      <c r="N83" s="687">
        <v>13</v>
      </c>
      <c r="O83" s="216">
        <f>IF(M83-N83=0,"-",(M83-N83)/N83*100)</f>
        <v>7.6923076923076925</v>
      </c>
      <c r="P83" s="688">
        <v>53.9</v>
      </c>
      <c r="Q83" s="215">
        <v>50.5</v>
      </c>
      <c r="R83" s="680">
        <f>IF(P83-Q83=0,"-",(P83-Q83)/Q83*100)</f>
        <v>6.7326732673267307</v>
      </c>
    </row>
    <row r="84" spans="1:18" ht="12.75">
      <c r="A84" s="67" t="s">
        <v>178</v>
      </c>
      <c r="B84" s="79" t="s">
        <v>25</v>
      </c>
      <c r="C84" s="80">
        <v>36.4</v>
      </c>
      <c r="D84" s="94" t="s">
        <v>26</v>
      </c>
      <c r="E84" s="573">
        <f t="shared" ref="E84:N84" si="12">E83+E82</f>
        <v>32011</v>
      </c>
      <c r="F84" s="574">
        <f t="shared" si="12"/>
        <v>30481</v>
      </c>
      <c r="G84" s="573">
        <f t="shared" si="12"/>
        <v>32425</v>
      </c>
      <c r="H84" s="683">
        <f t="shared" si="12"/>
        <v>30427</v>
      </c>
      <c r="I84" s="574">
        <f t="shared" si="12"/>
        <v>17381</v>
      </c>
      <c r="J84" s="601">
        <f t="shared" si="12"/>
        <v>16638</v>
      </c>
      <c r="K84" s="574">
        <f t="shared" si="12"/>
        <v>18003</v>
      </c>
      <c r="L84" s="601">
        <f t="shared" si="12"/>
        <v>17026</v>
      </c>
      <c r="M84" s="215">
        <f t="shared" si="12"/>
        <v>58.2</v>
      </c>
      <c r="N84" s="687">
        <f t="shared" si="12"/>
        <v>55.7</v>
      </c>
      <c r="O84" s="216">
        <f>IF(M84-N84=0,"-",(M84-N84)/N84*100)</f>
        <v>4.4883303411131061</v>
      </c>
      <c r="P84" s="688">
        <f>P83+P82</f>
        <v>239.20000000000002</v>
      </c>
      <c r="Q84" s="215">
        <f>Q83+Q82</f>
        <v>226.2</v>
      </c>
      <c r="R84" s="680">
        <f>IF(P84-Q84=0,"-",(P84-Q84)/Q84*100)</f>
        <v>5.7471264367816222</v>
      </c>
    </row>
    <row r="85" spans="1:18" ht="12.75">
      <c r="A85" s="52"/>
      <c r="B85" s="9"/>
      <c r="C85" s="80"/>
      <c r="D85" s="57"/>
      <c r="E85" s="573"/>
      <c r="F85" s="574"/>
      <c r="G85" s="573"/>
      <c r="H85" s="683"/>
      <c r="I85" s="574"/>
      <c r="J85" s="601"/>
      <c r="K85" s="574"/>
      <c r="L85" s="601"/>
      <c r="M85" s="215"/>
      <c r="N85" s="687"/>
      <c r="O85" s="216"/>
      <c r="P85" s="688"/>
      <c r="Q85" s="215"/>
      <c r="R85" s="680"/>
    </row>
    <row r="86" spans="1:18" ht="12.75">
      <c r="A86" s="67" t="s">
        <v>73</v>
      </c>
      <c r="B86" s="68"/>
      <c r="C86" s="101" t="s">
        <v>23</v>
      </c>
      <c r="D86" s="94" t="s">
        <v>20</v>
      </c>
      <c r="E86" s="573">
        <v>23207</v>
      </c>
      <c r="F86" s="574">
        <v>23594</v>
      </c>
      <c r="G86" s="573">
        <v>27901</v>
      </c>
      <c r="H86" s="683">
        <v>27589</v>
      </c>
      <c r="I86" s="574">
        <v>11001</v>
      </c>
      <c r="J86" s="601">
        <v>11214</v>
      </c>
      <c r="K86" s="574">
        <v>15171</v>
      </c>
      <c r="L86" s="601">
        <v>15057</v>
      </c>
      <c r="M86" s="215">
        <v>102.2</v>
      </c>
      <c r="N86" s="687">
        <v>104.2</v>
      </c>
      <c r="O86" s="216">
        <f>IF(M86-N86=0,"-",(M86-N86)/N86*100)</f>
        <v>-1.9193857965451053</v>
      </c>
      <c r="P86" s="688">
        <v>559.29999999999995</v>
      </c>
      <c r="Q86" s="215">
        <v>555.1</v>
      </c>
      <c r="R86" s="680">
        <f>IF(P86-Q86=0,"-",(P86-Q86)/Q86*100)</f>
        <v>0.75662042875156399</v>
      </c>
    </row>
    <row r="87" spans="1:18" ht="12.75">
      <c r="A87" s="52"/>
      <c r="B87" s="9"/>
      <c r="C87" s="80"/>
      <c r="D87" s="94" t="s">
        <v>24</v>
      </c>
      <c r="E87" s="573">
        <v>7875</v>
      </c>
      <c r="F87" s="574">
        <v>7411</v>
      </c>
      <c r="G87" s="573">
        <v>9008</v>
      </c>
      <c r="H87" s="683">
        <v>7550</v>
      </c>
      <c r="I87" s="574">
        <v>4707</v>
      </c>
      <c r="J87" s="601">
        <v>4410</v>
      </c>
      <c r="K87" s="574">
        <v>4906</v>
      </c>
      <c r="L87" s="601">
        <v>4615</v>
      </c>
      <c r="M87" s="215">
        <v>43.7</v>
      </c>
      <c r="N87" s="687">
        <v>41</v>
      </c>
      <c r="O87" s="216">
        <f>IF(M87-N87=0,"-",(M87-N87)/N87*100)</f>
        <v>6.5853658536585442</v>
      </c>
      <c r="P87" s="688">
        <v>180.8</v>
      </c>
      <c r="Q87" s="215">
        <v>170.1</v>
      </c>
      <c r="R87" s="680">
        <f>IF(P87-Q87=0,"-",(P87-Q87)/Q87*100)</f>
        <v>6.2904174015285221</v>
      </c>
    </row>
    <row r="88" spans="1:18" ht="12.75">
      <c r="A88" s="78"/>
      <c r="B88" s="79" t="s">
        <v>25</v>
      </c>
      <c r="C88" s="80">
        <v>101</v>
      </c>
      <c r="D88" s="94" t="s">
        <v>26</v>
      </c>
      <c r="E88" s="573">
        <f t="shared" ref="E88:N88" si="13">E87+E86</f>
        <v>31082</v>
      </c>
      <c r="F88" s="574">
        <f t="shared" si="13"/>
        <v>31005</v>
      </c>
      <c r="G88" s="573">
        <f t="shared" si="13"/>
        <v>36909</v>
      </c>
      <c r="H88" s="683">
        <f t="shared" si="13"/>
        <v>35139</v>
      </c>
      <c r="I88" s="574">
        <f t="shared" si="13"/>
        <v>15708</v>
      </c>
      <c r="J88" s="601">
        <f t="shared" si="13"/>
        <v>15624</v>
      </c>
      <c r="K88" s="574">
        <f t="shared" si="13"/>
        <v>20077</v>
      </c>
      <c r="L88" s="601">
        <f t="shared" si="13"/>
        <v>19672</v>
      </c>
      <c r="M88" s="215">
        <f t="shared" si="13"/>
        <v>145.9</v>
      </c>
      <c r="N88" s="687">
        <f t="shared" si="13"/>
        <v>145.19999999999999</v>
      </c>
      <c r="O88" s="216">
        <f>IF(M88-N88=0,"-",(M88-N88)/N88*100)</f>
        <v>0.48209366391185754</v>
      </c>
      <c r="P88" s="688">
        <f>P87+P86</f>
        <v>740.09999999999991</v>
      </c>
      <c r="Q88" s="215">
        <f>Q87+Q86</f>
        <v>725.2</v>
      </c>
      <c r="R88" s="680">
        <f>IF(P88-Q88=0,"-",(P88-Q88)/Q88*100)</f>
        <v>2.0546056260341787</v>
      </c>
    </row>
    <row r="89" spans="1:18" ht="12.75">
      <c r="A89" s="52"/>
      <c r="B89" s="9"/>
      <c r="C89" s="80"/>
      <c r="D89" s="57"/>
      <c r="E89" s="573"/>
      <c r="F89" s="574"/>
      <c r="G89" s="573"/>
      <c r="H89" s="683"/>
      <c r="I89" s="574"/>
      <c r="J89" s="601"/>
      <c r="K89" s="574"/>
      <c r="L89" s="601"/>
      <c r="M89" s="215"/>
      <c r="N89" s="687"/>
      <c r="O89" s="216"/>
      <c r="P89" s="688"/>
      <c r="Q89" s="215"/>
      <c r="R89" s="680"/>
    </row>
    <row r="90" spans="1:18" ht="12.75">
      <c r="A90" s="67" t="s">
        <v>75</v>
      </c>
      <c r="B90" s="68"/>
      <c r="C90" s="80"/>
      <c r="D90" s="94" t="s">
        <v>20</v>
      </c>
      <c r="E90" s="697">
        <v>70936</v>
      </c>
      <c r="F90" s="700">
        <v>70309</v>
      </c>
      <c r="G90" s="697">
        <v>72290</v>
      </c>
      <c r="H90" s="699">
        <v>69885</v>
      </c>
      <c r="I90" s="700">
        <v>23423</v>
      </c>
      <c r="J90" s="701">
        <v>23595</v>
      </c>
      <c r="K90" s="700">
        <v>25156</v>
      </c>
      <c r="L90" s="701">
        <v>24632</v>
      </c>
      <c r="M90" s="714">
        <v>274.3</v>
      </c>
      <c r="N90" s="715">
        <v>276.3</v>
      </c>
      <c r="O90" s="216">
        <f>IF(M90-N90=0,"-",(M90-N90)/N90*100)</f>
        <v>-0.72385088671733622</v>
      </c>
      <c r="P90" s="716">
        <v>1168.9000000000001</v>
      </c>
      <c r="Q90" s="714">
        <v>1144.5</v>
      </c>
      <c r="R90" s="680">
        <f>IF(P90-Q90=0,"-",(P90-Q90)/Q90*100)</f>
        <v>2.1319353429445251</v>
      </c>
    </row>
    <row r="91" spans="1:18" ht="12.75">
      <c r="A91" s="52"/>
      <c r="B91" s="9"/>
      <c r="C91" s="80"/>
      <c r="D91" s="94" t="s">
        <v>24</v>
      </c>
      <c r="E91" s="697">
        <v>25062</v>
      </c>
      <c r="F91" s="700">
        <v>23661</v>
      </c>
      <c r="G91" s="697">
        <v>24619</v>
      </c>
      <c r="H91" s="699">
        <v>23156</v>
      </c>
      <c r="I91" s="700">
        <v>9239</v>
      </c>
      <c r="J91" s="701">
        <v>8796</v>
      </c>
      <c r="K91" s="700">
        <v>9192</v>
      </c>
      <c r="L91" s="701">
        <v>8783</v>
      </c>
      <c r="M91" s="714">
        <v>108.2</v>
      </c>
      <c r="N91" s="715">
        <v>103</v>
      </c>
      <c r="O91" s="216">
        <f>IF(M91-N91=0,"-",(M91-N91)/N91*100)</f>
        <v>5.0485436893203905</v>
      </c>
      <c r="P91" s="716">
        <v>427.1</v>
      </c>
      <c r="Q91" s="714">
        <v>408.1</v>
      </c>
      <c r="R91" s="680">
        <f>IF(P91-Q91=0,"-",(P91-Q91)/Q91*100)</f>
        <v>4.6557216368537127</v>
      </c>
    </row>
    <row r="92" spans="1:18" ht="12.75">
      <c r="A92" s="67"/>
      <c r="B92" s="79" t="s">
        <v>25</v>
      </c>
      <c r="C92" s="80">
        <v>127.3</v>
      </c>
      <c r="D92" s="94" t="s">
        <v>26</v>
      </c>
      <c r="E92" s="697">
        <f t="shared" ref="E92:N92" si="14">E90+E91</f>
        <v>95998</v>
      </c>
      <c r="F92" s="700">
        <f t="shared" si="14"/>
        <v>93970</v>
      </c>
      <c r="G92" s="697">
        <f t="shared" si="14"/>
        <v>96909</v>
      </c>
      <c r="H92" s="699">
        <f t="shared" si="14"/>
        <v>93041</v>
      </c>
      <c r="I92" s="700">
        <f t="shared" si="14"/>
        <v>32662</v>
      </c>
      <c r="J92" s="701">
        <f t="shared" si="14"/>
        <v>32391</v>
      </c>
      <c r="K92" s="700">
        <f t="shared" si="14"/>
        <v>34348</v>
      </c>
      <c r="L92" s="701">
        <f t="shared" si="14"/>
        <v>33415</v>
      </c>
      <c r="M92" s="714">
        <f t="shared" si="14"/>
        <v>382.5</v>
      </c>
      <c r="N92" s="715">
        <f t="shared" si="14"/>
        <v>379.3</v>
      </c>
      <c r="O92" s="216">
        <f>IF(M92-N92=0,"-",(M92-N92)/N92*100)</f>
        <v>0.84365937252833867</v>
      </c>
      <c r="P92" s="716">
        <f>P90+P91</f>
        <v>1596</v>
      </c>
      <c r="Q92" s="714">
        <f>Q90+Q91</f>
        <v>1552.6</v>
      </c>
      <c r="R92" s="680">
        <f>IF(P92-Q92=0,"-",(P92-Q92)/Q92*100)</f>
        <v>2.795311091073045</v>
      </c>
    </row>
    <row r="93" spans="1:18" ht="12.75">
      <c r="A93" s="52"/>
      <c r="B93" s="9"/>
      <c r="C93" s="80"/>
      <c r="D93" s="57"/>
      <c r="E93" s="697"/>
      <c r="F93" s="700"/>
      <c r="G93" s="697"/>
      <c r="H93" s="699"/>
      <c r="I93" s="700"/>
      <c r="J93" s="701"/>
      <c r="K93" s="700"/>
      <c r="L93" s="701"/>
      <c r="M93" s="714"/>
      <c r="N93" s="715"/>
      <c r="O93" s="714"/>
      <c r="P93" s="717"/>
      <c r="Q93" s="714"/>
      <c r="R93" s="718"/>
    </row>
    <row r="94" spans="1:18" ht="12.75">
      <c r="A94" s="67" t="s">
        <v>77</v>
      </c>
      <c r="B94" s="68"/>
      <c r="C94" s="80"/>
      <c r="D94" s="94" t="s">
        <v>20</v>
      </c>
      <c r="E94" s="697">
        <v>162968</v>
      </c>
      <c r="F94" s="700">
        <v>160469</v>
      </c>
      <c r="G94" s="697">
        <v>175423</v>
      </c>
      <c r="H94" s="699">
        <v>171319</v>
      </c>
      <c r="I94" s="700">
        <v>33259</v>
      </c>
      <c r="J94" s="701">
        <v>32753</v>
      </c>
      <c r="K94" s="700">
        <v>40609</v>
      </c>
      <c r="L94" s="701">
        <v>39776</v>
      </c>
      <c r="M94" s="714">
        <v>722.1</v>
      </c>
      <c r="N94" s="715">
        <v>711.1</v>
      </c>
      <c r="O94" s="216">
        <f>IF(M94-N94=0,"-",(M94-N94)/N94*100)</f>
        <v>1.5468991702995361</v>
      </c>
      <c r="P94" s="716">
        <v>3498.1</v>
      </c>
      <c r="Q94" s="714">
        <v>3426.3</v>
      </c>
      <c r="R94" s="680">
        <f>IF(P94-Q94=0,"-",(P94-Q94)/Q94*100)</f>
        <v>2.0955549718354995</v>
      </c>
    </row>
    <row r="95" spans="1:18" ht="12.75">
      <c r="A95" s="52"/>
      <c r="B95" s="9"/>
      <c r="C95" s="80"/>
      <c r="D95" s="94" t="s">
        <v>24</v>
      </c>
      <c r="E95" s="697">
        <v>52892</v>
      </c>
      <c r="F95" s="700">
        <v>48944</v>
      </c>
      <c r="G95" s="697">
        <v>51890</v>
      </c>
      <c r="H95" s="699">
        <v>49080</v>
      </c>
      <c r="I95" s="700">
        <v>14581</v>
      </c>
      <c r="J95" s="701">
        <v>13327</v>
      </c>
      <c r="K95" s="700">
        <v>14342</v>
      </c>
      <c r="L95" s="701">
        <v>13522</v>
      </c>
      <c r="M95" s="714">
        <v>316.60000000000002</v>
      </c>
      <c r="N95" s="715">
        <v>289.39999999999998</v>
      </c>
      <c r="O95" s="216">
        <f>IF(M95-N95=0,"-",(M95-N95)/N95*100)</f>
        <v>9.3987560469937961</v>
      </c>
      <c r="P95" s="716">
        <v>1235.4000000000001</v>
      </c>
      <c r="Q95" s="714">
        <v>1164.8</v>
      </c>
      <c r="R95" s="680">
        <f>IF(P95-Q95=0,"-",(P95-Q95)/Q95*100)</f>
        <v>6.0611263736263856</v>
      </c>
    </row>
    <row r="96" spans="1:18" ht="12.75">
      <c r="A96" s="67"/>
      <c r="B96" s="79" t="s">
        <v>25</v>
      </c>
      <c r="C96" s="80">
        <v>236</v>
      </c>
      <c r="D96" s="94" t="s">
        <v>26</v>
      </c>
      <c r="E96" s="697">
        <f t="shared" ref="E96:N96" si="15">E94+E95</f>
        <v>215860</v>
      </c>
      <c r="F96" s="700">
        <f t="shared" si="15"/>
        <v>209413</v>
      </c>
      <c r="G96" s="697">
        <f t="shared" si="15"/>
        <v>227313</v>
      </c>
      <c r="H96" s="699">
        <f t="shared" si="15"/>
        <v>220399</v>
      </c>
      <c r="I96" s="700">
        <f t="shared" si="15"/>
        <v>47840</v>
      </c>
      <c r="J96" s="701">
        <f t="shared" si="15"/>
        <v>46080</v>
      </c>
      <c r="K96" s="700">
        <f t="shared" si="15"/>
        <v>54951</v>
      </c>
      <c r="L96" s="701">
        <f t="shared" si="15"/>
        <v>53298</v>
      </c>
      <c r="M96" s="714">
        <f t="shared" si="15"/>
        <v>1038.7</v>
      </c>
      <c r="N96" s="715">
        <f t="shared" si="15"/>
        <v>1000.5</v>
      </c>
      <c r="O96" s="216">
        <f>IF(M96-N96=0,"-",(M96-N96)/N96*100)</f>
        <v>3.8180909545227433</v>
      </c>
      <c r="P96" s="716">
        <f>P94+P95</f>
        <v>4733.5</v>
      </c>
      <c r="Q96" s="714">
        <f>Q94+Q95</f>
        <v>4591.1000000000004</v>
      </c>
      <c r="R96" s="680">
        <f>IF(P96-Q96=0,"-",(P96-Q96)/Q96*100)</f>
        <v>3.1016531985798528</v>
      </c>
    </row>
    <row r="97" spans="1:18" ht="12.75">
      <c r="A97" s="52"/>
      <c r="B97" s="9"/>
      <c r="C97" s="80"/>
      <c r="D97" s="57"/>
      <c r="E97" s="697"/>
      <c r="F97" s="700"/>
      <c r="G97" s="697"/>
      <c r="H97" s="699"/>
      <c r="I97" s="700"/>
      <c r="J97" s="701"/>
      <c r="K97" s="700"/>
      <c r="L97" s="701"/>
      <c r="M97" s="714"/>
      <c r="N97" s="715"/>
      <c r="O97" s="714"/>
      <c r="P97" s="717"/>
      <c r="Q97" s="714"/>
      <c r="R97" s="718"/>
    </row>
    <row r="98" spans="1:18" ht="12.75">
      <c r="A98" s="67" t="s">
        <v>78</v>
      </c>
      <c r="B98" s="68"/>
      <c r="C98" s="80"/>
      <c r="D98" s="94" t="s">
        <v>20</v>
      </c>
      <c r="E98" s="697">
        <v>11083</v>
      </c>
      <c r="F98" s="700">
        <v>10569</v>
      </c>
      <c r="G98" s="697">
        <v>13473</v>
      </c>
      <c r="H98" s="699">
        <v>12893</v>
      </c>
      <c r="I98" s="700">
        <v>8645</v>
      </c>
      <c r="J98" s="701">
        <v>8699</v>
      </c>
      <c r="K98" s="700">
        <v>11385</v>
      </c>
      <c r="L98" s="701">
        <v>11160</v>
      </c>
      <c r="M98" s="714">
        <v>23.3</v>
      </c>
      <c r="N98" s="715">
        <v>23.4</v>
      </c>
      <c r="O98" s="216">
        <f>IF(M98-N98=0,"-",(M98-N98)/N98*100)</f>
        <v>-0.42735042735041828</v>
      </c>
      <c r="P98" s="716">
        <v>121.8</v>
      </c>
      <c r="Q98" s="714">
        <v>119.4</v>
      </c>
      <c r="R98" s="680">
        <f>IF(P98-Q98=0,"-",(P98-Q98)/Q98*100)</f>
        <v>2.0100502512562741</v>
      </c>
    </row>
    <row r="99" spans="1:18" ht="12.75">
      <c r="A99" s="52"/>
      <c r="B99" s="9"/>
      <c r="C99" s="80"/>
      <c r="D99" s="94" t="s">
        <v>24</v>
      </c>
      <c r="E99" s="697">
        <v>3400</v>
      </c>
      <c r="F99" s="700">
        <v>2928</v>
      </c>
      <c r="G99" s="697">
        <v>3312</v>
      </c>
      <c r="H99" s="699">
        <v>2979</v>
      </c>
      <c r="I99" s="700">
        <v>2675</v>
      </c>
      <c r="J99" s="701">
        <v>2538</v>
      </c>
      <c r="K99" s="700">
        <v>2771</v>
      </c>
      <c r="L99" s="701">
        <v>2598</v>
      </c>
      <c r="M99" s="714">
        <v>7.2</v>
      </c>
      <c r="N99" s="715">
        <v>6.8</v>
      </c>
      <c r="O99" s="216">
        <f>IF(M99-N99=0,"-",(M99-N99)/N99*100)</f>
        <v>5.8823529411764763</v>
      </c>
      <c r="P99" s="716">
        <v>29.6</v>
      </c>
      <c r="Q99" s="714">
        <v>27.8</v>
      </c>
      <c r="R99" s="680">
        <f>IF(P99-Q99=0,"-",(P99-Q99)/Q99*100)</f>
        <v>6.4748201438848945</v>
      </c>
    </row>
    <row r="100" spans="1:18" ht="12.75">
      <c r="A100" s="67"/>
      <c r="B100" s="79" t="s">
        <v>25</v>
      </c>
      <c r="C100" s="80">
        <v>29.3</v>
      </c>
      <c r="D100" s="94" t="s">
        <v>26</v>
      </c>
      <c r="E100" s="697">
        <f t="shared" ref="E100:N100" si="16">E98+E99</f>
        <v>14483</v>
      </c>
      <c r="F100" s="700">
        <f t="shared" si="16"/>
        <v>13497</v>
      </c>
      <c r="G100" s="697">
        <f t="shared" si="16"/>
        <v>16785</v>
      </c>
      <c r="H100" s="699">
        <f t="shared" si="16"/>
        <v>15872</v>
      </c>
      <c r="I100" s="700">
        <f t="shared" si="16"/>
        <v>11320</v>
      </c>
      <c r="J100" s="701">
        <f t="shared" si="16"/>
        <v>11237</v>
      </c>
      <c r="K100" s="700">
        <f t="shared" si="16"/>
        <v>14156</v>
      </c>
      <c r="L100" s="701">
        <f t="shared" si="16"/>
        <v>13758</v>
      </c>
      <c r="M100" s="714">
        <f t="shared" si="16"/>
        <v>30.5</v>
      </c>
      <c r="N100" s="715">
        <f t="shared" si="16"/>
        <v>30.2</v>
      </c>
      <c r="O100" s="216">
        <f>IF(M100-N100=0,"-",(M100-N100)/N100*100)</f>
        <v>0.99337748344371091</v>
      </c>
      <c r="P100" s="716">
        <f>P98+P99</f>
        <v>151.4</v>
      </c>
      <c r="Q100" s="714">
        <f>Q98+Q99</f>
        <v>147.20000000000002</v>
      </c>
      <c r="R100" s="680">
        <f>IF(P100-Q100=0,"-",(P100-Q100)/Q100*100)</f>
        <v>2.8532608695652093</v>
      </c>
    </row>
    <row r="101" spans="1:18" ht="12.75">
      <c r="A101" s="52"/>
      <c r="B101" s="9"/>
      <c r="C101" s="80"/>
      <c r="D101" s="57"/>
      <c r="E101" s="590"/>
      <c r="F101" s="591"/>
      <c r="G101" s="590"/>
      <c r="H101" s="696"/>
      <c r="I101" s="591"/>
      <c r="J101" s="603"/>
      <c r="K101" s="591"/>
      <c r="L101" s="603"/>
      <c r="M101" s="215"/>
      <c r="N101" s="687"/>
      <c r="O101" s="216"/>
      <c r="P101" s="688"/>
      <c r="Q101" s="215"/>
      <c r="R101" s="680"/>
    </row>
    <row r="102" spans="1:18" ht="12.75">
      <c r="A102" s="67" t="s">
        <v>80</v>
      </c>
      <c r="B102" s="68" t="s">
        <v>23</v>
      </c>
      <c r="C102" s="80"/>
      <c r="D102" s="94" t="s">
        <v>20</v>
      </c>
      <c r="E102" s="573">
        <v>73847</v>
      </c>
      <c r="F102" s="574">
        <v>71029</v>
      </c>
      <c r="G102" s="573">
        <v>74427</v>
      </c>
      <c r="H102" s="683">
        <v>71064</v>
      </c>
      <c r="I102" s="574">
        <v>30914</v>
      </c>
      <c r="J102" s="601">
        <v>30378</v>
      </c>
      <c r="K102" s="574">
        <v>31046</v>
      </c>
      <c r="L102" s="601">
        <v>30383</v>
      </c>
      <c r="M102" s="215">
        <v>361.2</v>
      </c>
      <c r="N102" s="687">
        <v>354.9</v>
      </c>
      <c r="O102" s="216">
        <f>IF(M102-N102=0,"-",(M102-N102)/N102*100)</f>
        <v>1.7751479289940859</v>
      </c>
      <c r="P102" s="688">
        <v>1439.2</v>
      </c>
      <c r="Q102" s="215">
        <v>1408.4</v>
      </c>
      <c r="R102" s="680">
        <f>IF(P102-Q102=0,"-",(P102-Q102)/Q102*100)</f>
        <v>2.1868787276341917</v>
      </c>
    </row>
    <row r="103" spans="1:18" ht="12.75">
      <c r="A103" s="52"/>
      <c r="B103" s="9"/>
      <c r="C103" s="80"/>
      <c r="D103" s="94" t="s">
        <v>24</v>
      </c>
      <c r="E103" s="573">
        <v>25292</v>
      </c>
      <c r="F103" s="574">
        <v>23977</v>
      </c>
      <c r="G103" s="573">
        <v>24517</v>
      </c>
      <c r="H103" s="683">
        <v>23321</v>
      </c>
      <c r="I103" s="574">
        <v>11495</v>
      </c>
      <c r="J103" s="601">
        <v>10877</v>
      </c>
      <c r="K103" s="574">
        <v>11101</v>
      </c>
      <c r="L103" s="601">
        <v>10712</v>
      </c>
      <c r="M103" s="215">
        <v>134.30000000000001</v>
      </c>
      <c r="N103" s="687">
        <v>127.1</v>
      </c>
      <c r="O103" s="216">
        <f>IF(M103-N103=0,"-",(M103-N103)/N103*100)</f>
        <v>5.6648308418568192</v>
      </c>
      <c r="P103" s="688">
        <v>514.70000000000005</v>
      </c>
      <c r="Q103" s="215">
        <v>496.7</v>
      </c>
      <c r="R103" s="680">
        <f>IF(P103-Q103=0,"-",(P103-Q103)/Q103*100)</f>
        <v>3.6239178578618998</v>
      </c>
    </row>
    <row r="104" spans="1:18" ht="12.75">
      <c r="A104" s="78"/>
      <c r="B104" s="79" t="s">
        <v>25</v>
      </c>
      <c r="C104" s="80">
        <v>127</v>
      </c>
      <c r="D104" s="94" t="s">
        <v>26</v>
      </c>
      <c r="E104" s="573">
        <f t="shared" ref="E104:N104" si="17">E103+E102</f>
        <v>99139</v>
      </c>
      <c r="F104" s="574">
        <f t="shared" si="17"/>
        <v>95006</v>
      </c>
      <c r="G104" s="573">
        <f t="shared" si="17"/>
        <v>98944</v>
      </c>
      <c r="H104" s="683">
        <f t="shared" si="17"/>
        <v>94385</v>
      </c>
      <c r="I104" s="574">
        <f t="shared" si="17"/>
        <v>42409</v>
      </c>
      <c r="J104" s="601">
        <f t="shared" si="17"/>
        <v>41255</v>
      </c>
      <c r="K104" s="574">
        <f t="shared" si="17"/>
        <v>42147</v>
      </c>
      <c r="L104" s="601">
        <f t="shared" si="17"/>
        <v>41095</v>
      </c>
      <c r="M104" s="215">
        <f t="shared" si="17"/>
        <v>495.5</v>
      </c>
      <c r="N104" s="687">
        <f t="shared" si="17"/>
        <v>482</v>
      </c>
      <c r="O104" s="216">
        <f>IF(M104-N104=0,"-",(M104-N104)/N104*100)</f>
        <v>2.8008298755186725</v>
      </c>
      <c r="P104" s="688">
        <f>P103+P102</f>
        <v>1953.9</v>
      </c>
      <c r="Q104" s="215">
        <f>Q103+Q102</f>
        <v>1905.1000000000001</v>
      </c>
      <c r="R104" s="680">
        <f>IF(P104-Q104=0,"-",(P104-Q104)/Q104*100)</f>
        <v>2.5615453257046847</v>
      </c>
    </row>
    <row r="105" spans="1:18" ht="12.75">
      <c r="A105" s="52"/>
      <c r="B105" s="9"/>
      <c r="C105" s="80"/>
      <c r="D105" s="57"/>
      <c r="E105" s="590"/>
      <c r="F105" s="591"/>
      <c r="G105" s="590"/>
      <c r="H105" s="696"/>
      <c r="I105" s="591"/>
      <c r="J105" s="603"/>
      <c r="K105" s="591"/>
      <c r="L105" s="603"/>
      <c r="M105" s="215"/>
      <c r="N105" s="687"/>
      <c r="O105" s="216"/>
      <c r="P105" s="688"/>
      <c r="Q105" s="215"/>
      <c r="R105" s="680"/>
    </row>
    <row r="106" spans="1:18" ht="12.75">
      <c r="A106" s="67" t="s">
        <v>89</v>
      </c>
      <c r="B106" s="68"/>
      <c r="C106" s="80"/>
      <c r="D106" s="94" t="s">
        <v>20</v>
      </c>
      <c r="E106" s="697">
        <v>175728</v>
      </c>
      <c r="F106" s="700">
        <v>174470</v>
      </c>
      <c r="G106" s="697">
        <v>177508</v>
      </c>
      <c r="H106" s="699">
        <v>171568</v>
      </c>
      <c r="I106" s="700">
        <v>66180</v>
      </c>
      <c r="J106" s="701">
        <v>66502</v>
      </c>
      <c r="K106" s="700">
        <v>69251</v>
      </c>
      <c r="L106" s="701">
        <v>68104</v>
      </c>
      <c r="M106" s="714">
        <v>569.29999999999995</v>
      </c>
      <c r="N106" s="715">
        <v>572</v>
      </c>
      <c r="O106" s="216">
        <f>IF(M106-N106=0,"-",(M106-N106)/N106*100)</f>
        <v>-0.47202797202798003</v>
      </c>
      <c r="P106" s="716">
        <v>2363.4</v>
      </c>
      <c r="Q106" s="714">
        <v>2324.1999999999998</v>
      </c>
      <c r="R106" s="680">
        <f>IF(P106-Q106=0,"-",(P106-Q106)/Q106*100)</f>
        <v>1.6866018414938595</v>
      </c>
    </row>
    <row r="107" spans="1:18" ht="12.75">
      <c r="A107" s="52"/>
      <c r="B107" s="9"/>
      <c r="C107" s="80"/>
      <c r="D107" s="94" t="s">
        <v>24</v>
      </c>
      <c r="E107" s="697">
        <v>56248</v>
      </c>
      <c r="F107" s="700">
        <v>53621</v>
      </c>
      <c r="G107" s="697">
        <v>54262</v>
      </c>
      <c r="H107" s="699">
        <v>52488</v>
      </c>
      <c r="I107" s="700">
        <v>23871</v>
      </c>
      <c r="J107" s="701">
        <v>22779</v>
      </c>
      <c r="K107" s="700">
        <v>23198</v>
      </c>
      <c r="L107" s="701">
        <v>22643</v>
      </c>
      <c r="M107" s="714">
        <v>205.3</v>
      </c>
      <c r="N107" s="715">
        <v>195.9</v>
      </c>
      <c r="O107" s="216">
        <f>IF(M107-N107=0,"-",(M107-N107)/N107*100)</f>
        <v>4.7983665135273128</v>
      </c>
      <c r="P107" s="716">
        <v>791.7</v>
      </c>
      <c r="Q107" s="714">
        <v>772.8</v>
      </c>
      <c r="R107" s="680">
        <f>IF(P107-Q107=0,"-",(P107-Q107)/Q107*100)</f>
        <v>2.4456521739130554</v>
      </c>
    </row>
    <row r="108" spans="1:18" ht="12.75">
      <c r="A108" s="67"/>
      <c r="B108" s="79" t="s">
        <v>25</v>
      </c>
      <c r="C108" s="80">
        <v>93.5</v>
      </c>
      <c r="D108" s="94" t="s">
        <v>26</v>
      </c>
      <c r="E108" s="697">
        <f t="shared" ref="E108:N108" si="18">E106+E107</f>
        <v>231976</v>
      </c>
      <c r="F108" s="700">
        <f t="shared" si="18"/>
        <v>228091</v>
      </c>
      <c r="G108" s="697">
        <f t="shared" si="18"/>
        <v>231770</v>
      </c>
      <c r="H108" s="699">
        <f t="shared" si="18"/>
        <v>224056</v>
      </c>
      <c r="I108" s="700">
        <f t="shared" si="18"/>
        <v>90051</v>
      </c>
      <c r="J108" s="701">
        <f t="shared" si="18"/>
        <v>89281</v>
      </c>
      <c r="K108" s="700">
        <f t="shared" si="18"/>
        <v>92449</v>
      </c>
      <c r="L108" s="701">
        <f t="shared" si="18"/>
        <v>90747</v>
      </c>
      <c r="M108" s="714">
        <f t="shared" si="18"/>
        <v>774.59999999999991</v>
      </c>
      <c r="N108" s="715">
        <f t="shared" si="18"/>
        <v>767.9</v>
      </c>
      <c r="O108" s="216">
        <f>IF(M108-N108=0,"-",(M108-N108)/N108*100)</f>
        <v>0.87250944133349817</v>
      </c>
      <c r="P108" s="716">
        <f>P106+P107</f>
        <v>3155.1000000000004</v>
      </c>
      <c r="Q108" s="714">
        <f>Q106+Q107</f>
        <v>3097</v>
      </c>
      <c r="R108" s="680">
        <f>IF(P108-Q108=0,"-",(P108-Q108)/Q108*100)</f>
        <v>1.8760090410074384</v>
      </c>
    </row>
    <row r="109" spans="1:18" ht="12.75">
      <c r="A109" s="52"/>
      <c r="B109" s="9"/>
      <c r="C109" s="80"/>
      <c r="D109" s="57"/>
      <c r="E109" s="590"/>
      <c r="F109" s="591"/>
      <c r="G109" s="590"/>
      <c r="H109" s="696"/>
      <c r="I109" s="591"/>
      <c r="J109" s="603"/>
      <c r="K109" s="591"/>
      <c r="L109" s="603"/>
      <c r="M109" s="215"/>
      <c r="N109" s="687"/>
      <c r="O109" s="719"/>
      <c r="P109" s="688"/>
      <c r="Q109" s="215"/>
      <c r="R109" s="720"/>
    </row>
    <row r="110" spans="1:18" ht="12.75">
      <c r="A110" s="67" t="s">
        <v>90</v>
      </c>
      <c r="B110" s="68"/>
      <c r="C110" s="101" t="s">
        <v>23</v>
      </c>
      <c r="D110" s="94" t="s">
        <v>20</v>
      </c>
      <c r="E110" s="573">
        <v>165992</v>
      </c>
      <c r="F110" s="574">
        <v>161920</v>
      </c>
      <c r="G110" s="573">
        <v>175759</v>
      </c>
      <c r="H110" s="683">
        <v>168377</v>
      </c>
      <c r="I110" s="574">
        <v>49426</v>
      </c>
      <c r="J110" s="601">
        <v>48367</v>
      </c>
      <c r="K110" s="574">
        <v>53945</v>
      </c>
      <c r="L110" s="601">
        <v>52167</v>
      </c>
      <c r="M110" s="215">
        <v>664.3</v>
      </c>
      <c r="N110" s="687">
        <v>650.1</v>
      </c>
      <c r="O110" s="216">
        <f>IF(M110-N110=0,"-",(M110-N110)/N110*100)</f>
        <v>2.184279341639737</v>
      </c>
      <c r="P110" s="688">
        <v>2876.7</v>
      </c>
      <c r="Q110" s="215">
        <v>2781.9</v>
      </c>
      <c r="R110" s="680">
        <f>IF(P110-Q110=0,"-",(P110-Q110)/Q110*100)</f>
        <v>3.4077429095222591</v>
      </c>
    </row>
    <row r="111" spans="1:18" ht="12.75">
      <c r="A111" s="52"/>
      <c r="B111" s="9"/>
      <c r="C111" s="80"/>
      <c r="D111" s="94" t="s">
        <v>24</v>
      </c>
      <c r="E111" s="573">
        <v>59117</v>
      </c>
      <c r="F111" s="574">
        <v>55680</v>
      </c>
      <c r="G111" s="573">
        <v>58315</v>
      </c>
      <c r="H111" s="683">
        <v>55307</v>
      </c>
      <c r="I111" s="574">
        <v>21234</v>
      </c>
      <c r="J111" s="601">
        <v>20066</v>
      </c>
      <c r="K111" s="574">
        <v>21151</v>
      </c>
      <c r="L111" s="601">
        <v>20167</v>
      </c>
      <c r="M111" s="215">
        <v>285.39999999999998</v>
      </c>
      <c r="N111" s="687">
        <v>269.7</v>
      </c>
      <c r="O111" s="216">
        <f>IF(M111-N111=0,"-",(M111-N111)/N111*100)</f>
        <v>5.821282906933626</v>
      </c>
      <c r="P111" s="688">
        <v>1127.9000000000001</v>
      </c>
      <c r="Q111" s="215">
        <v>1075.4000000000001</v>
      </c>
      <c r="R111" s="680">
        <f>IF(P111-Q111=0,"-",(P111-Q111)/Q111*100)</f>
        <v>4.8819044076622644</v>
      </c>
    </row>
    <row r="112" spans="1:18" ht="12.75">
      <c r="A112" s="78"/>
      <c r="B112" s="79" t="s">
        <v>25</v>
      </c>
      <c r="C112" s="80">
        <v>146.1</v>
      </c>
      <c r="D112" s="94" t="s">
        <v>26</v>
      </c>
      <c r="E112" s="573">
        <f t="shared" ref="E112:N112" si="19">E110+E111</f>
        <v>225109</v>
      </c>
      <c r="F112" s="574">
        <f t="shared" si="19"/>
        <v>217600</v>
      </c>
      <c r="G112" s="573">
        <f t="shared" si="19"/>
        <v>234074</v>
      </c>
      <c r="H112" s="683">
        <f t="shared" si="19"/>
        <v>223684</v>
      </c>
      <c r="I112" s="574">
        <f t="shared" si="19"/>
        <v>70660</v>
      </c>
      <c r="J112" s="601">
        <f t="shared" si="19"/>
        <v>68433</v>
      </c>
      <c r="K112" s="574">
        <f t="shared" si="19"/>
        <v>75096</v>
      </c>
      <c r="L112" s="601">
        <f t="shared" si="19"/>
        <v>72334</v>
      </c>
      <c r="M112" s="721">
        <f t="shared" si="19"/>
        <v>949.69999999999993</v>
      </c>
      <c r="N112" s="687">
        <f t="shared" si="19"/>
        <v>919.8</v>
      </c>
      <c r="O112" s="216">
        <f>IF(M112-N112=0,"-",(M112-N112)/N112*100)</f>
        <v>3.2507066753642073</v>
      </c>
      <c r="P112" s="688">
        <f>P110+P111</f>
        <v>4004.6</v>
      </c>
      <c r="Q112" s="215">
        <f>Q110+Q111</f>
        <v>3857.3</v>
      </c>
      <c r="R112" s="680">
        <f>IF(P112-Q112=0,"-",(P112-Q112)/Q112*100)</f>
        <v>3.8187333108651056</v>
      </c>
    </row>
    <row r="113" spans="1:18" ht="12.75">
      <c r="A113" s="67" t="s">
        <v>23</v>
      </c>
      <c r="B113" s="68"/>
      <c r="C113" s="80"/>
      <c r="D113" s="57"/>
      <c r="E113" s="590"/>
      <c r="F113" s="591"/>
      <c r="G113" s="590"/>
      <c r="H113" s="696"/>
      <c r="I113" s="591"/>
      <c r="J113" s="603"/>
      <c r="K113" s="591"/>
      <c r="L113" s="603"/>
      <c r="M113" s="215"/>
      <c r="N113" s="687"/>
      <c r="O113" s="216"/>
      <c r="P113" s="688"/>
      <c r="Q113" s="215"/>
      <c r="R113" s="680"/>
    </row>
    <row r="114" spans="1:18" ht="12.75">
      <c r="A114" s="67" t="s">
        <v>192</v>
      </c>
      <c r="B114" s="68" t="s">
        <v>23</v>
      </c>
      <c r="C114" s="80"/>
      <c r="D114" s="94" t="s">
        <v>20</v>
      </c>
      <c r="E114" s="590">
        <v>60894</v>
      </c>
      <c r="F114" s="591">
        <v>59210</v>
      </c>
      <c r="G114" s="590">
        <v>64981</v>
      </c>
      <c r="H114" s="696">
        <v>61990</v>
      </c>
      <c r="I114" s="591">
        <v>52225</v>
      </c>
      <c r="J114" s="603">
        <v>50560</v>
      </c>
      <c r="K114" s="591">
        <v>55948</v>
      </c>
      <c r="L114" s="603">
        <v>54117</v>
      </c>
      <c r="M114" s="215">
        <v>110.5</v>
      </c>
      <c r="N114" s="687">
        <v>108.4</v>
      </c>
      <c r="O114" s="216">
        <f>IF(M114-N114=0,"-",(M114-N114)/N114*100)</f>
        <v>1.9372693726937216</v>
      </c>
      <c r="P114" s="688">
        <v>471</v>
      </c>
      <c r="Q114" s="215">
        <v>460.2</v>
      </c>
      <c r="R114" s="680">
        <f>IF(P114-Q114=0,"-",(P114-Q114)/Q114*100)</f>
        <v>2.3468057366362474</v>
      </c>
    </row>
    <row r="115" spans="1:18" ht="12.75">
      <c r="A115" s="67" t="s">
        <v>23</v>
      </c>
      <c r="B115" s="68"/>
      <c r="C115" s="80"/>
      <c r="D115" s="94" t="s">
        <v>24</v>
      </c>
      <c r="E115" s="590">
        <v>21229</v>
      </c>
      <c r="F115" s="591">
        <v>19737</v>
      </c>
      <c r="G115" s="590">
        <v>21212</v>
      </c>
      <c r="H115" s="696">
        <v>20663</v>
      </c>
      <c r="I115" s="591">
        <v>18207</v>
      </c>
      <c r="J115" s="603">
        <v>16853</v>
      </c>
      <c r="K115" s="591">
        <v>18263</v>
      </c>
      <c r="L115" s="603">
        <v>17211</v>
      </c>
      <c r="M115" s="215">
        <v>38.5</v>
      </c>
      <c r="N115" s="687">
        <v>36.1</v>
      </c>
      <c r="O115" s="216">
        <f>IF(M115-N115=0,"-",(M115-N115)/N115*100)</f>
        <v>6.6481994459833755</v>
      </c>
      <c r="P115" s="688">
        <v>153.69999999999999</v>
      </c>
      <c r="Q115" s="215">
        <v>146.4</v>
      </c>
      <c r="R115" s="680">
        <f>IF(P115-Q115=0,"-",(P115-Q115)/Q115*100)</f>
        <v>4.986338797814196</v>
      </c>
    </row>
    <row r="116" spans="1:18" ht="12.75">
      <c r="A116" s="78"/>
      <c r="B116" s="79" t="s">
        <v>25</v>
      </c>
      <c r="C116" s="80">
        <v>23.3</v>
      </c>
      <c r="D116" s="94" t="s">
        <v>26</v>
      </c>
      <c r="E116" s="590">
        <f t="shared" ref="E116:N116" si="20">E114+E115</f>
        <v>82123</v>
      </c>
      <c r="F116" s="591">
        <f t="shared" si="20"/>
        <v>78947</v>
      </c>
      <c r="G116" s="590">
        <f t="shared" si="20"/>
        <v>86193</v>
      </c>
      <c r="H116" s="696">
        <f t="shared" si="20"/>
        <v>82653</v>
      </c>
      <c r="I116" s="591">
        <f t="shared" si="20"/>
        <v>70432</v>
      </c>
      <c r="J116" s="603">
        <f t="shared" si="20"/>
        <v>67413</v>
      </c>
      <c r="K116" s="591">
        <f t="shared" si="20"/>
        <v>74211</v>
      </c>
      <c r="L116" s="603">
        <f t="shared" si="20"/>
        <v>71328</v>
      </c>
      <c r="M116" s="215">
        <f t="shared" si="20"/>
        <v>149</v>
      </c>
      <c r="N116" s="687">
        <f t="shared" si="20"/>
        <v>144.5</v>
      </c>
      <c r="O116" s="216">
        <f>IF(M116-N116=0,"-",(M116-N116)/N116*100)</f>
        <v>3.1141868512110724</v>
      </c>
      <c r="P116" s="688">
        <f>P114+P115</f>
        <v>624.70000000000005</v>
      </c>
      <c r="Q116" s="215">
        <f>Q114+Q115</f>
        <v>606.6</v>
      </c>
      <c r="R116" s="680">
        <f>IF(P116-Q116=0,"-",(P116-Q116)/Q116*100)</f>
        <v>2.9838443785031359</v>
      </c>
    </row>
    <row r="117" spans="1:18" ht="12.75">
      <c r="A117" s="52"/>
      <c r="B117" s="9"/>
      <c r="C117" s="80"/>
      <c r="D117" s="57"/>
      <c r="E117" s="590"/>
      <c r="F117" s="591"/>
      <c r="G117" s="590"/>
      <c r="H117" s="696"/>
      <c r="I117" s="591"/>
      <c r="J117" s="603"/>
      <c r="K117" s="591"/>
      <c r="L117" s="603"/>
      <c r="M117" s="215"/>
      <c r="N117" s="687"/>
      <c r="O117" s="216"/>
      <c r="P117" s="688"/>
      <c r="Q117" s="215"/>
      <c r="R117" s="680"/>
    </row>
    <row r="118" spans="1:18" ht="12.75">
      <c r="A118" s="67" t="s">
        <v>165</v>
      </c>
      <c r="B118" s="68"/>
      <c r="C118" s="101" t="s">
        <v>23</v>
      </c>
      <c r="D118" s="94" t="s">
        <v>20</v>
      </c>
      <c r="E118" s="573">
        <v>60954</v>
      </c>
      <c r="F118" s="574">
        <v>59798</v>
      </c>
      <c r="G118" s="573">
        <v>68607</v>
      </c>
      <c r="H118" s="683">
        <v>67937</v>
      </c>
      <c r="I118" s="574">
        <v>18632</v>
      </c>
      <c r="J118" s="601">
        <v>18549</v>
      </c>
      <c r="K118" s="574">
        <v>21454</v>
      </c>
      <c r="L118" s="601">
        <v>21439</v>
      </c>
      <c r="M118" s="215">
        <v>307.5</v>
      </c>
      <c r="N118" s="687">
        <v>306.2</v>
      </c>
      <c r="O118" s="216">
        <f>IF(M118-N118=0,"-",(M118-N118)/N118*100)</f>
        <v>0.42455911169170851</v>
      </c>
      <c r="P118" s="688">
        <v>1404.8</v>
      </c>
      <c r="Q118" s="215">
        <v>1403.9</v>
      </c>
      <c r="R118" s="680">
        <f>IF(P118-Q118=0,"-",(P118-Q118)/Q118*100)</f>
        <v>6.4107130137464455E-2</v>
      </c>
    </row>
    <row r="119" spans="1:18" ht="12.75">
      <c r="A119" s="67" t="s">
        <v>166</v>
      </c>
      <c r="B119" s="68"/>
      <c r="C119" s="80"/>
      <c r="D119" s="94" t="s">
        <v>24</v>
      </c>
      <c r="E119" s="573">
        <v>20177</v>
      </c>
      <c r="F119" s="574">
        <v>18817</v>
      </c>
      <c r="G119" s="573">
        <v>20299</v>
      </c>
      <c r="H119" s="683">
        <v>19433</v>
      </c>
      <c r="I119" s="574">
        <v>7404</v>
      </c>
      <c r="J119" s="601">
        <v>6942</v>
      </c>
      <c r="K119" s="574">
        <v>7494</v>
      </c>
      <c r="L119" s="601">
        <v>7252</v>
      </c>
      <c r="M119" s="215">
        <v>122.2</v>
      </c>
      <c r="N119" s="687">
        <v>114.6</v>
      </c>
      <c r="O119" s="216">
        <f>IF(M119-N119=0,"-",(M119-N119)/N119*100)</f>
        <v>6.6317626527050688</v>
      </c>
      <c r="P119" s="688">
        <v>490.7</v>
      </c>
      <c r="Q119" s="215">
        <v>474.9</v>
      </c>
      <c r="R119" s="680">
        <f>IF(P119-Q119=0,"-",(P119-Q119)/Q119*100)</f>
        <v>3.3270162139397792</v>
      </c>
    </row>
    <row r="120" spans="1:18" ht="12.75">
      <c r="A120" s="67" t="s">
        <v>167</v>
      </c>
      <c r="B120" s="79" t="s">
        <v>25</v>
      </c>
      <c r="C120" s="80">
        <v>179.4</v>
      </c>
      <c r="D120" s="94" t="s">
        <v>26</v>
      </c>
      <c r="E120" s="573">
        <f t="shared" ref="E120:N120" si="21">E118+E119</f>
        <v>81131</v>
      </c>
      <c r="F120" s="574">
        <f t="shared" si="21"/>
        <v>78615</v>
      </c>
      <c r="G120" s="573">
        <f t="shared" si="21"/>
        <v>88906</v>
      </c>
      <c r="H120" s="683">
        <f t="shared" si="21"/>
        <v>87370</v>
      </c>
      <c r="I120" s="574">
        <f t="shared" si="21"/>
        <v>26036</v>
      </c>
      <c r="J120" s="601">
        <f t="shared" si="21"/>
        <v>25491</v>
      </c>
      <c r="K120" s="574">
        <f t="shared" si="21"/>
        <v>28948</v>
      </c>
      <c r="L120" s="601">
        <f t="shared" si="21"/>
        <v>28691</v>
      </c>
      <c r="M120" s="215">
        <f t="shared" si="21"/>
        <v>429.7</v>
      </c>
      <c r="N120" s="687">
        <f t="shared" si="21"/>
        <v>420.79999999999995</v>
      </c>
      <c r="O120" s="216">
        <f>IF(M120-N120=0,"-",(M120-N120)/N120*100)</f>
        <v>2.1150190114068526</v>
      </c>
      <c r="P120" s="688">
        <f>P118+P119</f>
        <v>1895.5</v>
      </c>
      <c r="Q120" s="215">
        <f>Q118+Q119</f>
        <v>1878.8000000000002</v>
      </c>
      <c r="R120" s="680">
        <f>IF(P120-Q120=0,"-",(P120-Q120)/Q120*100)</f>
        <v>0.88886523312751842</v>
      </c>
    </row>
    <row r="121" spans="1:18" ht="12.75">
      <c r="A121" s="52"/>
      <c r="B121" s="9"/>
      <c r="C121" s="80"/>
      <c r="D121" s="57"/>
      <c r="E121" s="590"/>
      <c r="F121" s="591"/>
      <c r="G121" s="590"/>
      <c r="H121" s="696"/>
      <c r="I121" s="591"/>
      <c r="J121" s="603"/>
      <c r="K121" s="591"/>
      <c r="L121" s="603"/>
      <c r="M121" s="215"/>
      <c r="N121" s="687"/>
      <c r="O121" s="216"/>
      <c r="P121" s="688"/>
      <c r="Q121" s="215"/>
      <c r="R121" s="680"/>
    </row>
    <row r="122" spans="1:18" ht="12.75">
      <c r="A122" s="67" t="s">
        <v>96</v>
      </c>
      <c r="B122" s="68"/>
      <c r="C122" s="80"/>
      <c r="D122" s="94" t="s">
        <v>20</v>
      </c>
      <c r="E122" s="697">
        <v>36317</v>
      </c>
      <c r="F122" s="700">
        <v>34542</v>
      </c>
      <c r="G122" s="697">
        <v>36081</v>
      </c>
      <c r="H122" s="699">
        <v>34453</v>
      </c>
      <c r="I122" s="700">
        <v>13816</v>
      </c>
      <c r="J122" s="701">
        <v>13339</v>
      </c>
      <c r="K122" s="700">
        <v>14654</v>
      </c>
      <c r="L122" s="701">
        <v>14159</v>
      </c>
      <c r="M122" s="714">
        <v>104.5</v>
      </c>
      <c r="N122" s="715">
        <v>100.9</v>
      </c>
      <c r="O122" s="216">
        <f>IF(M122-N122=0,"-",(M122-N122)/N122*100)</f>
        <v>3.5678889990089142</v>
      </c>
      <c r="P122" s="716">
        <v>439.7</v>
      </c>
      <c r="Q122" s="714">
        <v>424.8</v>
      </c>
      <c r="R122" s="680">
        <f>IF(P122-Q122=0,"-",(P122-Q122)/Q122*100)</f>
        <v>3.5075329566854934</v>
      </c>
    </row>
    <row r="123" spans="1:18" ht="12.75">
      <c r="A123" s="291" t="s">
        <v>168</v>
      </c>
      <c r="B123" s="68"/>
      <c r="C123" s="80"/>
      <c r="D123" s="94" t="s">
        <v>24</v>
      </c>
      <c r="E123" s="697">
        <v>9023</v>
      </c>
      <c r="F123" s="700">
        <v>8358</v>
      </c>
      <c r="G123" s="697">
        <v>8608</v>
      </c>
      <c r="H123" s="699">
        <v>8149</v>
      </c>
      <c r="I123" s="700">
        <v>3104</v>
      </c>
      <c r="J123" s="701">
        <v>2880</v>
      </c>
      <c r="K123" s="700">
        <v>3011</v>
      </c>
      <c r="L123" s="701">
        <v>2852</v>
      </c>
      <c r="M123" s="714">
        <v>23.5</v>
      </c>
      <c r="N123" s="715">
        <v>21.8</v>
      </c>
      <c r="O123" s="216">
        <f>IF(M123-N123=0,"-",(M123-N123)/N123*100)</f>
        <v>7.7981651376146752</v>
      </c>
      <c r="P123" s="716">
        <v>90.3</v>
      </c>
      <c r="Q123" s="714">
        <v>85.6</v>
      </c>
      <c r="R123" s="680">
        <f>IF(P123-Q123=0,"-",(P123-Q123)/Q123*100)</f>
        <v>5.4906542056074796</v>
      </c>
    </row>
    <row r="124" spans="1:18" ht="12.75">
      <c r="A124" s="67"/>
      <c r="B124" s="79" t="s">
        <v>25</v>
      </c>
      <c r="C124" s="80">
        <v>82.2</v>
      </c>
      <c r="D124" s="94" t="s">
        <v>26</v>
      </c>
      <c r="E124" s="697">
        <f t="shared" ref="E124:N124" si="22">E122+E123</f>
        <v>45340</v>
      </c>
      <c r="F124" s="700">
        <f t="shared" si="22"/>
        <v>42900</v>
      </c>
      <c r="G124" s="697">
        <f t="shared" si="22"/>
        <v>44689</v>
      </c>
      <c r="H124" s="699">
        <f t="shared" si="22"/>
        <v>42602</v>
      </c>
      <c r="I124" s="700">
        <f t="shared" si="22"/>
        <v>16920</v>
      </c>
      <c r="J124" s="701">
        <f t="shared" si="22"/>
        <v>16219</v>
      </c>
      <c r="K124" s="700">
        <f t="shared" si="22"/>
        <v>17665</v>
      </c>
      <c r="L124" s="701">
        <f t="shared" si="22"/>
        <v>17011</v>
      </c>
      <c r="M124" s="714">
        <f t="shared" si="22"/>
        <v>128</v>
      </c>
      <c r="N124" s="715">
        <f t="shared" si="22"/>
        <v>122.7</v>
      </c>
      <c r="O124" s="216">
        <f>IF(M124-N124=0,"-",(M124-N124)/N124*100)</f>
        <v>4.3194784026079844</v>
      </c>
      <c r="P124" s="716">
        <f>P122+P123</f>
        <v>530</v>
      </c>
      <c r="Q124" s="714">
        <f>Q122+Q123</f>
        <v>510.4</v>
      </c>
      <c r="R124" s="680">
        <f>IF(P124-Q124=0,"-",(P124-Q124)/Q124*100)</f>
        <v>3.8401253918495346</v>
      </c>
    </row>
    <row r="125" spans="1:18" ht="12.75">
      <c r="A125" s="52"/>
      <c r="B125" s="9"/>
      <c r="C125" s="80"/>
      <c r="D125" s="57"/>
      <c r="E125" s="697"/>
      <c r="F125" s="700"/>
      <c r="G125" s="697"/>
      <c r="H125" s="699"/>
      <c r="I125" s="700"/>
      <c r="J125" s="701"/>
      <c r="K125" s="700"/>
      <c r="L125" s="701"/>
      <c r="M125" s="714"/>
      <c r="N125" s="715"/>
      <c r="O125" s="714"/>
      <c r="P125" s="722"/>
      <c r="Q125" s="714"/>
      <c r="R125" s="718"/>
    </row>
    <row r="126" spans="1:18" ht="12.75">
      <c r="A126" s="67" t="s">
        <v>98</v>
      </c>
      <c r="B126" s="68"/>
      <c r="C126" s="80"/>
      <c r="D126" s="94" t="s">
        <v>20</v>
      </c>
      <c r="E126" s="697">
        <v>16374</v>
      </c>
      <c r="F126" s="700">
        <v>15954</v>
      </c>
      <c r="G126" s="697">
        <v>20164</v>
      </c>
      <c r="H126" s="699">
        <v>19700</v>
      </c>
      <c r="I126" s="700">
        <v>7074</v>
      </c>
      <c r="J126" s="701">
        <v>6838</v>
      </c>
      <c r="K126" s="700">
        <v>10456</v>
      </c>
      <c r="L126" s="701">
        <v>10459</v>
      </c>
      <c r="M126" s="714">
        <v>65.900000000000006</v>
      </c>
      <c r="N126" s="715">
        <v>63.7</v>
      </c>
      <c r="O126" s="216">
        <f>IF(M126-N126=0,"-",(M126-N126)/N126*100)</f>
        <v>3.4536891679748867</v>
      </c>
      <c r="P126" s="716">
        <v>386.2</v>
      </c>
      <c r="Q126" s="714">
        <v>386.3</v>
      </c>
      <c r="R126" s="680">
        <f>IF(P126-Q126=0,"-",(P126-Q126)/Q126*100)</f>
        <v>-2.5886616619213754E-2</v>
      </c>
    </row>
    <row r="127" spans="1:18" ht="12.75">
      <c r="A127" s="52"/>
      <c r="B127" s="9"/>
      <c r="C127" s="80"/>
      <c r="D127" s="94" t="s">
        <v>24</v>
      </c>
      <c r="E127" s="697">
        <v>6565</v>
      </c>
      <c r="F127" s="700">
        <v>5928</v>
      </c>
      <c r="G127" s="697">
        <v>6739</v>
      </c>
      <c r="H127" s="699">
        <v>6441</v>
      </c>
      <c r="I127" s="700">
        <v>4238</v>
      </c>
      <c r="J127" s="701">
        <v>3771</v>
      </c>
      <c r="K127" s="700">
        <v>4442</v>
      </c>
      <c r="L127" s="701">
        <v>4319</v>
      </c>
      <c r="M127" s="714">
        <v>39.5</v>
      </c>
      <c r="N127" s="715">
        <v>35.1</v>
      </c>
      <c r="O127" s="216">
        <f>IF(M127-N127=0,"-",(M127-N127)/N127*100)</f>
        <v>12.535612535612531</v>
      </c>
      <c r="P127" s="716">
        <v>164.1</v>
      </c>
      <c r="Q127" s="714">
        <v>159.5</v>
      </c>
      <c r="R127" s="680">
        <f>IF(P127-Q127=0,"-",(P127-Q127)/Q127*100)</f>
        <v>2.8840125391849494</v>
      </c>
    </row>
    <row r="128" spans="1:18" ht="12.75">
      <c r="A128" s="67"/>
      <c r="B128" s="79" t="s">
        <v>25</v>
      </c>
      <c r="C128" s="80">
        <v>101.2</v>
      </c>
      <c r="D128" s="94" t="s">
        <v>26</v>
      </c>
      <c r="E128" s="697">
        <f t="shared" ref="E128:N128" si="23">E126+E127</f>
        <v>22939</v>
      </c>
      <c r="F128" s="700">
        <f t="shared" si="23"/>
        <v>21882</v>
      </c>
      <c r="G128" s="697">
        <f t="shared" si="23"/>
        <v>26903</v>
      </c>
      <c r="H128" s="699">
        <f t="shared" si="23"/>
        <v>26141</v>
      </c>
      <c r="I128" s="700">
        <f t="shared" si="23"/>
        <v>11312</v>
      </c>
      <c r="J128" s="701">
        <f t="shared" si="23"/>
        <v>10609</v>
      </c>
      <c r="K128" s="700">
        <f t="shared" si="23"/>
        <v>14898</v>
      </c>
      <c r="L128" s="701">
        <f t="shared" si="23"/>
        <v>14778</v>
      </c>
      <c r="M128" s="714">
        <f t="shared" si="23"/>
        <v>105.4</v>
      </c>
      <c r="N128" s="715">
        <f t="shared" si="23"/>
        <v>98.800000000000011</v>
      </c>
      <c r="O128" s="216">
        <f>IF(M128-N128=0,"-",(M128-N128)/N128*100)</f>
        <v>6.680161943319832</v>
      </c>
      <c r="P128" s="716">
        <f>P126+P127</f>
        <v>550.29999999999995</v>
      </c>
      <c r="Q128" s="714">
        <f>Q126+Q127</f>
        <v>545.79999999999995</v>
      </c>
      <c r="R128" s="680">
        <f>IF(P128-Q128=0,"-",(P128-Q128)/Q128*100)</f>
        <v>0.82447783070721881</v>
      </c>
    </row>
    <row r="129" spans="1:18" ht="12.75">
      <c r="A129" s="52"/>
      <c r="B129" s="9"/>
      <c r="C129" s="80"/>
      <c r="D129" s="57"/>
      <c r="E129" s="590"/>
      <c r="F129" s="591"/>
      <c r="G129" s="590"/>
      <c r="H129" s="696"/>
      <c r="I129" s="591"/>
      <c r="J129" s="603"/>
      <c r="K129" s="591"/>
      <c r="L129" s="603"/>
      <c r="M129" s="215"/>
      <c r="N129" s="687"/>
      <c r="O129" s="216"/>
      <c r="P129" s="688"/>
      <c r="Q129" s="215"/>
      <c r="R129" s="680"/>
    </row>
    <row r="130" spans="1:18" ht="12.75">
      <c r="A130" s="67" t="s">
        <v>100</v>
      </c>
      <c r="B130" s="68"/>
      <c r="C130" s="101" t="s">
        <v>23</v>
      </c>
      <c r="D130" s="94" t="s">
        <v>20</v>
      </c>
      <c r="E130" s="590">
        <v>56033</v>
      </c>
      <c r="F130" s="591">
        <v>54268</v>
      </c>
      <c r="G130" s="590">
        <v>58160</v>
      </c>
      <c r="H130" s="696">
        <v>56207</v>
      </c>
      <c r="I130" s="591">
        <v>17537</v>
      </c>
      <c r="J130" s="603">
        <v>17174</v>
      </c>
      <c r="K130" s="591">
        <v>19265</v>
      </c>
      <c r="L130" s="603">
        <v>18796</v>
      </c>
      <c r="M130" s="215">
        <v>265.8</v>
      </c>
      <c r="N130" s="687">
        <v>260.3</v>
      </c>
      <c r="O130" s="216">
        <f>IF(M130-N130=0,"-",(M130-N130)/N130*100)</f>
        <v>2.1129466000768344</v>
      </c>
      <c r="P130" s="688">
        <v>1158.5</v>
      </c>
      <c r="Q130" s="215">
        <v>1130.2</v>
      </c>
      <c r="R130" s="680">
        <f>IF(P130-Q130=0,"-",(P130-Q130)/Q130*100)</f>
        <v>2.5039815961776632</v>
      </c>
    </row>
    <row r="131" spans="1:18" ht="12.75">
      <c r="A131" s="52"/>
      <c r="B131" s="9"/>
      <c r="C131" s="80"/>
      <c r="D131" s="94" t="s">
        <v>24</v>
      </c>
      <c r="E131" s="590">
        <v>24409</v>
      </c>
      <c r="F131" s="591">
        <v>21749</v>
      </c>
      <c r="G131" s="590">
        <v>23265</v>
      </c>
      <c r="H131" s="696">
        <v>21697</v>
      </c>
      <c r="I131" s="591">
        <v>10367</v>
      </c>
      <c r="J131" s="603">
        <v>8918</v>
      </c>
      <c r="K131" s="591">
        <v>9844</v>
      </c>
      <c r="L131" s="603">
        <v>9003</v>
      </c>
      <c r="M131" s="215">
        <v>157.1</v>
      </c>
      <c r="N131" s="687">
        <v>135.19999999999999</v>
      </c>
      <c r="O131" s="216">
        <f>IF(M131-N131=0,"-",(M131-N131)/N131*100)</f>
        <v>16.198224852071011</v>
      </c>
      <c r="P131" s="688">
        <v>591.9</v>
      </c>
      <c r="Q131" s="215">
        <v>541.4</v>
      </c>
      <c r="R131" s="680">
        <f>IF(P131-Q131=0,"-",(P131-Q131)/Q131*100)</f>
        <v>9.3276690062800149</v>
      </c>
    </row>
    <row r="132" spans="1:18" ht="12.75">
      <c r="A132" s="78"/>
      <c r="B132" s="79" t="s">
        <v>25</v>
      </c>
      <c r="C132" s="80">
        <v>164.9</v>
      </c>
      <c r="D132" s="94" t="s">
        <v>26</v>
      </c>
      <c r="E132" s="590">
        <f t="shared" ref="E132:N132" si="24">E130+E131</f>
        <v>80442</v>
      </c>
      <c r="F132" s="591">
        <f t="shared" si="24"/>
        <v>76017</v>
      </c>
      <c r="G132" s="590">
        <f t="shared" si="24"/>
        <v>81425</v>
      </c>
      <c r="H132" s="696">
        <f t="shared" si="24"/>
        <v>77904</v>
      </c>
      <c r="I132" s="591">
        <f t="shared" si="24"/>
        <v>27904</v>
      </c>
      <c r="J132" s="603">
        <f t="shared" si="24"/>
        <v>26092</v>
      </c>
      <c r="K132" s="591">
        <f t="shared" si="24"/>
        <v>29109</v>
      </c>
      <c r="L132" s="603">
        <f t="shared" si="24"/>
        <v>27799</v>
      </c>
      <c r="M132" s="215">
        <f t="shared" si="24"/>
        <v>422.9</v>
      </c>
      <c r="N132" s="687">
        <f t="shared" si="24"/>
        <v>395.5</v>
      </c>
      <c r="O132" s="216">
        <f>IF(M132-N132=0,"-",(M132-N132)/N132*100)</f>
        <v>6.9279393173198418</v>
      </c>
      <c r="P132" s="688">
        <f>P130+P131</f>
        <v>1750.4</v>
      </c>
      <c r="Q132" s="215">
        <f>Q130+Q131</f>
        <v>1671.6</v>
      </c>
      <c r="R132" s="680">
        <f>IF(P132-Q132=0,"-",(P132-Q132)/Q132*100)</f>
        <v>4.7140464225891474</v>
      </c>
    </row>
    <row r="133" spans="1:18" ht="12.75">
      <c r="A133" s="52"/>
      <c r="B133" s="9"/>
      <c r="C133" s="80"/>
      <c r="D133" s="57"/>
      <c r="E133" s="590"/>
      <c r="F133" s="591"/>
      <c r="G133" s="590"/>
      <c r="H133" s="696"/>
      <c r="I133" s="591"/>
      <c r="J133" s="603"/>
      <c r="K133" s="591"/>
      <c r="L133" s="603"/>
      <c r="M133" s="215"/>
      <c r="N133" s="687"/>
      <c r="O133" s="216"/>
      <c r="P133" s="688"/>
      <c r="Q133" s="215"/>
      <c r="R133" s="680"/>
    </row>
    <row r="134" spans="1:18" ht="12.75">
      <c r="A134" s="67" t="s">
        <v>233</v>
      </c>
      <c r="B134" s="68"/>
      <c r="C134" s="101" t="s">
        <v>23</v>
      </c>
      <c r="D134" s="94" t="s">
        <v>20</v>
      </c>
      <c r="E134" s="573">
        <v>34605</v>
      </c>
      <c r="F134" s="574">
        <v>33982</v>
      </c>
      <c r="G134" s="573">
        <v>36284</v>
      </c>
      <c r="H134" s="683">
        <v>34628</v>
      </c>
      <c r="I134" s="574">
        <v>15934</v>
      </c>
      <c r="J134" s="601">
        <v>15619</v>
      </c>
      <c r="K134" s="574">
        <v>17667</v>
      </c>
      <c r="L134" s="601">
        <v>16904</v>
      </c>
      <c r="M134" s="215">
        <v>109.9</v>
      </c>
      <c r="N134" s="687">
        <v>107.8</v>
      </c>
      <c r="O134" s="216">
        <f>IF(M134-N134=0,"-",(M134-N134)/N134*100)</f>
        <v>1.948051948051956</v>
      </c>
      <c r="P134" s="688">
        <v>483.6</v>
      </c>
      <c r="Q134" s="215">
        <v>462.7</v>
      </c>
      <c r="R134" s="680">
        <f>IF(P134-Q134=0,"-",(P134-Q134)/Q134*100)</f>
        <v>4.5169656364815296</v>
      </c>
    </row>
    <row r="135" spans="1:18" ht="12.75">
      <c r="A135" s="67" t="s">
        <v>102</v>
      </c>
      <c r="B135" s="68" t="s">
        <v>23</v>
      </c>
      <c r="C135" s="80"/>
      <c r="D135" s="94" t="s">
        <v>24</v>
      </c>
      <c r="E135" s="573">
        <v>13970</v>
      </c>
      <c r="F135" s="574">
        <v>12958</v>
      </c>
      <c r="G135" s="573">
        <v>13577</v>
      </c>
      <c r="H135" s="683">
        <v>12623</v>
      </c>
      <c r="I135" s="574">
        <v>8771</v>
      </c>
      <c r="J135" s="601">
        <v>8052</v>
      </c>
      <c r="K135" s="574">
        <v>8542</v>
      </c>
      <c r="L135" s="601">
        <v>7930</v>
      </c>
      <c r="M135" s="215">
        <v>60.5</v>
      </c>
      <c r="N135" s="687">
        <v>55.5</v>
      </c>
      <c r="O135" s="216">
        <f>IF(M135-N135=0,"-",(M135-N135)/N135*100)</f>
        <v>9.0090090090090094</v>
      </c>
      <c r="P135" s="688">
        <v>233.8</v>
      </c>
      <c r="Q135" s="215">
        <v>217.1</v>
      </c>
      <c r="R135" s="680">
        <f>IF(P135-Q135=0,"-",(P135-Q135)/Q135*100)</f>
        <v>7.6923076923076996</v>
      </c>
    </row>
    <row r="136" spans="1:18" ht="12.75">
      <c r="A136" s="78"/>
      <c r="B136" s="79" t="s">
        <v>25</v>
      </c>
      <c r="C136" s="80">
        <v>88.6</v>
      </c>
      <c r="D136" s="94" t="s">
        <v>26</v>
      </c>
      <c r="E136" s="573">
        <f t="shared" ref="E136:N136" si="25">E134+E135</f>
        <v>48575</v>
      </c>
      <c r="F136" s="574">
        <f t="shared" si="25"/>
        <v>46940</v>
      </c>
      <c r="G136" s="573">
        <f t="shared" si="25"/>
        <v>49861</v>
      </c>
      <c r="H136" s="683">
        <f t="shared" si="25"/>
        <v>47251</v>
      </c>
      <c r="I136" s="574">
        <f t="shared" si="25"/>
        <v>24705</v>
      </c>
      <c r="J136" s="601">
        <f t="shared" si="25"/>
        <v>23671</v>
      </c>
      <c r="K136" s="574">
        <f t="shared" si="25"/>
        <v>26209</v>
      </c>
      <c r="L136" s="601">
        <f t="shared" si="25"/>
        <v>24834</v>
      </c>
      <c r="M136" s="215">
        <f t="shared" si="25"/>
        <v>170.4</v>
      </c>
      <c r="N136" s="687">
        <f t="shared" si="25"/>
        <v>163.30000000000001</v>
      </c>
      <c r="O136" s="216">
        <f>IF(M136-N136=0,"-",(M136-N136)/N136*100)</f>
        <v>4.347826086956518</v>
      </c>
      <c r="P136" s="688">
        <f>P134+P135</f>
        <v>717.40000000000009</v>
      </c>
      <c r="Q136" s="215">
        <f>Q134+Q135</f>
        <v>679.8</v>
      </c>
      <c r="R136" s="680">
        <f>IF(P136-Q136=0,"-",(P136-Q136)/Q136*100)</f>
        <v>5.5310385407472991</v>
      </c>
    </row>
    <row r="137" spans="1:18" ht="12.75">
      <c r="A137" s="52"/>
      <c r="B137" s="9"/>
      <c r="C137" s="80"/>
      <c r="D137" s="57"/>
      <c r="E137" s="573"/>
      <c r="F137" s="574"/>
      <c r="G137" s="573"/>
      <c r="H137" s="683"/>
      <c r="I137" s="574"/>
      <c r="J137" s="601"/>
      <c r="K137" s="574"/>
      <c r="L137" s="601"/>
      <c r="M137" s="215"/>
      <c r="N137" s="687"/>
      <c r="O137" s="216"/>
      <c r="P137" s="688"/>
      <c r="Q137" s="215"/>
      <c r="R137" s="680"/>
    </row>
    <row r="138" spans="1:18" ht="12.75">
      <c r="A138" s="67" t="s">
        <v>105</v>
      </c>
      <c r="B138" s="68"/>
      <c r="C138" s="101" t="s">
        <v>23</v>
      </c>
      <c r="D138" s="94" t="s">
        <v>20</v>
      </c>
      <c r="E138" s="573">
        <v>43312</v>
      </c>
      <c r="F138" s="574">
        <v>42124</v>
      </c>
      <c r="G138" s="573">
        <v>53885</v>
      </c>
      <c r="H138" s="683">
        <v>51379</v>
      </c>
      <c r="I138" s="574">
        <v>17016</v>
      </c>
      <c r="J138" s="601">
        <v>16562</v>
      </c>
      <c r="K138" s="574">
        <v>21607</v>
      </c>
      <c r="L138" s="601">
        <v>20742</v>
      </c>
      <c r="M138" s="215">
        <v>177.2</v>
      </c>
      <c r="N138" s="687">
        <v>172.5</v>
      </c>
      <c r="O138" s="216">
        <f>IF(M138-N138=0,"-",(M138-N138)/N138*100)</f>
        <v>2.7246376811594137</v>
      </c>
      <c r="P138" s="688">
        <v>895.2</v>
      </c>
      <c r="Q138" s="215">
        <v>859.4</v>
      </c>
      <c r="R138" s="680">
        <f>IF(P138-Q138=0,"-",(P138-Q138)/Q138*100)</f>
        <v>4.1656969979055232</v>
      </c>
    </row>
    <row r="139" spans="1:18" ht="12.75">
      <c r="A139" s="52"/>
      <c r="B139" s="9"/>
      <c r="C139" s="80"/>
      <c r="D139" s="94" t="s">
        <v>24</v>
      </c>
      <c r="E139" s="573">
        <v>9471</v>
      </c>
      <c r="F139" s="574">
        <v>9056</v>
      </c>
      <c r="G139" s="573">
        <v>9993</v>
      </c>
      <c r="H139" s="683">
        <v>9389</v>
      </c>
      <c r="I139" s="574">
        <v>5252</v>
      </c>
      <c r="J139" s="601">
        <v>4945</v>
      </c>
      <c r="K139" s="574">
        <v>5442</v>
      </c>
      <c r="L139" s="601">
        <v>5102</v>
      </c>
      <c r="M139" s="215">
        <v>54.7</v>
      </c>
      <c r="N139" s="687">
        <v>51.5</v>
      </c>
      <c r="O139" s="216">
        <f>IF(M139-N139=0,"-",(M139-N139)/N139*100)</f>
        <v>6.213592233009714</v>
      </c>
      <c r="P139" s="688">
        <v>225.5</v>
      </c>
      <c r="Q139" s="215">
        <v>211.4</v>
      </c>
      <c r="R139" s="680">
        <f>IF(P139-Q139=0,"-",(P139-Q139)/Q139*100)</f>
        <v>6.6698202459791842</v>
      </c>
    </row>
    <row r="140" spans="1:18" ht="12.75">
      <c r="A140" s="78"/>
      <c r="B140" s="79" t="s">
        <v>25</v>
      </c>
      <c r="C140" s="80">
        <v>113.2</v>
      </c>
      <c r="D140" s="94" t="s">
        <v>26</v>
      </c>
      <c r="E140" s="573">
        <f t="shared" ref="E140:N140" si="26">E138+E139</f>
        <v>52783</v>
      </c>
      <c r="F140" s="574">
        <f t="shared" si="26"/>
        <v>51180</v>
      </c>
      <c r="G140" s="573">
        <f t="shared" si="26"/>
        <v>63878</v>
      </c>
      <c r="H140" s="683">
        <f t="shared" si="26"/>
        <v>60768</v>
      </c>
      <c r="I140" s="574">
        <f t="shared" si="26"/>
        <v>22268</v>
      </c>
      <c r="J140" s="601">
        <f t="shared" si="26"/>
        <v>21507</v>
      </c>
      <c r="K140" s="574">
        <f t="shared" si="26"/>
        <v>27049</v>
      </c>
      <c r="L140" s="601">
        <f t="shared" si="26"/>
        <v>25844</v>
      </c>
      <c r="M140" s="215">
        <f t="shared" si="26"/>
        <v>231.89999999999998</v>
      </c>
      <c r="N140" s="687">
        <f t="shared" si="26"/>
        <v>224</v>
      </c>
      <c r="O140" s="216">
        <f>IF(M140-N140=0,"-",(M140-N140)/N140*100)</f>
        <v>3.5267857142857038</v>
      </c>
      <c r="P140" s="688">
        <f>P138+P139</f>
        <v>1120.7</v>
      </c>
      <c r="Q140" s="215">
        <f>Q138+Q139</f>
        <v>1070.8</v>
      </c>
      <c r="R140" s="680">
        <f>IF(P140-Q140=0,"-",(P140-Q140)/Q140*100)</f>
        <v>4.6600672394471507</v>
      </c>
    </row>
    <row r="141" spans="1:18" ht="12.75">
      <c r="A141" s="52"/>
      <c r="B141" s="9"/>
      <c r="C141" s="80"/>
      <c r="D141" s="57"/>
      <c r="E141" s="590"/>
      <c r="F141" s="591"/>
      <c r="G141" s="590"/>
      <c r="H141" s="696"/>
      <c r="I141" s="591"/>
      <c r="J141" s="603"/>
      <c r="K141" s="591"/>
      <c r="L141" s="603"/>
      <c r="M141" s="215"/>
      <c r="N141" s="687"/>
      <c r="O141" s="216"/>
      <c r="P141" s="688"/>
      <c r="Q141" s="215"/>
      <c r="R141" s="680"/>
    </row>
    <row r="142" spans="1:18" ht="12.75">
      <c r="A142" s="67" t="s">
        <v>170</v>
      </c>
      <c r="B142" s="68"/>
      <c r="C142" s="80"/>
      <c r="D142" s="94" t="s">
        <v>20</v>
      </c>
      <c r="E142" s="697">
        <v>91144</v>
      </c>
      <c r="F142" s="700">
        <v>90351</v>
      </c>
      <c r="G142" s="697">
        <v>100705</v>
      </c>
      <c r="H142" s="699">
        <v>99215</v>
      </c>
      <c r="I142" s="700">
        <v>34838</v>
      </c>
      <c r="J142" s="701">
        <v>35131</v>
      </c>
      <c r="K142" s="700">
        <v>41314</v>
      </c>
      <c r="L142" s="701">
        <v>40964</v>
      </c>
      <c r="M142" s="714">
        <v>145.80000000000001</v>
      </c>
      <c r="N142" s="715">
        <v>147.1</v>
      </c>
      <c r="O142" s="216">
        <f>IF(M142-N142=0,"-",(M142-N142)/N142*100)</f>
        <v>-0.8837525492861884</v>
      </c>
      <c r="P142" s="716">
        <v>686.1</v>
      </c>
      <c r="Q142" s="714">
        <v>680.3</v>
      </c>
      <c r="R142" s="680">
        <f>IF(P142-Q142=0,"-",(P142-Q142)/Q142*100)</f>
        <v>0.85256504483317197</v>
      </c>
    </row>
    <row r="143" spans="1:18" ht="12.75">
      <c r="A143" s="52"/>
      <c r="B143" s="9"/>
      <c r="C143" s="80"/>
      <c r="D143" s="94" t="s">
        <v>24</v>
      </c>
      <c r="E143" s="697">
        <v>17836</v>
      </c>
      <c r="F143" s="700">
        <v>16551</v>
      </c>
      <c r="G143" s="697">
        <v>17746</v>
      </c>
      <c r="H143" s="699">
        <v>17005</v>
      </c>
      <c r="I143" s="700">
        <v>7946</v>
      </c>
      <c r="J143" s="701">
        <v>7525</v>
      </c>
      <c r="K143" s="700">
        <v>8113</v>
      </c>
      <c r="L143" s="701">
        <v>7773</v>
      </c>
      <c r="M143" s="714">
        <v>33.299999999999997</v>
      </c>
      <c r="N143" s="715">
        <v>31.5</v>
      </c>
      <c r="O143" s="216">
        <f>IF(M143-N143=0,"-",(M143-N143)/N143*100)</f>
        <v>5.7142857142857046</v>
      </c>
      <c r="P143" s="716">
        <v>134.69999999999999</v>
      </c>
      <c r="Q143" s="714">
        <v>129.1</v>
      </c>
      <c r="R143" s="680">
        <f>IF(P143-Q143=0,"-",(P143-Q143)/Q143*100)</f>
        <v>4.3377226955848132</v>
      </c>
    </row>
    <row r="144" spans="1:18" ht="12.75">
      <c r="A144" s="67"/>
      <c r="B144" s="79" t="s">
        <v>25</v>
      </c>
      <c r="C144" s="80">
        <v>45.5</v>
      </c>
      <c r="D144" s="94" t="s">
        <v>26</v>
      </c>
      <c r="E144" s="697">
        <f t="shared" ref="E144:N144" si="27">E142+E143</f>
        <v>108980</v>
      </c>
      <c r="F144" s="700">
        <f t="shared" si="27"/>
        <v>106902</v>
      </c>
      <c r="G144" s="697">
        <f t="shared" si="27"/>
        <v>118451</v>
      </c>
      <c r="H144" s="699">
        <f t="shared" si="27"/>
        <v>116220</v>
      </c>
      <c r="I144" s="700">
        <f t="shared" si="27"/>
        <v>42784</v>
      </c>
      <c r="J144" s="701">
        <f t="shared" si="27"/>
        <v>42656</v>
      </c>
      <c r="K144" s="700">
        <f t="shared" si="27"/>
        <v>49427</v>
      </c>
      <c r="L144" s="701">
        <f t="shared" si="27"/>
        <v>48737</v>
      </c>
      <c r="M144" s="714">
        <f t="shared" si="27"/>
        <v>179.10000000000002</v>
      </c>
      <c r="N144" s="715">
        <f t="shared" si="27"/>
        <v>178.6</v>
      </c>
      <c r="O144" s="216">
        <f>IF(M144-N144=0,"-",(M144-N144)/N144*100)</f>
        <v>0.27995520716686922</v>
      </c>
      <c r="P144" s="716">
        <f>P142+P143</f>
        <v>820.8</v>
      </c>
      <c r="Q144" s="714">
        <f>Q142+Q143</f>
        <v>809.4</v>
      </c>
      <c r="R144" s="680">
        <f>IF(P144-Q144=0,"-",(P144-Q144)/Q144*100)</f>
        <v>1.4084507042253493</v>
      </c>
    </row>
    <row r="145" spans="1:18" ht="12.75">
      <c r="A145" s="52"/>
      <c r="B145" s="9"/>
      <c r="C145" s="80"/>
      <c r="D145" s="57"/>
      <c r="E145" s="697"/>
      <c r="F145" s="700"/>
      <c r="G145" s="697"/>
      <c r="H145" s="699"/>
      <c r="I145" s="700"/>
      <c r="J145" s="701"/>
      <c r="K145" s="700"/>
      <c r="L145" s="701"/>
      <c r="M145" s="714"/>
      <c r="N145" s="715"/>
      <c r="O145" s="714"/>
      <c r="P145" s="717"/>
      <c r="Q145" s="714"/>
      <c r="R145" s="718"/>
    </row>
    <row r="146" spans="1:18" ht="12.75">
      <c r="A146" s="67" t="s">
        <v>108</v>
      </c>
      <c r="B146" s="68"/>
      <c r="C146" s="80"/>
      <c r="D146" s="94" t="s">
        <v>20</v>
      </c>
      <c r="E146" s="697">
        <v>76313</v>
      </c>
      <c r="F146" s="700">
        <v>75517</v>
      </c>
      <c r="G146" s="697">
        <v>80261</v>
      </c>
      <c r="H146" s="699">
        <v>78610</v>
      </c>
      <c r="I146" s="700">
        <v>35761</v>
      </c>
      <c r="J146" s="701">
        <v>35308</v>
      </c>
      <c r="K146" s="700">
        <v>39711</v>
      </c>
      <c r="L146" s="701">
        <v>38841</v>
      </c>
      <c r="M146" s="714">
        <v>160.19999999999999</v>
      </c>
      <c r="N146" s="715">
        <v>158.19999999999999</v>
      </c>
      <c r="O146" s="216">
        <f>IF(M146-N146=0,"-",(M146-N146)/N146*100)</f>
        <v>1.2642225031605563</v>
      </c>
      <c r="P146" s="716">
        <v>705.9</v>
      </c>
      <c r="Q146" s="714">
        <v>690.4</v>
      </c>
      <c r="R146" s="680">
        <f>IF(P146-Q146=0,"-",(P146-Q146)/Q146*100)</f>
        <v>2.2450753186558519</v>
      </c>
    </row>
    <row r="147" spans="1:18" ht="12.75">
      <c r="A147" s="52"/>
      <c r="B147" s="9"/>
      <c r="C147" s="80"/>
      <c r="D147" s="94" t="s">
        <v>24</v>
      </c>
      <c r="E147" s="697">
        <v>12836</v>
      </c>
      <c r="F147" s="700">
        <v>12089</v>
      </c>
      <c r="G147" s="697">
        <v>12706</v>
      </c>
      <c r="H147" s="699">
        <v>12121</v>
      </c>
      <c r="I147" s="700">
        <v>7337</v>
      </c>
      <c r="J147" s="701">
        <v>6732</v>
      </c>
      <c r="K147" s="700">
        <v>7287</v>
      </c>
      <c r="L147" s="701">
        <v>6863</v>
      </c>
      <c r="M147" s="714">
        <v>32.9</v>
      </c>
      <c r="N147" s="715">
        <v>30.2</v>
      </c>
      <c r="O147" s="216">
        <f>IF(M147-N147=0,"-",(M147-N147)/N147*100)</f>
        <v>8.9403973509933756</v>
      </c>
      <c r="P147" s="716">
        <v>129.5</v>
      </c>
      <c r="Q147" s="714">
        <v>122</v>
      </c>
      <c r="R147" s="680">
        <f>IF(P147-Q147=0,"-",(P147-Q147)/Q147*100)</f>
        <v>6.1475409836065573</v>
      </c>
    </row>
    <row r="148" spans="1:18" ht="12.75">
      <c r="A148" s="67"/>
      <c r="B148" s="79" t="s">
        <v>25</v>
      </c>
      <c r="C148" s="80">
        <v>48.7</v>
      </c>
      <c r="D148" s="94" t="s">
        <v>26</v>
      </c>
      <c r="E148" s="697">
        <f t="shared" ref="E148:N148" si="28">E146+E147</f>
        <v>89149</v>
      </c>
      <c r="F148" s="700">
        <f t="shared" si="28"/>
        <v>87606</v>
      </c>
      <c r="G148" s="697">
        <f t="shared" si="28"/>
        <v>92967</v>
      </c>
      <c r="H148" s="699">
        <f t="shared" si="28"/>
        <v>90731</v>
      </c>
      <c r="I148" s="700">
        <f t="shared" si="28"/>
        <v>43098</v>
      </c>
      <c r="J148" s="701">
        <f t="shared" si="28"/>
        <v>42040</v>
      </c>
      <c r="K148" s="700">
        <f t="shared" si="28"/>
        <v>46998</v>
      </c>
      <c r="L148" s="701">
        <f t="shared" si="28"/>
        <v>45704</v>
      </c>
      <c r="M148" s="714">
        <f t="shared" si="28"/>
        <v>193.1</v>
      </c>
      <c r="N148" s="715">
        <f t="shared" si="28"/>
        <v>188.39999999999998</v>
      </c>
      <c r="O148" s="216">
        <f>IF(M148-N148=0,"-",(M148-N148)/N148*100)</f>
        <v>2.4946921443736825</v>
      </c>
      <c r="P148" s="716">
        <f>P146+P147</f>
        <v>835.4</v>
      </c>
      <c r="Q148" s="714">
        <f>Q146+Q147</f>
        <v>812.4</v>
      </c>
      <c r="R148" s="680">
        <f>IF(P148-Q148=0,"-",(P148-Q148)/Q148*100)</f>
        <v>2.8311176760216643</v>
      </c>
    </row>
    <row r="149" spans="1:18" ht="12.75">
      <c r="A149" s="52"/>
      <c r="B149" s="9"/>
      <c r="C149" s="80"/>
      <c r="D149" s="57"/>
      <c r="E149" s="590"/>
      <c r="F149" s="591"/>
      <c r="G149" s="590"/>
      <c r="H149" s="696"/>
      <c r="I149" s="591"/>
      <c r="J149" s="603"/>
      <c r="K149" s="591"/>
      <c r="L149" s="603"/>
      <c r="M149" s="215"/>
      <c r="N149" s="687"/>
      <c r="O149" s="216"/>
      <c r="P149" s="688"/>
      <c r="Q149" s="215"/>
      <c r="R149" s="680"/>
    </row>
    <row r="150" spans="1:18" ht="12.75">
      <c r="A150" s="67" t="s">
        <v>109</v>
      </c>
      <c r="B150" s="68"/>
      <c r="C150" s="80"/>
      <c r="D150" s="94" t="s">
        <v>20</v>
      </c>
      <c r="E150" s="590">
        <v>66970</v>
      </c>
      <c r="F150" s="591">
        <v>64694</v>
      </c>
      <c r="G150" s="590">
        <v>78649</v>
      </c>
      <c r="H150" s="696">
        <v>76457</v>
      </c>
      <c r="I150" s="591">
        <v>20356</v>
      </c>
      <c r="J150" s="603">
        <v>19863</v>
      </c>
      <c r="K150" s="591">
        <v>24225</v>
      </c>
      <c r="L150" s="603">
        <v>23464</v>
      </c>
      <c r="M150" s="215">
        <v>249.8</v>
      </c>
      <c r="N150" s="687">
        <v>242.7</v>
      </c>
      <c r="O150" s="216">
        <f>IF(M150-N150=0,"-",(M150-N150)/N150*100)</f>
        <v>2.9254223320972486</v>
      </c>
      <c r="P150" s="688">
        <v>1179.5</v>
      </c>
      <c r="Q150" s="215">
        <v>1137.5999999999999</v>
      </c>
      <c r="R150" s="680">
        <f>IF(P150-Q150=0,"-",(P150-Q150)/Q150*100)</f>
        <v>3.6831926863572515</v>
      </c>
    </row>
    <row r="151" spans="1:18" ht="12.75">
      <c r="A151" s="67" t="s">
        <v>202</v>
      </c>
      <c r="B151" s="68"/>
      <c r="C151" s="80"/>
      <c r="D151" s="94" t="s">
        <v>24</v>
      </c>
      <c r="E151" s="590">
        <v>17435</v>
      </c>
      <c r="F151" s="591">
        <v>16166</v>
      </c>
      <c r="G151" s="590">
        <v>17882</v>
      </c>
      <c r="H151" s="696">
        <v>16719</v>
      </c>
      <c r="I151" s="591">
        <v>6644</v>
      </c>
      <c r="J151" s="603">
        <v>6112</v>
      </c>
      <c r="K151" s="591">
        <v>6749</v>
      </c>
      <c r="L151" s="603">
        <v>6309</v>
      </c>
      <c r="M151" s="215">
        <v>81.5</v>
      </c>
      <c r="N151" s="687">
        <v>74.7</v>
      </c>
      <c r="O151" s="216">
        <f>IF(M151-N151=0,"-",(M151-N151)/N151*100)</f>
        <v>9.1030789825970508</v>
      </c>
      <c r="P151" s="688">
        <v>328.6</v>
      </c>
      <c r="Q151" s="215">
        <v>305.89999999999998</v>
      </c>
      <c r="R151" s="680">
        <f>IF(P151-Q151=0,"-",(P151-Q151)/Q151*100)</f>
        <v>7.4207257273618987</v>
      </c>
    </row>
    <row r="152" spans="1:18" ht="12.75">
      <c r="A152" s="78"/>
      <c r="B152" s="79" t="s">
        <v>25</v>
      </c>
      <c r="C152" s="80">
        <v>133.4</v>
      </c>
      <c r="D152" s="94" t="s">
        <v>26</v>
      </c>
      <c r="E152" s="590">
        <f t="shared" ref="E152:N152" si="29">E150+E151</f>
        <v>84405</v>
      </c>
      <c r="F152" s="591">
        <f t="shared" si="29"/>
        <v>80860</v>
      </c>
      <c r="G152" s="590">
        <f t="shared" si="29"/>
        <v>96531</v>
      </c>
      <c r="H152" s="696">
        <f t="shared" si="29"/>
        <v>93176</v>
      </c>
      <c r="I152" s="591">
        <f t="shared" si="29"/>
        <v>27000</v>
      </c>
      <c r="J152" s="603">
        <f t="shared" si="29"/>
        <v>25975</v>
      </c>
      <c r="K152" s="591">
        <f t="shared" si="29"/>
        <v>30974</v>
      </c>
      <c r="L152" s="603">
        <f t="shared" si="29"/>
        <v>29773</v>
      </c>
      <c r="M152" s="215">
        <f t="shared" si="29"/>
        <v>331.3</v>
      </c>
      <c r="N152" s="687">
        <f t="shared" si="29"/>
        <v>317.39999999999998</v>
      </c>
      <c r="O152" s="216">
        <f>IF(M152-N152=0,"-",(M152-N152)/N152*100)</f>
        <v>4.3793320730938987</v>
      </c>
      <c r="P152" s="688">
        <f>P150+P151</f>
        <v>1508.1</v>
      </c>
      <c r="Q152" s="215">
        <f>Q150+Q151</f>
        <v>1443.5</v>
      </c>
      <c r="R152" s="680">
        <f>IF(P152-Q152=0,"-",(P152-Q152)/Q152*100)</f>
        <v>4.4752338067197721</v>
      </c>
    </row>
    <row r="153" spans="1:18" ht="12.75">
      <c r="A153" s="52"/>
      <c r="B153" s="9"/>
      <c r="C153" s="80"/>
      <c r="D153" s="57"/>
      <c r="E153" s="709"/>
      <c r="F153" s="189"/>
      <c r="G153" s="709"/>
      <c r="H153" s="723"/>
      <c r="I153" s="189"/>
      <c r="J153" s="710"/>
      <c r="K153" s="189"/>
      <c r="L153" s="710"/>
      <c r="M153" s="693"/>
      <c r="N153" s="694"/>
      <c r="O153" s="674"/>
      <c r="P153" s="695"/>
      <c r="Q153" s="693"/>
      <c r="R153" s="676"/>
    </row>
    <row r="154" spans="1:18" ht="12.75">
      <c r="A154" s="67" t="s">
        <v>111</v>
      </c>
      <c r="B154" s="68"/>
      <c r="C154" s="80"/>
      <c r="D154" s="94" t="s">
        <v>20</v>
      </c>
      <c r="E154" s="590">
        <v>8355</v>
      </c>
      <c r="F154" s="591">
        <v>8014</v>
      </c>
      <c r="G154" s="590">
        <v>25527</v>
      </c>
      <c r="H154" s="696">
        <v>12297</v>
      </c>
      <c r="I154" s="591">
        <v>7697</v>
      </c>
      <c r="J154" s="603">
        <v>7338</v>
      </c>
      <c r="K154" s="591">
        <v>11884</v>
      </c>
      <c r="L154" s="603">
        <v>11349</v>
      </c>
      <c r="M154" s="215">
        <v>25.9</v>
      </c>
      <c r="N154" s="687">
        <v>24.7</v>
      </c>
      <c r="O154" s="216">
        <f>IF(M154-N154=0,"-",(M154-N154)/N154*100)</f>
        <v>4.8582995951416974</v>
      </c>
      <c r="P154" s="688">
        <v>158.80000000000001</v>
      </c>
      <c r="Q154" s="215">
        <v>151.6</v>
      </c>
      <c r="R154" s="680">
        <f>IF(P154-Q154=0,"-",(P154-Q154)/Q154*100)</f>
        <v>4.7493403693931509</v>
      </c>
    </row>
    <row r="155" spans="1:18" ht="12.75">
      <c r="A155" s="67" t="s">
        <v>180</v>
      </c>
      <c r="B155" s="68"/>
      <c r="C155" s="80"/>
      <c r="D155" s="94" t="s">
        <v>24</v>
      </c>
      <c r="E155" s="590">
        <v>2695</v>
      </c>
      <c r="F155" s="591">
        <v>2596</v>
      </c>
      <c r="G155" s="590">
        <v>6467</v>
      </c>
      <c r="H155" s="696">
        <v>2868</v>
      </c>
      <c r="I155" s="591">
        <v>2462</v>
      </c>
      <c r="J155" s="603">
        <v>2369</v>
      </c>
      <c r="K155" s="591">
        <v>2982</v>
      </c>
      <c r="L155" s="603">
        <v>2644</v>
      </c>
      <c r="M155" s="215">
        <v>8.3000000000000007</v>
      </c>
      <c r="N155" s="687">
        <v>8</v>
      </c>
      <c r="O155" s="216">
        <f>IF(M155-N155=0,"-",(M155-N155)/N155*100)</f>
        <v>3.7500000000000089</v>
      </c>
      <c r="P155" s="688">
        <v>39.799999999999997</v>
      </c>
      <c r="Q155" s="215">
        <v>35.299999999999997</v>
      </c>
      <c r="R155" s="680">
        <f>IF(P155-Q155=0,"-",(P155-Q155)/Q155*100)</f>
        <v>12.747875354107649</v>
      </c>
    </row>
    <row r="156" spans="1:18" ht="12.75">
      <c r="A156" s="78"/>
      <c r="B156" s="79" t="s">
        <v>25</v>
      </c>
      <c r="C156" s="80">
        <v>36.6</v>
      </c>
      <c r="D156" s="94" t="s">
        <v>26</v>
      </c>
      <c r="E156" s="590">
        <f t="shared" ref="E156:N156" si="30">E154+E155</f>
        <v>11050</v>
      </c>
      <c r="F156" s="591">
        <f t="shared" si="30"/>
        <v>10610</v>
      </c>
      <c r="G156" s="590">
        <f t="shared" si="30"/>
        <v>31994</v>
      </c>
      <c r="H156" s="696">
        <f t="shared" si="30"/>
        <v>15165</v>
      </c>
      <c r="I156" s="591">
        <f t="shared" si="30"/>
        <v>10159</v>
      </c>
      <c r="J156" s="603">
        <f t="shared" si="30"/>
        <v>9707</v>
      </c>
      <c r="K156" s="591">
        <f t="shared" si="30"/>
        <v>14866</v>
      </c>
      <c r="L156" s="603">
        <f t="shared" si="30"/>
        <v>13993</v>
      </c>
      <c r="M156" s="215">
        <f t="shared" si="30"/>
        <v>34.200000000000003</v>
      </c>
      <c r="N156" s="687">
        <f t="shared" si="30"/>
        <v>32.700000000000003</v>
      </c>
      <c r="O156" s="216">
        <f>IF(M156-N156=0,"-",(M156-N156)/N156*100)</f>
        <v>4.5871559633027514</v>
      </c>
      <c r="P156" s="688">
        <f>P154+P155</f>
        <v>198.60000000000002</v>
      </c>
      <c r="Q156" s="215">
        <f>Q154+Q155</f>
        <v>186.89999999999998</v>
      </c>
      <c r="R156" s="680">
        <f>IF(P156-Q156=0,"-",(P156-Q156)/Q156*100)</f>
        <v>6.2600321027287578</v>
      </c>
    </row>
    <row r="157" spans="1:18" ht="12.75">
      <c r="A157" s="52"/>
      <c r="B157" s="9"/>
      <c r="C157" s="80"/>
      <c r="D157" s="57"/>
      <c r="E157" s="590"/>
      <c r="F157" s="591"/>
      <c r="G157" s="590"/>
      <c r="H157" s="696"/>
      <c r="I157" s="591"/>
      <c r="J157" s="603"/>
      <c r="K157" s="591"/>
      <c r="L157" s="603"/>
      <c r="M157" s="693"/>
      <c r="N157" s="694"/>
      <c r="O157" s="674"/>
      <c r="P157" s="695"/>
      <c r="Q157" s="693"/>
      <c r="R157" s="676"/>
    </row>
    <row r="158" spans="1:18" ht="12.75">
      <c r="A158" s="67" t="s">
        <v>203</v>
      </c>
      <c r="B158" s="68"/>
      <c r="C158" s="80"/>
      <c r="D158" s="94" t="s">
        <v>20</v>
      </c>
      <c r="E158" s="590">
        <v>18487</v>
      </c>
      <c r="F158" s="591">
        <v>18234</v>
      </c>
      <c r="G158" s="590">
        <v>22945</v>
      </c>
      <c r="H158" s="696">
        <v>22789</v>
      </c>
      <c r="I158" s="591">
        <v>18487</v>
      </c>
      <c r="J158" s="603">
        <v>18234</v>
      </c>
      <c r="K158" s="591">
        <v>22945</v>
      </c>
      <c r="L158" s="603">
        <v>22789</v>
      </c>
      <c r="M158" s="215">
        <v>36</v>
      </c>
      <c r="N158" s="687">
        <v>35.5</v>
      </c>
      <c r="O158" s="216">
        <f>IF(M158-N158=0,"-",(M158-N158)/N158*100)</f>
        <v>1.4084507042253522</v>
      </c>
      <c r="P158" s="688">
        <v>177.1</v>
      </c>
      <c r="Q158" s="215">
        <v>175.9</v>
      </c>
      <c r="R158" s="680">
        <f>IF(P158-Q158=0,"-",(P158-Q158)/Q158*100)</f>
        <v>0.68220579874928289</v>
      </c>
    </row>
    <row r="159" spans="1:18" ht="12.75">
      <c r="A159" s="52"/>
      <c r="B159" s="9"/>
      <c r="C159" s="80"/>
      <c r="D159" s="94" t="s">
        <v>24</v>
      </c>
      <c r="E159" s="590">
        <v>4006</v>
      </c>
      <c r="F159" s="591">
        <v>3590</v>
      </c>
      <c r="G159" s="590">
        <v>4021</v>
      </c>
      <c r="H159" s="696">
        <v>3747</v>
      </c>
      <c r="I159" s="591">
        <v>4006</v>
      </c>
      <c r="J159" s="603">
        <v>3590</v>
      </c>
      <c r="K159" s="591">
        <v>4021</v>
      </c>
      <c r="L159" s="603">
        <v>3747</v>
      </c>
      <c r="M159" s="215">
        <v>7.8</v>
      </c>
      <c r="N159" s="687">
        <v>7</v>
      </c>
      <c r="O159" s="216">
        <f>IF(M159-N159=0,"-",(M159-N159)/N159*100)</f>
        <v>11.428571428571425</v>
      </c>
      <c r="P159" s="688">
        <v>31.1</v>
      </c>
      <c r="Q159" s="215">
        <v>28.9</v>
      </c>
      <c r="R159" s="680">
        <f>IF(P159-Q159=0,"-",(P159-Q159)/Q159*100)</f>
        <v>7.6124567474048543</v>
      </c>
    </row>
    <row r="160" spans="1:18" ht="12.75">
      <c r="A160" s="78"/>
      <c r="B160" s="79" t="s">
        <v>25</v>
      </c>
      <c r="C160" s="80">
        <v>21.5</v>
      </c>
      <c r="D160" s="94" t="s">
        <v>26</v>
      </c>
      <c r="E160" s="590">
        <f t="shared" ref="E160:N160" si="31">E158+E159</f>
        <v>22493</v>
      </c>
      <c r="F160" s="591">
        <f t="shared" si="31"/>
        <v>21824</v>
      </c>
      <c r="G160" s="590">
        <f t="shared" si="31"/>
        <v>26966</v>
      </c>
      <c r="H160" s="696">
        <f t="shared" si="31"/>
        <v>26536</v>
      </c>
      <c r="I160" s="591">
        <f>I158+I159</f>
        <v>22493</v>
      </c>
      <c r="J160" s="603">
        <f>J158+J159</f>
        <v>21824</v>
      </c>
      <c r="K160" s="591">
        <f>K158+K159</f>
        <v>26966</v>
      </c>
      <c r="L160" s="603">
        <f>L158+L159</f>
        <v>26536</v>
      </c>
      <c r="M160" s="215">
        <f t="shared" si="31"/>
        <v>43.8</v>
      </c>
      <c r="N160" s="687">
        <f t="shared" si="31"/>
        <v>42.5</v>
      </c>
      <c r="O160" s="216">
        <f>IF(M160-N160=0,"-",(M160-N160)/N160*100)</f>
        <v>3.0588235294117578</v>
      </c>
      <c r="P160" s="688">
        <f>P158+P159</f>
        <v>208.2</v>
      </c>
      <c r="Q160" s="215">
        <f>Q158+Q159</f>
        <v>204.8</v>
      </c>
      <c r="R160" s="680">
        <f>IF(P160-Q160=0,"-",(P160-Q160)/Q160*100)</f>
        <v>1.6601562499999889</v>
      </c>
    </row>
    <row r="161" spans="1:18" ht="12.75">
      <c r="A161" s="52"/>
      <c r="B161" s="9"/>
      <c r="C161" s="80"/>
      <c r="D161" s="57"/>
      <c r="E161" s="590"/>
      <c r="F161" s="591"/>
      <c r="G161" s="590"/>
      <c r="H161" s="696"/>
      <c r="I161" s="591"/>
      <c r="J161" s="603"/>
      <c r="K161" s="591"/>
      <c r="L161" s="603"/>
      <c r="M161" s="215"/>
      <c r="N161" s="687"/>
      <c r="O161" s="216"/>
      <c r="P161" s="688"/>
      <c r="Q161" s="215"/>
      <c r="R161" s="680"/>
    </row>
    <row r="162" spans="1:18" ht="12.75">
      <c r="A162" s="67" t="s">
        <v>113</v>
      </c>
      <c r="B162" s="68"/>
      <c r="C162" s="80"/>
      <c r="D162" s="94" t="s">
        <v>20</v>
      </c>
      <c r="E162" s="697">
        <v>59551</v>
      </c>
      <c r="F162" s="700">
        <v>60345</v>
      </c>
      <c r="G162" s="697">
        <v>62977</v>
      </c>
      <c r="H162" s="699">
        <v>62765</v>
      </c>
      <c r="I162" s="700">
        <v>27949</v>
      </c>
      <c r="J162" s="701">
        <v>28642</v>
      </c>
      <c r="K162" s="700">
        <v>32020</v>
      </c>
      <c r="L162" s="701">
        <v>32073</v>
      </c>
      <c r="M162" s="714">
        <v>234.2</v>
      </c>
      <c r="N162" s="715">
        <v>240.1</v>
      </c>
      <c r="O162" s="216">
        <f>IF(M162-N162=0,"-",(M162-N162)/N162*100)</f>
        <v>-2.4573094543940051</v>
      </c>
      <c r="P162" s="716">
        <v>1064.7</v>
      </c>
      <c r="Q162" s="714">
        <v>1066.5</v>
      </c>
      <c r="R162" s="680">
        <f>IF(P162-Q162=0,"-",(P162-Q162)/Q162*100)</f>
        <v>-0.1687763713080126</v>
      </c>
    </row>
    <row r="163" spans="1:18" ht="12.75">
      <c r="A163" s="52"/>
      <c r="B163" s="9"/>
      <c r="C163" s="80"/>
      <c r="D163" s="94" t="s">
        <v>24</v>
      </c>
      <c r="E163" s="697">
        <v>22188</v>
      </c>
      <c r="F163" s="700">
        <v>21338</v>
      </c>
      <c r="G163" s="697">
        <v>21749</v>
      </c>
      <c r="H163" s="699">
        <v>21112</v>
      </c>
      <c r="I163" s="700">
        <v>14356</v>
      </c>
      <c r="J163" s="701">
        <v>13833</v>
      </c>
      <c r="K163" s="700">
        <v>14183</v>
      </c>
      <c r="L163" s="701">
        <v>13805</v>
      </c>
      <c r="M163" s="714">
        <v>120.3</v>
      </c>
      <c r="N163" s="715">
        <v>115.9</v>
      </c>
      <c r="O163" s="216">
        <f>IF(M163-N163=0,"-",(M163-N163)/N163*100)</f>
        <v>3.7963761863675503</v>
      </c>
      <c r="P163" s="716">
        <v>471.6</v>
      </c>
      <c r="Q163" s="714">
        <v>459</v>
      </c>
      <c r="R163" s="680">
        <f>IF(P163-Q163=0,"-",(P163-Q163)/Q163*100)</f>
        <v>2.7450980392156912</v>
      </c>
    </row>
    <row r="164" spans="1:18" ht="12.75">
      <c r="A164" s="67"/>
      <c r="B164" s="79" t="s">
        <v>25</v>
      </c>
      <c r="C164" s="80">
        <v>91.1</v>
      </c>
      <c r="D164" s="94" t="s">
        <v>26</v>
      </c>
      <c r="E164" s="697">
        <f t="shared" ref="E164:N164" si="32">E162+E163</f>
        <v>81739</v>
      </c>
      <c r="F164" s="700">
        <f t="shared" si="32"/>
        <v>81683</v>
      </c>
      <c r="G164" s="697">
        <f t="shared" si="32"/>
        <v>84726</v>
      </c>
      <c r="H164" s="699">
        <f t="shared" si="32"/>
        <v>83877</v>
      </c>
      <c r="I164" s="700">
        <f t="shared" si="32"/>
        <v>42305</v>
      </c>
      <c r="J164" s="701">
        <f t="shared" si="32"/>
        <v>42475</v>
      </c>
      <c r="K164" s="700">
        <f t="shared" si="32"/>
        <v>46203</v>
      </c>
      <c r="L164" s="701">
        <f t="shared" si="32"/>
        <v>45878</v>
      </c>
      <c r="M164" s="714">
        <f t="shared" si="32"/>
        <v>354.5</v>
      </c>
      <c r="N164" s="715">
        <f t="shared" si="32"/>
        <v>356</v>
      </c>
      <c r="O164" s="216">
        <f>IF(M164-N164=0,"-",(M164-N164)/N164*100)</f>
        <v>-0.42134831460674155</v>
      </c>
      <c r="P164" s="716">
        <f>P162+P163</f>
        <v>1536.3000000000002</v>
      </c>
      <c r="Q164" s="714">
        <f>Q162+Q163</f>
        <v>1525.5</v>
      </c>
      <c r="R164" s="680">
        <f>IF(P164-Q164=0,"-",(P164-Q164)/Q164*100)</f>
        <v>0.70796460176992349</v>
      </c>
    </row>
    <row r="165" spans="1:18" ht="12.75">
      <c r="A165" s="52"/>
      <c r="B165" s="9"/>
      <c r="C165" s="80"/>
      <c r="D165" s="57"/>
      <c r="E165" s="697"/>
      <c r="F165" s="700"/>
      <c r="G165" s="697"/>
      <c r="H165" s="699"/>
      <c r="I165" s="700"/>
      <c r="J165" s="701"/>
      <c r="K165" s="700"/>
      <c r="L165" s="701"/>
      <c r="M165" s="714"/>
      <c r="N165" s="715"/>
      <c r="O165" s="714"/>
      <c r="P165" s="717"/>
      <c r="Q165" s="714"/>
      <c r="R165" s="718"/>
    </row>
    <row r="166" spans="1:18" ht="12.75">
      <c r="A166" s="67" t="s">
        <v>115</v>
      </c>
      <c r="B166" s="68"/>
      <c r="C166" s="80"/>
      <c r="D166" s="94" t="s">
        <v>20</v>
      </c>
      <c r="E166" s="697">
        <v>118782</v>
      </c>
      <c r="F166" s="700">
        <v>117928</v>
      </c>
      <c r="G166" s="697">
        <v>121267</v>
      </c>
      <c r="H166" s="699">
        <v>119389</v>
      </c>
      <c r="I166" s="700">
        <v>33651</v>
      </c>
      <c r="J166" s="701">
        <v>33221</v>
      </c>
      <c r="K166" s="700">
        <v>36981</v>
      </c>
      <c r="L166" s="701">
        <v>36207</v>
      </c>
      <c r="M166" s="714">
        <v>252.9</v>
      </c>
      <c r="N166" s="715">
        <v>249.7</v>
      </c>
      <c r="O166" s="216">
        <f>IF(M166-N166=0,"-",(M166-N166)/N166*100)</f>
        <v>1.2815378454145043</v>
      </c>
      <c r="P166" s="716">
        <v>1102.8</v>
      </c>
      <c r="Q166" s="714">
        <v>1079.7</v>
      </c>
      <c r="R166" s="680">
        <f>IF(P166-Q166=0,"-",(P166-Q166)/Q166*100)</f>
        <v>2.1394831897749289</v>
      </c>
    </row>
    <row r="167" spans="1:18" ht="12.75">
      <c r="A167" s="52"/>
      <c r="B167" s="9"/>
      <c r="C167" s="80"/>
      <c r="D167" s="94" t="s">
        <v>24</v>
      </c>
      <c r="E167" s="697">
        <v>22488</v>
      </c>
      <c r="F167" s="700">
        <v>21546</v>
      </c>
      <c r="G167" s="697">
        <v>22001</v>
      </c>
      <c r="H167" s="699">
        <v>21117</v>
      </c>
      <c r="I167" s="700">
        <v>7732</v>
      </c>
      <c r="J167" s="701">
        <v>7252</v>
      </c>
      <c r="K167" s="700">
        <v>7666</v>
      </c>
      <c r="L167" s="701">
        <v>7246</v>
      </c>
      <c r="M167" s="714">
        <v>58.1</v>
      </c>
      <c r="N167" s="715">
        <v>54.5</v>
      </c>
      <c r="O167" s="216">
        <f>IF(M167-N167=0,"-",(M167-N167)/N167*100)</f>
        <v>6.6055045871559663</v>
      </c>
      <c r="P167" s="716">
        <v>228.6</v>
      </c>
      <c r="Q167" s="714">
        <v>216.1</v>
      </c>
      <c r="R167" s="680">
        <f>IF(P167-Q167=0,"-",(P167-Q167)/Q167*100)</f>
        <v>5.784359093012494</v>
      </c>
    </row>
    <row r="168" spans="1:18" ht="12.75">
      <c r="A168" s="67"/>
      <c r="B168" s="79" t="s">
        <v>25</v>
      </c>
      <c r="C168" s="80">
        <v>81.7</v>
      </c>
      <c r="D168" s="94" t="s">
        <v>26</v>
      </c>
      <c r="E168" s="697">
        <f t="shared" ref="E168:N168" si="33">E166+E167</f>
        <v>141270</v>
      </c>
      <c r="F168" s="700">
        <f t="shared" si="33"/>
        <v>139474</v>
      </c>
      <c r="G168" s="697">
        <f t="shared" si="33"/>
        <v>143268</v>
      </c>
      <c r="H168" s="699">
        <f t="shared" si="33"/>
        <v>140506</v>
      </c>
      <c r="I168" s="700">
        <f t="shared" si="33"/>
        <v>41383</v>
      </c>
      <c r="J168" s="701">
        <f t="shared" si="33"/>
        <v>40473</v>
      </c>
      <c r="K168" s="700">
        <f t="shared" si="33"/>
        <v>44647</v>
      </c>
      <c r="L168" s="701">
        <f t="shared" si="33"/>
        <v>43453</v>
      </c>
      <c r="M168" s="714">
        <f t="shared" si="33"/>
        <v>311</v>
      </c>
      <c r="N168" s="715">
        <f t="shared" si="33"/>
        <v>304.2</v>
      </c>
      <c r="O168" s="216">
        <f>IF(M168-N168=0,"-",(M168-N168)/N168*100)</f>
        <v>2.2353714661407005</v>
      </c>
      <c r="P168" s="716">
        <f>P166+P167</f>
        <v>1331.3999999999999</v>
      </c>
      <c r="Q168" s="714">
        <f>Q166+Q167</f>
        <v>1295.8</v>
      </c>
      <c r="R168" s="680">
        <f>IF(P168-Q168=0,"-",(P168-Q168)/Q168*100)</f>
        <v>2.7473375520913654</v>
      </c>
    </row>
    <row r="169" spans="1:18" ht="12.75">
      <c r="A169" s="52"/>
      <c r="B169" s="9"/>
      <c r="C169" s="80"/>
      <c r="D169" s="57"/>
      <c r="E169" s="697"/>
      <c r="F169" s="700"/>
      <c r="G169" s="697"/>
      <c r="H169" s="699"/>
      <c r="I169" s="700"/>
      <c r="J169" s="701"/>
      <c r="K169" s="700"/>
      <c r="L169" s="701"/>
      <c r="M169" s="714"/>
      <c r="N169" s="715"/>
      <c r="O169" s="714"/>
      <c r="P169" s="717"/>
      <c r="Q169" s="714"/>
      <c r="R169" s="718"/>
    </row>
    <row r="170" spans="1:18" ht="12.75">
      <c r="A170" s="67" t="s">
        <v>116</v>
      </c>
      <c r="B170" s="68"/>
      <c r="C170" s="80"/>
      <c r="D170" s="94" t="s">
        <v>20</v>
      </c>
      <c r="E170" s="697">
        <v>150644</v>
      </c>
      <c r="F170" s="700">
        <v>148061</v>
      </c>
      <c r="G170" s="697">
        <v>151897</v>
      </c>
      <c r="H170" s="699">
        <v>148420</v>
      </c>
      <c r="I170" s="700">
        <v>29851</v>
      </c>
      <c r="J170" s="701">
        <v>29829</v>
      </c>
      <c r="K170" s="700">
        <v>32136</v>
      </c>
      <c r="L170" s="701">
        <v>31811</v>
      </c>
      <c r="M170" s="714">
        <v>749.7</v>
      </c>
      <c r="N170" s="715">
        <v>749.2</v>
      </c>
      <c r="O170" s="216">
        <f>IF(M170-N170=0,"-",(M170-N170)/N170*100)</f>
        <v>6.6737853710624656E-2</v>
      </c>
      <c r="P170" s="716">
        <v>3202.2</v>
      </c>
      <c r="Q170" s="714">
        <v>3169.9</v>
      </c>
      <c r="R170" s="680">
        <f>IF(P170-Q170=0,"-",(P170-Q170)/Q170*100)</f>
        <v>1.0189595886305476</v>
      </c>
    </row>
    <row r="171" spans="1:18" ht="12.75">
      <c r="A171" s="52"/>
      <c r="B171" s="9"/>
      <c r="C171" s="80"/>
      <c r="D171" s="94" t="s">
        <v>24</v>
      </c>
      <c r="E171" s="697">
        <v>42199</v>
      </c>
      <c r="F171" s="700">
        <v>39413</v>
      </c>
      <c r="G171" s="697">
        <v>40600</v>
      </c>
      <c r="H171" s="699">
        <v>38634</v>
      </c>
      <c r="I171" s="700">
        <v>12149</v>
      </c>
      <c r="J171" s="701">
        <v>11269</v>
      </c>
      <c r="K171" s="700">
        <v>11613</v>
      </c>
      <c r="L171" s="701">
        <v>10960</v>
      </c>
      <c r="M171" s="714">
        <v>305.10000000000002</v>
      </c>
      <c r="N171" s="715">
        <v>283</v>
      </c>
      <c r="O171" s="216">
        <f>IF(M171-N171=0,"-",(M171-N171)/N171*100)</f>
        <v>7.809187279151951</v>
      </c>
      <c r="P171" s="716">
        <v>1157.2</v>
      </c>
      <c r="Q171" s="714">
        <v>1092.2</v>
      </c>
      <c r="R171" s="680">
        <f>IF(P171-Q171=0,"-",(P171-Q171)/Q171*100)</f>
        <v>5.9512909723493861</v>
      </c>
    </row>
    <row r="172" spans="1:18" ht="12.75">
      <c r="A172" s="67"/>
      <c r="B172" s="79" t="s">
        <v>25</v>
      </c>
      <c r="C172" s="80">
        <v>273</v>
      </c>
      <c r="D172" s="94" t="s">
        <v>26</v>
      </c>
      <c r="E172" s="697">
        <f t="shared" ref="E172:N172" si="34">E170+E171</f>
        <v>192843</v>
      </c>
      <c r="F172" s="700">
        <f t="shared" si="34"/>
        <v>187474</v>
      </c>
      <c r="G172" s="697">
        <f t="shared" si="34"/>
        <v>192497</v>
      </c>
      <c r="H172" s="699">
        <f t="shared" si="34"/>
        <v>187054</v>
      </c>
      <c r="I172" s="700">
        <f t="shared" si="34"/>
        <v>42000</v>
      </c>
      <c r="J172" s="701">
        <f t="shared" si="34"/>
        <v>41098</v>
      </c>
      <c r="K172" s="700">
        <f t="shared" si="34"/>
        <v>43749</v>
      </c>
      <c r="L172" s="701">
        <f t="shared" si="34"/>
        <v>42771</v>
      </c>
      <c r="M172" s="714">
        <f t="shared" si="34"/>
        <v>1054.8000000000002</v>
      </c>
      <c r="N172" s="715">
        <f t="shared" si="34"/>
        <v>1032.2</v>
      </c>
      <c r="O172" s="216">
        <f>IF(M172-N172=0,"-",(M172-N172)/N172*100)</f>
        <v>2.1894981592714724</v>
      </c>
      <c r="P172" s="716">
        <f>P170+P171</f>
        <v>4359.3999999999996</v>
      </c>
      <c r="Q172" s="714">
        <f>Q170+Q171</f>
        <v>4262.1000000000004</v>
      </c>
      <c r="R172" s="680">
        <f>IF(P172-Q172=0,"-",(P172-Q172)/Q172*100)</f>
        <v>2.2829121794420417</v>
      </c>
    </row>
    <row r="173" spans="1:18" ht="12.75">
      <c r="A173" s="52"/>
      <c r="B173" s="9"/>
      <c r="C173" s="80"/>
      <c r="D173" s="57"/>
      <c r="E173" s="697"/>
      <c r="F173" s="700"/>
      <c r="G173" s="697"/>
      <c r="H173" s="699"/>
      <c r="I173" s="700"/>
      <c r="J173" s="701"/>
      <c r="K173" s="700"/>
      <c r="L173" s="701"/>
      <c r="M173" s="714"/>
      <c r="N173" s="715"/>
      <c r="O173" s="714"/>
      <c r="P173" s="717"/>
      <c r="Q173" s="714"/>
      <c r="R173" s="718"/>
    </row>
    <row r="174" spans="1:18" ht="12.75">
      <c r="A174" s="67" t="s">
        <v>117</v>
      </c>
      <c r="B174" s="68"/>
      <c r="C174" s="80"/>
      <c r="D174" s="94" t="s">
        <v>20</v>
      </c>
      <c r="E174" s="697">
        <v>30521</v>
      </c>
      <c r="F174" s="700">
        <v>28852</v>
      </c>
      <c r="G174" s="697">
        <v>32297</v>
      </c>
      <c r="H174" s="699">
        <v>30078</v>
      </c>
      <c r="I174" s="700">
        <v>20262</v>
      </c>
      <c r="J174" s="701">
        <v>19175</v>
      </c>
      <c r="K174" s="700">
        <v>22274</v>
      </c>
      <c r="L174" s="701">
        <v>20928</v>
      </c>
      <c r="M174" s="714">
        <v>84.4</v>
      </c>
      <c r="N174" s="715">
        <v>79.900000000000006</v>
      </c>
      <c r="O174" s="216">
        <f>IF(M174-N174=0,"-",(M174-N174)/N174*100)</f>
        <v>5.632040050062578</v>
      </c>
      <c r="P174" s="716">
        <v>368.3</v>
      </c>
      <c r="Q174" s="714">
        <v>346</v>
      </c>
      <c r="R174" s="680">
        <f>IF(P174-Q174=0,"-",(P174-Q174)/Q174*100)</f>
        <v>6.445086705202316</v>
      </c>
    </row>
    <row r="175" spans="1:18" ht="12.75">
      <c r="A175" s="67" t="s">
        <v>118</v>
      </c>
      <c r="B175" s="68"/>
      <c r="C175" s="80"/>
      <c r="D175" s="94" t="s">
        <v>24</v>
      </c>
      <c r="E175" s="697">
        <v>11501</v>
      </c>
      <c r="F175" s="700">
        <v>10241</v>
      </c>
      <c r="G175" s="697">
        <v>10964</v>
      </c>
      <c r="H175" s="699">
        <v>9883</v>
      </c>
      <c r="I175" s="700">
        <v>9384</v>
      </c>
      <c r="J175" s="701">
        <v>8373</v>
      </c>
      <c r="K175" s="700">
        <v>8945</v>
      </c>
      <c r="L175" s="701">
        <v>8132</v>
      </c>
      <c r="M175" s="714">
        <v>39.1</v>
      </c>
      <c r="N175" s="715">
        <v>34.9</v>
      </c>
      <c r="O175" s="216">
        <f>IF(M175-N175=0,"-",(M175-N175)/N175*100)</f>
        <v>12.034383954154737</v>
      </c>
      <c r="P175" s="716">
        <v>147.9</v>
      </c>
      <c r="Q175" s="714">
        <v>134.5</v>
      </c>
      <c r="R175" s="680">
        <f>IF(P175-Q175=0,"-",(P175-Q175)/Q175*100)</f>
        <v>9.9628252788104135</v>
      </c>
    </row>
    <row r="176" spans="1:18" ht="12.75">
      <c r="A176" s="67" t="s">
        <v>119</v>
      </c>
      <c r="B176" s="79" t="s">
        <v>25</v>
      </c>
      <c r="C176" s="80">
        <v>45.3</v>
      </c>
      <c r="D176" s="94" t="s">
        <v>26</v>
      </c>
      <c r="E176" s="697">
        <f t="shared" ref="E176:N176" si="35">E174+E175</f>
        <v>42022</v>
      </c>
      <c r="F176" s="700">
        <f t="shared" si="35"/>
        <v>39093</v>
      </c>
      <c r="G176" s="697">
        <f t="shared" si="35"/>
        <v>43261</v>
      </c>
      <c r="H176" s="699">
        <f t="shared" si="35"/>
        <v>39961</v>
      </c>
      <c r="I176" s="700">
        <f t="shared" si="35"/>
        <v>29646</v>
      </c>
      <c r="J176" s="701">
        <f t="shared" si="35"/>
        <v>27548</v>
      </c>
      <c r="K176" s="700">
        <f t="shared" si="35"/>
        <v>31219</v>
      </c>
      <c r="L176" s="701">
        <f t="shared" si="35"/>
        <v>29060</v>
      </c>
      <c r="M176" s="714">
        <f t="shared" si="35"/>
        <v>123.5</v>
      </c>
      <c r="N176" s="715">
        <f t="shared" si="35"/>
        <v>114.80000000000001</v>
      </c>
      <c r="O176" s="216">
        <f>IF(M176-N176=0,"-",(M176-N176)/N176*100)</f>
        <v>7.5783972125435435</v>
      </c>
      <c r="P176" s="716">
        <f>P174+P175</f>
        <v>516.20000000000005</v>
      </c>
      <c r="Q176" s="714">
        <f>Q174+Q175</f>
        <v>480.5</v>
      </c>
      <c r="R176" s="680">
        <f>IF(P176-Q176=0,"-",(P176-Q176)/Q176*100)</f>
        <v>7.429760665972954</v>
      </c>
    </row>
    <row r="177" spans="1:18" ht="12.75">
      <c r="A177" s="52"/>
      <c r="B177" s="9"/>
      <c r="C177" s="80"/>
      <c r="D177" s="57"/>
      <c r="E177" s="697"/>
      <c r="F177" s="700"/>
      <c r="G177" s="697"/>
      <c r="H177" s="699"/>
      <c r="I177" s="700"/>
      <c r="J177" s="701"/>
      <c r="K177" s="700"/>
      <c r="L177" s="701"/>
      <c r="M177" s="714"/>
      <c r="N177" s="715"/>
      <c r="O177" s="714"/>
      <c r="P177" s="717"/>
      <c r="Q177" s="714"/>
      <c r="R177" s="718"/>
    </row>
    <row r="178" spans="1:18" ht="12.75">
      <c r="A178" s="67" t="s">
        <v>120</v>
      </c>
      <c r="B178" s="68"/>
      <c r="C178" s="80"/>
      <c r="D178" s="94" t="s">
        <v>20</v>
      </c>
      <c r="E178" s="697">
        <v>37726</v>
      </c>
      <c r="F178" s="700">
        <v>36856</v>
      </c>
      <c r="G178" s="697">
        <v>45437</v>
      </c>
      <c r="H178" s="699">
        <v>44142</v>
      </c>
      <c r="I178" s="700">
        <v>15012</v>
      </c>
      <c r="J178" s="701">
        <v>14831</v>
      </c>
      <c r="K178" s="700">
        <v>18183</v>
      </c>
      <c r="L178" s="701">
        <v>17745</v>
      </c>
      <c r="M178" s="714">
        <v>90.3</v>
      </c>
      <c r="N178" s="715">
        <v>89.2</v>
      </c>
      <c r="O178" s="216">
        <f>IF(M178-N178=0,"-",(M178-N178)/N178*100)</f>
        <v>1.2331838565022357</v>
      </c>
      <c r="P178" s="716">
        <v>434</v>
      </c>
      <c r="Q178" s="714">
        <v>423.6</v>
      </c>
      <c r="R178" s="680">
        <f>IF(P178-Q178=0,"-",(P178-Q178)/Q178*100)</f>
        <v>2.4551463644948011</v>
      </c>
    </row>
    <row r="179" spans="1:18" ht="12.75">
      <c r="A179" s="52"/>
      <c r="B179" s="9"/>
      <c r="C179" s="80"/>
      <c r="D179" s="94" t="s">
        <v>24</v>
      </c>
      <c r="E179" s="697">
        <v>7002</v>
      </c>
      <c r="F179" s="700">
        <v>6569</v>
      </c>
      <c r="G179" s="697">
        <v>7305</v>
      </c>
      <c r="H179" s="699">
        <v>6939</v>
      </c>
      <c r="I179" s="700">
        <v>3046</v>
      </c>
      <c r="J179" s="701">
        <v>2832</v>
      </c>
      <c r="K179" s="700">
        <v>3152</v>
      </c>
      <c r="L179" s="701">
        <v>3000</v>
      </c>
      <c r="M179" s="714">
        <v>18.3</v>
      </c>
      <c r="N179" s="715">
        <v>17</v>
      </c>
      <c r="O179" s="216">
        <f>IF(M179-N179=0,"-",(M179-N179)/N179*100)</f>
        <v>7.6470588235294166</v>
      </c>
      <c r="P179" s="716">
        <v>75.2</v>
      </c>
      <c r="Q179" s="714">
        <v>71.599999999999994</v>
      </c>
      <c r="R179" s="680">
        <f>IF(P179-Q179=0,"-",(P179-Q179)/Q179*100)</f>
        <v>5.0279329608938665</v>
      </c>
    </row>
    <row r="180" spans="1:18" ht="12.75">
      <c r="A180" s="67"/>
      <c r="B180" s="79" t="s">
        <v>25</v>
      </c>
      <c r="C180" s="80">
        <v>65.400000000000006</v>
      </c>
      <c r="D180" s="94" t="s">
        <v>26</v>
      </c>
      <c r="E180" s="697">
        <f t="shared" ref="E180:N180" si="36">E178+E179</f>
        <v>44728</v>
      </c>
      <c r="F180" s="700">
        <f t="shared" si="36"/>
        <v>43425</v>
      </c>
      <c r="G180" s="697">
        <f t="shared" si="36"/>
        <v>52742</v>
      </c>
      <c r="H180" s="699">
        <f t="shared" si="36"/>
        <v>51081</v>
      </c>
      <c r="I180" s="700">
        <f t="shared" si="36"/>
        <v>18058</v>
      </c>
      <c r="J180" s="701">
        <f t="shared" si="36"/>
        <v>17663</v>
      </c>
      <c r="K180" s="700">
        <f t="shared" si="36"/>
        <v>21335</v>
      </c>
      <c r="L180" s="701">
        <f t="shared" si="36"/>
        <v>20745</v>
      </c>
      <c r="M180" s="714">
        <f t="shared" si="36"/>
        <v>108.6</v>
      </c>
      <c r="N180" s="715">
        <f t="shared" si="36"/>
        <v>106.2</v>
      </c>
      <c r="O180" s="216">
        <f>IF(M180-N180=0,"-",(M180-N180)/N180*100)</f>
        <v>2.2598870056497096</v>
      </c>
      <c r="P180" s="716">
        <f>P178+P179</f>
        <v>509.2</v>
      </c>
      <c r="Q180" s="714">
        <f>Q178+Q179</f>
        <v>495.20000000000005</v>
      </c>
      <c r="R180" s="680">
        <f>IF(P180-Q180=0,"-",(P180-Q180)/Q180*100)</f>
        <v>2.8271405492730093</v>
      </c>
    </row>
    <row r="181" spans="1:18" ht="12.75">
      <c r="A181" s="52"/>
      <c r="B181" s="9"/>
      <c r="C181" s="80"/>
      <c r="D181" s="57"/>
      <c r="E181" s="590"/>
      <c r="F181" s="591"/>
      <c r="G181" s="590"/>
      <c r="H181" s="696"/>
      <c r="I181" s="591"/>
      <c r="J181" s="603"/>
      <c r="K181" s="591"/>
      <c r="L181" s="603"/>
      <c r="M181" s="215"/>
      <c r="N181" s="687"/>
      <c r="O181" s="216"/>
      <c r="P181" s="688"/>
      <c r="Q181" s="215"/>
      <c r="R181" s="680"/>
    </row>
    <row r="182" spans="1:18" ht="12.75">
      <c r="A182" s="67" t="s">
        <v>122</v>
      </c>
      <c r="B182" s="68"/>
      <c r="C182" s="80"/>
      <c r="D182" s="94" t="s">
        <v>20</v>
      </c>
      <c r="E182" s="590">
        <v>120665</v>
      </c>
      <c r="F182" s="591">
        <v>123918</v>
      </c>
      <c r="G182" s="590">
        <v>115454</v>
      </c>
      <c r="H182" s="696">
        <v>115383</v>
      </c>
      <c r="I182" s="591">
        <v>32707</v>
      </c>
      <c r="J182" s="603">
        <v>32802</v>
      </c>
      <c r="K182" s="591">
        <v>32959</v>
      </c>
      <c r="L182" s="603">
        <v>32705</v>
      </c>
      <c r="M182" s="215">
        <v>239.2</v>
      </c>
      <c r="N182" s="687">
        <v>239.9</v>
      </c>
      <c r="O182" s="216">
        <f>IF(M182-N182=0,"-",(M182-N182)/N182*100)</f>
        <v>-0.29178824510213297</v>
      </c>
      <c r="P182" s="688">
        <v>956.4</v>
      </c>
      <c r="Q182" s="215">
        <v>949</v>
      </c>
      <c r="R182" s="680">
        <f>IF(P182-Q182=0,"-",(P182-Q182)/Q182*100)</f>
        <v>0.77976817702844858</v>
      </c>
    </row>
    <row r="183" spans="1:18" ht="12.75">
      <c r="A183" s="67" t="s">
        <v>123</v>
      </c>
      <c r="B183" s="68"/>
      <c r="C183" s="80"/>
      <c r="D183" s="94" t="s">
        <v>24</v>
      </c>
      <c r="E183" s="590">
        <v>10983</v>
      </c>
      <c r="F183" s="591">
        <v>10306</v>
      </c>
      <c r="G183" s="590">
        <v>10423</v>
      </c>
      <c r="H183" s="696">
        <v>9669</v>
      </c>
      <c r="I183" s="591">
        <v>3716</v>
      </c>
      <c r="J183" s="603">
        <v>3467</v>
      </c>
      <c r="K183" s="591">
        <v>3575</v>
      </c>
      <c r="L183" s="603">
        <v>3364</v>
      </c>
      <c r="M183" s="215">
        <v>27.2</v>
      </c>
      <c r="N183" s="687">
        <v>25.4</v>
      </c>
      <c r="O183" s="216">
        <f>IF(M183-N183=0,"-",(M183-N183)/N183*100)</f>
        <v>7.086614173228349</v>
      </c>
      <c r="P183" s="688">
        <v>103.7</v>
      </c>
      <c r="Q183" s="215">
        <v>97.6</v>
      </c>
      <c r="R183" s="680">
        <f>IF(P183-Q183=0,"-",(P183-Q183)/Q183*100)</f>
        <v>6.2500000000000098</v>
      </c>
    </row>
    <row r="184" spans="1:18" ht="12.75">
      <c r="A184" s="67" t="s">
        <v>124</v>
      </c>
      <c r="B184" s="79" t="s">
        <v>25</v>
      </c>
      <c r="C184" s="80">
        <v>79.5</v>
      </c>
      <c r="D184" s="94" t="s">
        <v>26</v>
      </c>
      <c r="E184" s="590">
        <f t="shared" ref="E184:N184" si="37">E182+E183</f>
        <v>131648</v>
      </c>
      <c r="F184" s="591">
        <f t="shared" si="37"/>
        <v>134224</v>
      </c>
      <c r="G184" s="590">
        <f t="shared" si="37"/>
        <v>125877</v>
      </c>
      <c r="H184" s="696">
        <f t="shared" si="37"/>
        <v>125052</v>
      </c>
      <c r="I184" s="591">
        <f t="shared" si="37"/>
        <v>36423</v>
      </c>
      <c r="J184" s="603">
        <f t="shared" si="37"/>
        <v>36269</v>
      </c>
      <c r="K184" s="591">
        <f t="shared" si="37"/>
        <v>36534</v>
      </c>
      <c r="L184" s="603">
        <f t="shared" si="37"/>
        <v>36069</v>
      </c>
      <c r="M184" s="215">
        <f t="shared" si="37"/>
        <v>266.39999999999998</v>
      </c>
      <c r="N184" s="687">
        <f t="shared" si="37"/>
        <v>265.3</v>
      </c>
      <c r="O184" s="216">
        <f>IF(M184-N184=0,"-",(M184-N184)/N184*100)</f>
        <v>0.4146249528835152</v>
      </c>
      <c r="P184" s="688">
        <f>P182+P183</f>
        <v>1060.0999999999999</v>
      </c>
      <c r="Q184" s="215">
        <f>Q182+Q183</f>
        <v>1046.5999999999999</v>
      </c>
      <c r="R184" s="680">
        <f>IF(P184-Q184=0,"-",(P184-Q184)/Q184*100)</f>
        <v>1.2898910758647049</v>
      </c>
    </row>
    <row r="185" spans="1:18" ht="12.75">
      <c r="A185" s="52"/>
      <c r="B185" s="9"/>
      <c r="C185" s="80"/>
      <c r="D185" s="57"/>
      <c r="E185" s="590"/>
      <c r="F185" s="591"/>
      <c r="G185" s="590"/>
      <c r="H185" s="696"/>
      <c r="I185" s="591"/>
      <c r="J185" s="603"/>
      <c r="K185" s="591"/>
      <c r="L185" s="603"/>
      <c r="M185" s="215"/>
      <c r="N185" s="687"/>
      <c r="O185" s="216"/>
      <c r="P185" s="688"/>
      <c r="Q185" s="215"/>
      <c r="R185" s="680"/>
    </row>
    <row r="186" spans="1:18" ht="12.75">
      <c r="A186" s="67" t="s">
        <v>126</v>
      </c>
      <c r="B186" s="68"/>
      <c r="C186" s="80"/>
      <c r="D186" s="94" t="s">
        <v>20</v>
      </c>
      <c r="E186" s="590">
        <v>28842</v>
      </c>
      <c r="F186" s="591">
        <v>27928</v>
      </c>
      <c r="G186" s="590">
        <v>29587</v>
      </c>
      <c r="H186" s="696">
        <v>28574</v>
      </c>
      <c r="I186" s="591">
        <v>9847</v>
      </c>
      <c r="J186" s="603">
        <v>9509</v>
      </c>
      <c r="K186" s="591">
        <v>10546</v>
      </c>
      <c r="L186" s="603">
        <v>10228</v>
      </c>
      <c r="M186" s="215">
        <v>104.1</v>
      </c>
      <c r="N186" s="687">
        <v>100.5</v>
      </c>
      <c r="O186" s="216">
        <f>IF(M186-N186=0,"-",(M186-N186)/N186*100)</f>
        <v>3.5820895522388008</v>
      </c>
      <c r="P186" s="688">
        <v>442.3</v>
      </c>
      <c r="Q186" s="215">
        <v>428.9</v>
      </c>
      <c r="R186" s="680">
        <f>IF(P186-Q186=0,"-",(P186-Q186)/Q186*100)</f>
        <v>3.1242713919328597</v>
      </c>
    </row>
    <row r="187" spans="1:18" ht="12.75">
      <c r="A187" s="67" t="s">
        <v>127</v>
      </c>
      <c r="B187" s="68"/>
      <c r="C187" s="80"/>
      <c r="D187" s="94" t="s">
        <v>24</v>
      </c>
      <c r="E187" s="590">
        <v>5928</v>
      </c>
      <c r="F187" s="591">
        <v>5750</v>
      </c>
      <c r="G187" s="590">
        <v>5826</v>
      </c>
      <c r="H187" s="696">
        <v>5613</v>
      </c>
      <c r="I187" s="591">
        <v>2266</v>
      </c>
      <c r="J187" s="603">
        <v>2172</v>
      </c>
      <c r="K187" s="591">
        <v>2223</v>
      </c>
      <c r="L187" s="603">
        <v>2130</v>
      </c>
      <c r="M187" s="215">
        <v>24</v>
      </c>
      <c r="N187" s="687">
        <v>23</v>
      </c>
      <c r="O187" s="216">
        <f>IF(M187-N187=0,"-",(M187-N187)/N187*100)</f>
        <v>4.3478260869565215</v>
      </c>
      <c r="P187" s="688">
        <v>93.2</v>
      </c>
      <c r="Q187" s="215">
        <v>89.3</v>
      </c>
      <c r="R187" s="680">
        <f>IF(P187-Q187=0,"-",(P187-Q187)/Q187*100)</f>
        <v>4.3673012318029185</v>
      </c>
    </row>
    <row r="188" spans="1:18" ht="12.75">
      <c r="A188" s="78"/>
      <c r="B188" s="79" t="s">
        <v>25</v>
      </c>
      <c r="C188" s="80">
        <v>114.9</v>
      </c>
      <c r="D188" s="94" t="s">
        <v>26</v>
      </c>
      <c r="E188" s="590">
        <f t="shared" ref="E188:N188" si="38">E186+E187</f>
        <v>34770</v>
      </c>
      <c r="F188" s="591">
        <f t="shared" si="38"/>
        <v>33678</v>
      </c>
      <c r="G188" s="590">
        <f t="shared" si="38"/>
        <v>35413</v>
      </c>
      <c r="H188" s="696">
        <f t="shared" si="38"/>
        <v>34187</v>
      </c>
      <c r="I188" s="591">
        <f t="shared" si="38"/>
        <v>12113</v>
      </c>
      <c r="J188" s="603">
        <f t="shared" si="38"/>
        <v>11681</v>
      </c>
      <c r="K188" s="591">
        <f t="shared" si="38"/>
        <v>12769</v>
      </c>
      <c r="L188" s="603">
        <f t="shared" si="38"/>
        <v>12358</v>
      </c>
      <c r="M188" s="215">
        <f t="shared" si="38"/>
        <v>128.1</v>
      </c>
      <c r="N188" s="687">
        <f t="shared" si="38"/>
        <v>123.5</v>
      </c>
      <c r="O188" s="216">
        <f>IF(M188-N188=0,"-",(M188-N188)/N188*100)</f>
        <v>3.7246963562752993</v>
      </c>
      <c r="P188" s="688">
        <f>P186+P187</f>
        <v>535.5</v>
      </c>
      <c r="Q188" s="215">
        <f>Q186+Q187</f>
        <v>518.19999999999993</v>
      </c>
      <c r="R188" s="680">
        <f>IF(P188-Q188=0,"-",(P188-Q188)/Q188*100)</f>
        <v>3.3384793516017122</v>
      </c>
    </row>
    <row r="189" spans="1:18" ht="12.75">
      <c r="A189" s="52"/>
      <c r="B189" s="9"/>
      <c r="C189" s="80"/>
      <c r="D189" s="57"/>
      <c r="E189" s="590"/>
      <c r="F189" s="591"/>
      <c r="G189" s="590"/>
      <c r="H189" s="696"/>
      <c r="I189" s="591"/>
      <c r="J189" s="603"/>
      <c r="K189" s="591"/>
      <c r="L189" s="603"/>
      <c r="M189" s="215"/>
      <c r="N189" s="687"/>
      <c r="O189" s="216"/>
      <c r="P189" s="688"/>
      <c r="Q189" s="215"/>
      <c r="R189" s="680"/>
    </row>
    <row r="190" spans="1:18" ht="12.75">
      <c r="A190" s="67" t="s">
        <v>128</v>
      </c>
      <c r="B190" s="68"/>
      <c r="C190" s="80"/>
      <c r="D190" s="94" t="s">
        <v>20</v>
      </c>
      <c r="E190" s="590">
        <v>24340</v>
      </c>
      <c r="F190" s="591">
        <v>23861</v>
      </c>
      <c r="G190" s="590">
        <v>24672</v>
      </c>
      <c r="H190" s="696">
        <v>24080</v>
      </c>
      <c r="I190" s="591">
        <v>8401</v>
      </c>
      <c r="J190" s="603">
        <v>8176</v>
      </c>
      <c r="K190" s="591">
        <v>8900</v>
      </c>
      <c r="L190" s="603">
        <v>8776</v>
      </c>
      <c r="M190" s="215">
        <v>67.2</v>
      </c>
      <c r="N190" s="687">
        <v>65.400000000000006</v>
      </c>
      <c r="O190" s="216">
        <f>IF(M190-N190=0,"-",(M190-N190)/N190*100)</f>
        <v>2.7522935779816469</v>
      </c>
      <c r="P190" s="688">
        <v>282.60000000000002</v>
      </c>
      <c r="Q190" s="215">
        <v>278.7</v>
      </c>
      <c r="R190" s="680">
        <f>IF(P190-Q190=0,"-",(P190-Q190)/Q190*100)</f>
        <v>1.3993541442411317</v>
      </c>
    </row>
    <row r="191" spans="1:18" ht="12.75">
      <c r="A191" s="67" t="s">
        <v>129</v>
      </c>
      <c r="B191" s="68"/>
      <c r="C191" s="80"/>
      <c r="D191" s="94" t="s">
        <v>24</v>
      </c>
      <c r="E191" s="590">
        <v>2931</v>
      </c>
      <c r="F191" s="591">
        <v>2836</v>
      </c>
      <c r="G191" s="590">
        <v>2878</v>
      </c>
      <c r="H191" s="696">
        <v>2728</v>
      </c>
      <c r="I191" s="591">
        <v>1241</v>
      </c>
      <c r="J191" s="603">
        <v>1148</v>
      </c>
      <c r="K191" s="591">
        <v>1210</v>
      </c>
      <c r="L191" s="603">
        <v>1134</v>
      </c>
      <c r="M191" s="215">
        <v>9.9</v>
      </c>
      <c r="N191" s="687">
        <v>9.1999999999999993</v>
      </c>
      <c r="O191" s="216">
        <f>IF(M191-N191=0,"-",(M191-N191)/N191*100)</f>
        <v>7.6086956521739246</v>
      </c>
      <c r="P191" s="688">
        <v>38.4</v>
      </c>
      <c r="Q191" s="215">
        <v>36</v>
      </c>
      <c r="R191" s="680">
        <f>IF(P191-Q191=0,"-",(P191-Q191)/Q191*100)</f>
        <v>6.6666666666666625</v>
      </c>
    </row>
    <row r="192" spans="1:18" ht="12.75">
      <c r="A192" s="78"/>
      <c r="B192" s="79" t="s">
        <v>25</v>
      </c>
      <c r="C192" s="80">
        <v>87</v>
      </c>
      <c r="D192" s="94" t="s">
        <v>26</v>
      </c>
      <c r="E192" s="590">
        <f t="shared" ref="E192:N192" si="39">E190+E191</f>
        <v>27271</v>
      </c>
      <c r="F192" s="591">
        <f t="shared" si="39"/>
        <v>26697</v>
      </c>
      <c r="G192" s="590">
        <f t="shared" si="39"/>
        <v>27550</v>
      </c>
      <c r="H192" s="696">
        <f t="shared" si="39"/>
        <v>26808</v>
      </c>
      <c r="I192" s="591">
        <f t="shared" si="39"/>
        <v>9642</v>
      </c>
      <c r="J192" s="603">
        <f t="shared" si="39"/>
        <v>9324</v>
      </c>
      <c r="K192" s="591">
        <f t="shared" si="39"/>
        <v>10110</v>
      </c>
      <c r="L192" s="603">
        <f t="shared" si="39"/>
        <v>9910</v>
      </c>
      <c r="M192" s="215">
        <f t="shared" si="39"/>
        <v>77.100000000000009</v>
      </c>
      <c r="N192" s="687">
        <f t="shared" si="39"/>
        <v>74.600000000000009</v>
      </c>
      <c r="O192" s="216">
        <f>IF(M192-N192=0,"-",(M192-N192)/N192*100)</f>
        <v>3.3512064343163535</v>
      </c>
      <c r="P192" s="688">
        <f>P190+P191</f>
        <v>321</v>
      </c>
      <c r="Q192" s="215">
        <f>Q190+Q191</f>
        <v>314.7</v>
      </c>
      <c r="R192" s="680">
        <f>IF(P192-Q192=0,"-",(P192-Q192)/Q192*100)</f>
        <v>2.0019065776930445</v>
      </c>
    </row>
    <row r="193" spans="1:18" ht="12.75">
      <c r="A193" s="52"/>
      <c r="B193" s="9"/>
      <c r="C193" s="80"/>
      <c r="D193" s="57"/>
      <c r="E193" s="590"/>
      <c r="F193" s="591"/>
      <c r="G193" s="590"/>
      <c r="H193" s="696"/>
      <c r="I193" s="591"/>
      <c r="J193" s="603"/>
      <c r="K193" s="591"/>
      <c r="L193" s="603"/>
      <c r="M193" s="215"/>
      <c r="N193" s="687"/>
      <c r="O193" s="216"/>
      <c r="P193" s="688"/>
      <c r="Q193" s="215"/>
      <c r="R193" s="680"/>
    </row>
    <row r="194" spans="1:18" ht="12.75">
      <c r="A194" s="67" t="s">
        <v>130</v>
      </c>
      <c r="B194" s="68"/>
      <c r="C194" s="80"/>
      <c r="D194" s="94" t="s">
        <v>20</v>
      </c>
      <c r="E194" s="697">
        <v>55974</v>
      </c>
      <c r="F194" s="700">
        <v>51223</v>
      </c>
      <c r="G194" s="697">
        <v>59033</v>
      </c>
      <c r="H194" s="699">
        <v>55539</v>
      </c>
      <c r="I194" s="700">
        <v>21969</v>
      </c>
      <c r="J194" s="701">
        <v>20779</v>
      </c>
      <c r="K194" s="700">
        <v>25034</v>
      </c>
      <c r="L194" s="701">
        <v>23995</v>
      </c>
      <c r="M194" s="714">
        <v>270.39999999999998</v>
      </c>
      <c r="N194" s="715">
        <v>255.8</v>
      </c>
      <c r="O194" s="216">
        <f>IF(M194-N194=0,"-",(M194-N194)/N194*100)</f>
        <v>5.7075840500390793</v>
      </c>
      <c r="P194" s="716">
        <v>1222.5999999999999</v>
      </c>
      <c r="Q194" s="714">
        <v>1171.9000000000001</v>
      </c>
      <c r="R194" s="680">
        <f>IF(P194-Q194=0,"-",(P194-Q194)/Q194*100)</f>
        <v>4.3263077054356014</v>
      </c>
    </row>
    <row r="195" spans="1:18" ht="12.75">
      <c r="A195" s="52"/>
      <c r="B195" s="9"/>
      <c r="C195" s="80"/>
      <c r="D195" s="94" t="s">
        <v>24</v>
      </c>
      <c r="E195" s="697">
        <v>18955</v>
      </c>
      <c r="F195" s="700">
        <v>17217</v>
      </c>
      <c r="G195" s="697">
        <v>18282</v>
      </c>
      <c r="H195" s="699">
        <v>17149</v>
      </c>
      <c r="I195" s="700">
        <v>9887</v>
      </c>
      <c r="J195" s="701">
        <v>9052</v>
      </c>
      <c r="K195" s="700">
        <v>9555</v>
      </c>
      <c r="L195" s="701">
        <v>9040</v>
      </c>
      <c r="M195" s="714">
        <v>121.7</v>
      </c>
      <c r="N195" s="715">
        <v>111.4</v>
      </c>
      <c r="O195" s="216">
        <f>IF(M195-N195=0,"-",(M195-N195)/N195*100)</f>
        <v>9.245960502692995</v>
      </c>
      <c r="P195" s="716">
        <v>466.6</v>
      </c>
      <c r="Q195" s="714">
        <v>441.5</v>
      </c>
      <c r="R195" s="680">
        <f>IF(P195-Q195=0,"-",(P195-Q195)/Q195*100)</f>
        <v>5.6851642129105375</v>
      </c>
    </row>
    <row r="196" spans="1:18" ht="12.75">
      <c r="A196" s="67"/>
      <c r="B196" s="79" t="s">
        <v>25</v>
      </c>
      <c r="C196" s="80">
        <v>133.80000000000001</v>
      </c>
      <c r="D196" s="94" t="s">
        <v>26</v>
      </c>
      <c r="E196" s="697">
        <f t="shared" ref="E196:N196" si="40">E194+E195</f>
        <v>74929</v>
      </c>
      <c r="F196" s="700">
        <f t="shared" si="40"/>
        <v>68440</v>
      </c>
      <c r="G196" s="697">
        <f t="shared" si="40"/>
        <v>77315</v>
      </c>
      <c r="H196" s="699">
        <f t="shared" si="40"/>
        <v>72688</v>
      </c>
      <c r="I196" s="700">
        <f t="shared" si="40"/>
        <v>31856</v>
      </c>
      <c r="J196" s="701">
        <f t="shared" si="40"/>
        <v>29831</v>
      </c>
      <c r="K196" s="700">
        <f t="shared" si="40"/>
        <v>34589</v>
      </c>
      <c r="L196" s="701">
        <f t="shared" si="40"/>
        <v>33035</v>
      </c>
      <c r="M196" s="714">
        <f t="shared" si="40"/>
        <v>392.09999999999997</v>
      </c>
      <c r="N196" s="715">
        <f t="shared" si="40"/>
        <v>367.20000000000005</v>
      </c>
      <c r="O196" s="216">
        <f>IF(M196-N196=0,"-",(M196-N196)/N196*100)</f>
        <v>6.7810457516339646</v>
      </c>
      <c r="P196" s="716">
        <f>P194+P195</f>
        <v>1689.1999999999998</v>
      </c>
      <c r="Q196" s="714">
        <f>Q194+Q195</f>
        <v>1613.4</v>
      </c>
      <c r="R196" s="680">
        <f>IF(P196-Q196=0,"-",(P196-Q196)/Q196*100)</f>
        <v>4.6981529688855659</v>
      </c>
    </row>
    <row r="197" spans="1:18" ht="12.75">
      <c r="A197" s="52"/>
      <c r="B197" s="9"/>
      <c r="C197" s="80"/>
      <c r="D197" s="57"/>
      <c r="E197" s="697"/>
      <c r="F197" s="700"/>
      <c r="G197" s="697"/>
      <c r="H197" s="699"/>
      <c r="I197" s="700"/>
      <c r="J197" s="701"/>
      <c r="K197" s="700"/>
      <c r="L197" s="701"/>
      <c r="M197" s="714"/>
      <c r="N197" s="715"/>
      <c r="O197" s="714"/>
      <c r="P197" s="717"/>
      <c r="Q197" s="714"/>
      <c r="R197" s="718"/>
    </row>
    <row r="198" spans="1:18" ht="12.75">
      <c r="A198" s="67" t="s">
        <v>131</v>
      </c>
      <c r="B198" s="68"/>
      <c r="C198" s="80"/>
      <c r="D198" s="94" t="s">
        <v>20</v>
      </c>
      <c r="E198" s="697">
        <v>137802</v>
      </c>
      <c r="F198" s="700">
        <v>137974</v>
      </c>
      <c r="G198" s="697">
        <v>140290</v>
      </c>
      <c r="H198" s="699">
        <v>137528</v>
      </c>
      <c r="I198" s="700">
        <v>40261</v>
      </c>
      <c r="J198" s="701">
        <v>39984</v>
      </c>
      <c r="K198" s="700">
        <v>42725</v>
      </c>
      <c r="L198" s="701">
        <v>41796</v>
      </c>
      <c r="M198" s="714">
        <v>748.2</v>
      </c>
      <c r="N198" s="715">
        <v>743.1</v>
      </c>
      <c r="O198" s="216">
        <f>IF(M198-N198=0,"-",(M198-N198)/N198*100)</f>
        <v>0.68631408962454887</v>
      </c>
      <c r="P198" s="716">
        <v>3150.1</v>
      </c>
      <c r="Q198" s="714">
        <v>3081.6</v>
      </c>
      <c r="R198" s="680">
        <f>IF(P198-Q198=0,"-",(P198-Q198)/Q198*100)</f>
        <v>2.2228712357217031</v>
      </c>
    </row>
    <row r="199" spans="1:18" ht="12.75">
      <c r="A199" s="52"/>
      <c r="B199" s="9"/>
      <c r="C199" s="80"/>
      <c r="D199" s="94" t="s">
        <v>24</v>
      </c>
      <c r="E199" s="697">
        <v>31733</v>
      </c>
      <c r="F199" s="700">
        <v>29915</v>
      </c>
      <c r="G199" s="697">
        <v>30813</v>
      </c>
      <c r="H199" s="699">
        <v>29091</v>
      </c>
      <c r="I199" s="700">
        <v>12013</v>
      </c>
      <c r="J199" s="701">
        <v>11228</v>
      </c>
      <c r="K199" s="700">
        <v>11670</v>
      </c>
      <c r="L199" s="701">
        <v>10994</v>
      </c>
      <c r="M199" s="714">
        <v>223.3</v>
      </c>
      <c r="N199" s="715">
        <v>208.7</v>
      </c>
      <c r="O199" s="216">
        <f>IF(M199-N199=0,"-",(M199-N199)/N199*100)</f>
        <v>6.9956875898418893</v>
      </c>
      <c r="P199" s="716">
        <v>860.4</v>
      </c>
      <c r="Q199" s="714">
        <v>810.6</v>
      </c>
      <c r="R199" s="680">
        <f>IF(P199-Q199=0,"-",(P199-Q199)/Q199*100)</f>
        <v>6.1435973353071747</v>
      </c>
    </row>
    <row r="200" spans="1:18" ht="12.75">
      <c r="A200" s="67"/>
      <c r="B200" s="79" t="s">
        <v>25</v>
      </c>
      <c r="C200" s="80">
        <v>202</v>
      </c>
      <c r="D200" s="94" t="s">
        <v>26</v>
      </c>
      <c r="E200" s="697">
        <f t="shared" ref="E200:N200" si="41">E198+E199</f>
        <v>169535</v>
      </c>
      <c r="F200" s="700">
        <f t="shared" si="41"/>
        <v>167889</v>
      </c>
      <c r="G200" s="697">
        <f t="shared" si="41"/>
        <v>171103</v>
      </c>
      <c r="H200" s="699">
        <f t="shared" si="41"/>
        <v>166619</v>
      </c>
      <c r="I200" s="700">
        <f t="shared" si="41"/>
        <v>52274</v>
      </c>
      <c r="J200" s="701">
        <f t="shared" si="41"/>
        <v>51212</v>
      </c>
      <c r="K200" s="700">
        <f t="shared" si="41"/>
        <v>54395</v>
      </c>
      <c r="L200" s="701">
        <f t="shared" si="41"/>
        <v>52790</v>
      </c>
      <c r="M200" s="714">
        <f t="shared" si="41"/>
        <v>971.5</v>
      </c>
      <c r="N200" s="715">
        <f t="shared" si="41"/>
        <v>951.8</v>
      </c>
      <c r="O200" s="216">
        <f>IF(M200-N200=0,"-",(M200-N200)/N200*100)</f>
        <v>2.0697625551586518</v>
      </c>
      <c r="P200" s="716">
        <f>P198+P199</f>
        <v>4010.5</v>
      </c>
      <c r="Q200" s="714">
        <f>Q198+Q199</f>
        <v>3892.2</v>
      </c>
      <c r="R200" s="680">
        <f>IF(P200-Q200=0,"-",(P200-Q200)/Q200*100)</f>
        <v>3.0394121576486355</v>
      </c>
    </row>
    <row r="201" spans="1:18" ht="12.75">
      <c r="A201" s="52"/>
      <c r="B201" s="9"/>
      <c r="C201" s="80"/>
      <c r="D201" s="57"/>
      <c r="E201" s="697"/>
      <c r="F201" s="700"/>
      <c r="G201" s="697"/>
      <c r="H201" s="699"/>
      <c r="I201" s="700"/>
      <c r="J201" s="701"/>
      <c r="K201" s="700"/>
      <c r="L201" s="701"/>
      <c r="M201" s="714"/>
      <c r="N201" s="715"/>
      <c r="O201" s="714"/>
      <c r="P201" s="717"/>
      <c r="Q201" s="714"/>
      <c r="R201" s="718"/>
    </row>
    <row r="202" spans="1:18" ht="12.75">
      <c r="A202" s="67" t="s">
        <v>133</v>
      </c>
      <c r="B202" s="68"/>
      <c r="C202" s="80"/>
      <c r="D202" s="94" t="s">
        <v>20</v>
      </c>
      <c r="E202" s="697">
        <v>43869</v>
      </c>
      <c r="F202" s="700">
        <v>44209</v>
      </c>
      <c r="G202" s="697">
        <v>47236</v>
      </c>
      <c r="H202" s="699">
        <v>46827</v>
      </c>
      <c r="I202" s="700">
        <v>19419</v>
      </c>
      <c r="J202" s="701">
        <v>19104</v>
      </c>
      <c r="K202" s="700">
        <v>22371</v>
      </c>
      <c r="L202" s="701">
        <v>21952</v>
      </c>
      <c r="M202" s="714">
        <v>98.8</v>
      </c>
      <c r="N202" s="715">
        <v>97.2</v>
      </c>
      <c r="O202" s="216">
        <f>IF(M202-N202=0,"-",(M202-N202)/N202*100)</f>
        <v>1.6460905349794182</v>
      </c>
      <c r="P202" s="716">
        <v>451.5</v>
      </c>
      <c r="Q202" s="714">
        <v>443.1</v>
      </c>
      <c r="R202" s="680">
        <f>IF(P202-Q202=0,"-",(P202-Q202)/Q202*100)</f>
        <v>1.895734597156393</v>
      </c>
    </row>
    <row r="203" spans="1:18" ht="12.75">
      <c r="A203" s="52"/>
      <c r="B203" s="9"/>
      <c r="C203" s="80"/>
      <c r="D203" s="94" t="s">
        <v>24</v>
      </c>
      <c r="E203" s="697">
        <v>13146</v>
      </c>
      <c r="F203" s="700">
        <v>12571</v>
      </c>
      <c r="G203" s="697">
        <v>13271</v>
      </c>
      <c r="H203" s="699">
        <v>12500</v>
      </c>
      <c r="I203" s="700">
        <v>7161</v>
      </c>
      <c r="J203" s="701">
        <v>6750</v>
      </c>
      <c r="K203" s="700">
        <v>7192</v>
      </c>
      <c r="L203" s="701">
        <v>6767</v>
      </c>
      <c r="M203" s="714">
        <v>36.4</v>
      </c>
      <c r="N203" s="715">
        <v>34.299999999999997</v>
      </c>
      <c r="O203" s="216">
        <f>IF(M203-N203=0,"-",(M203-N203)/N203*100)</f>
        <v>6.1224489795918418</v>
      </c>
      <c r="P203" s="716">
        <v>145.19999999999999</v>
      </c>
      <c r="Q203" s="714">
        <v>136.6</v>
      </c>
      <c r="R203" s="680">
        <f>IF(P203-Q203=0,"-",(P203-Q203)/Q203*100)</f>
        <v>6.2957540263543148</v>
      </c>
    </row>
    <row r="204" spans="1:18" ht="12.75">
      <c r="A204" s="67"/>
      <c r="B204" s="79" t="s">
        <v>25</v>
      </c>
      <c r="C204" s="80">
        <v>55.3</v>
      </c>
      <c r="D204" s="94" t="s">
        <v>26</v>
      </c>
      <c r="E204" s="697">
        <f t="shared" ref="E204:N204" si="42">E202+E203</f>
        <v>57015</v>
      </c>
      <c r="F204" s="700">
        <f t="shared" si="42"/>
        <v>56780</v>
      </c>
      <c r="G204" s="697">
        <f t="shared" si="42"/>
        <v>60507</v>
      </c>
      <c r="H204" s="699">
        <f t="shared" si="42"/>
        <v>59327</v>
      </c>
      <c r="I204" s="700">
        <f t="shared" si="42"/>
        <v>26580</v>
      </c>
      <c r="J204" s="701">
        <f t="shared" si="42"/>
        <v>25854</v>
      </c>
      <c r="K204" s="700">
        <f t="shared" si="42"/>
        <v>29563</v>
      </c>
      <c r="L204" s="701">
        <f t="shared" si="42"/>
        <v>28719</v>
      </c>
      <c r="M204" s="714">
        <f t="shared" si="42"/>
        <v>135.19999999999999</v>
      </c>
      <c r="N204" s="715">
        <f t="shared" si="42"/>
        <v>131.5</v>
      </c>
      <c r="O204" s="216">
        <f>IF(M204-N204=0,"-",(M204-N204)/N204*100)</f>
        <v>2.8136882129277478</v>
      </c>
      <c r="P204" s="716">
        <f>P202+P203</f>
        <v>596.70000000000005</v>
      </c>
      <c r="Q204" s="714">
        <f>Q202+Q203</f>
        <v>579.70000000000005</v>
      </c>
      <c r="R204" s="680">
        <f>IF(P204-Q204=0,"-",(P204-Q204)/Q204*100)</f>
        <v>2.9325513196480935</v>
      </c>
    </row>
    <row r="205" spans="1:18" ht="12.75">
      <c r="A205" s="52"/>
      <c r="B205" s="79"/>
      <c r="C205" s="80"/>
      <c r="D205" s="57"/>
      <c r="E205" s="697"/>
      <c r="F205" s="700"/>
      <c r="G205" s="697"/>
      <c r="H205" s="699"/>
      <c r="I205" s="700"/>
      <c r="J205" s="701"/>
      <c r="K205" s="700"/>
      <c r="L205" s="701"/>
      <c r="M205" s="714"/>
      <c r="N205" s="715"/>
      <c r="O205" s="714"/>
      <c r="P205" s="717"/>
      <c r="Q205" s="714"/>
      <c r="R205" s="718"/>
    </row>
    <row r="206" spans="1:18" ht="12.75">
      <c r="A206" s="67" t="s">
        <v>135</v>
      </c>
      <c r="B206" s="68"/>
      <c r="C206" s="80"/>
      <c r="D206" s="94" t="s">
        <v>20</v>
      </c>
      <c r="E206" s="697">
        <v>52046</v>
      </c>
      <c r="F206" s="700">
        <v>55894</v>
      </c>
      <c r="G206" s="697">
        <v>53246</v>
      </c>
      <c r="H206" s="699">
        <v>55615</v>
      </c>
      <c r="I206" s="700">
        <v>15161</v>
      </c>
      <c r="J206" s="701">
        <v>15336</v>
      </c>
      <c r="K206" s="700">
        <v>15482</v>
      </c>
      <c r="L206" s="701">
        <v>15480</v>
      </c>
      <c r="M206" s="714">
        <v>240.3</v>
      </c>
      <c r="N206" s="715">
        <v>243.1</v>
      </c>
      <c r="O206" s="216">
        <f>IF(M206-N206=0,"-",(M206-N206)/N206*100)</f>
        <v>-1.1517893870834977</v>
      </c>
      <c r="P206" s="716">
        <v>973.7</v>
      </c>
      <c r="Q206" s="714">
        <v>973.5</v>
      </c>
      <c r="R206" s="680">
        <f>IF(P206-Q206=0,"-",(P206-Q206)/Q206*100)</f>
        <v>2.0544427324093013E-2</v>
      </c>
    </row>
    <row r="207" spans="1:18" ht="12.75">
      <c r="A207" s="52"/>
      <c r="B207" s="9"/>
      <c r="C207" s="80"/>
      <c r="D207" s="94" t="s">
        <v>24</v>
      </c>
      <c r="E207" s="697">
        <v>11099</v>
      </c>
      <c r="F207" s="700">
        <v>10982</v>
      </c>
      <c r="G207" s="697">
        <v>11045</v>
      </c>
      <c r="H207" s="699">
        <v>10655</v>
      </c>
      <c r="I207" s="700">
        <v>4028</v>
      </c>
      <c r="J207" s="701">
        <v>3874</v>
      </c>
      <c r="K207" s="700">
        <v>3969</v>
      </c>
      <c r="L207" s="701">
        <v>3739</v>
      </c>
      <c r="M207" s="714">
        <v>63.9</v>
      </c>
      <c r="N207" s="715">
        <v>61.4</v>
      </c>
      <c r="O207" s="216">
        <f>IF(M207-N207=0,"-",(M207-N207)/N207*100)</f>
        <v>4.0716612377850163</v>
      </c>
      <c r="P207" s="716">
        <v>249.6</v>
      </c>
      <c r="Q207" s="714">
        <v>235.2</v>
      </c>
      <c r="R207" s="680">
        <f>IF(P207-Q207=0,"-",(P207-Q207)/Q207*100)</f>
        <v>6.1224489795918391</v>
      </c>
    </row>
    <row r="208" spans="1:18" ht="12.75">
      <c r="A208" s="67"/>
      <c r="B208" s="79" t="s">
        <v>25</v>
      </c>
      <c r="C208" s="80">
        <v>172.3</v>
      </c>
      <c r="D208" s="94" t="s">
        <v>26</v>
      </c>
      <c r="E208" s="697">
        <f t="shared" ref="E208:N208" si="43">E206+E207</f>
        <v>63145</v>
      </c>
      <c r="F208" s="700">
        <f t="shared" si="43"/>
        <v>66876</v>
      </c>
      <c r="G208" s="697">
        <f t="shared" si="43"/>
        <v>64291</v>
      </c>
      <c r="H208" s="699">
        <f t="shared" si="43"/>
        <v>66270</v>
      </c>
      <c r="I208" s="700">
        <f t="shared" si="43"/>
        <v>19189</v>
      </c>
      <c r="J208" s="701">
        <f t="shared" si="43"/>
        <v>19210</v>
      </c>
      <c r="K208" s="700">
        <f t="shared" si="43"/>
        <v>19451</v>
      </c>
      <c r="L208" s="701">
        <f t="shared" si="43"/>
        <v>19219</v>
      </c>
      <c r="M208" s="714">
        <f t="shared" si="43"/>
        <v>304.2</v>
      </c>
      <c r="N208" s="715">
        <f t="shared" si="43"/>
        <v>304.5</v>
      </c>
      <c r="O208" s="216">
        <f>IF(M208-N208=0,"-",(M208-N208)/N208*100)</f>
        <v>-9.8522167487688467E-2</v>
      </c>
      <c r="P208" s="716">
        <f>P206+P207</f>
        <v>1223.3</v>
      </c>
      <c r="Q208" s="714">
        <f>Q206+Q207</f>
        <v>1208.7</v>
      </c>
      <c r="R208" s="680">
        <f>IF(P208-Q208=0,"-",(P208-Q208)/Q208*100)</f>
        <v>1.2079093240671721</v>
      </c>
    </row>
    <row r="209" spans="1:18" ht="12.75">
      <c r="A209" s="52"/>
      <c r="B209" s="9"/>
      <c r="C209" s="80"/>
      <c r="D209" s="57"/>
      <c r="E209" s="697"/>
      <c r="F209" s="700"/>
      <c r="G209" s="697"/>
      <c r="H209" s="699"/>
      <c r="I209" s="700"/>
      <c r="J209" s="701"/>
      <c r="K209" s="700"/>
      <c r="L209" s="701"/>
      <c r="M209" s="714"/>
      <c r="N209" s="715"/>
      <c r="O209" s="714"/>
      <c r="P209" s="717"/>
      <c r="Q209" s="714"/>
      <c r="R209" s="718"/>
    </row>
    <row r="210" spans="1:18" ht="12.75">
      <c r="A210" s="67" t="s">
        <v>136</v>
      </c>
      <c r="B210" s="68"/>
      <c r="C210" s="80"/>
      <c r="D210" s="94" t="s">
        <v>20</v>
      </c>
      <c r="E210" s="697">
        <v>32379</v>
      </c>
      <c r="F210" s="700">
        <v>30457</v>
      </c>
      <c r="G210" s="697">
        <v>34893</v>
      </c>
      <c r="H210" s="699">
        <v>33297</v>
      </c>
      <c r="I210" s="700">
        <v>19468</v>
      </c>
      <c r="J210" s="701">
        <v>18421</v>
      </c>
      <c r="K210" s="700">
        <v>21917</v>
      </c>
      <c r="L210" s="701">
        <v>20972</v>
      </c>
      <c r="M210" s="714">
        <v>89</v>
      </c>
      <c r="N210" s="715">
        <v>84.2</v>
      </c>
      <c r="O210" s="216">
        <f>IF(M210-N210=0,"-",(M210-N210)/N210*100)</f>
        <v>5.7007125890736301</v>
      </c>
      <c r="P210" s="716">
        <v>397.6</v>
      </c>
      <c r="Q210" s="714">
        <v>380.4</v>
      </c>
      <c r="R210" s="680">
        <f>IF(P210-Q210=0,"-",(P210-Q210)/Q210*100)</f>
        <v>4.5215562565720413</v>
      </c>
    </row>
    <row r="211" spans="1:18" ht="12.75">
      <c r="A211" s="52"/>
      <c r="B211" s="9"/>
      <c r="C211" s="80"/>
      <c r="D211" s="94" t="s">
        <v>24</v>
      </c>
      <c r="E211" s="697">
        <v>11872</v>
      </c>
      <c r="F211" s="700">
        <v>10898</v>
      </c>
      <c r="G211" s="697">
        <v>11433</v>
      </c>
      <c r="H211" s="699">
        <v>10800</v>
      </c>
      <c r="I211" s="700">
        <v>8178</v>
      </c>
      <c r="J211" s="701">
        <v>7471</v>
      </c>
      <c r="K211" s="700">
        <v>7886</v>
      </c>
      <c r="L211" s="701">
        <v>7430</v>
      </c>
      <c r="M211" s="714">
        <v>37.4</v>
      </c>
      <c r="N211" s="715">
        <v>34.200000000000003</v>
      </c>
      <c r="O211" s="216">
        <f>IF(M211-N211=0,"-",(M211-N211)/N211*100)</f>
        <v>9.3567251461988175</v>
      </c>
      <c r="P211" s="716">
        <v>143.1</v>
      </c>
      <c r="Q211" s="714">
        <v>134.80000000000001</v>
      </c>
      <c r="R211" s="680">
        <f>IF(P211-Q211=0,"-",(P211-Q211)/Q211*100)</f>
        <v>6.1572700296735778</v>
      </c>
    </row>
    <row r="212" spans="1:18" ht="12.75">
      <c r="A212" s="67"/>
      <c r="B212" s="79" t="s">
        <v>25</v>
      </c>
      <c r="C212" s="80">
        <v>49.7</v>
      </c>
      <c r="D212" s="94" t="s">
        <v>26</v>
      </c>
      <c r="E212" s="697">
        <f t="shared" ref="E212:N212" si="44">E210+E211</f>
        <v>44251</v>
      </c>
      <c r="F212" s="700">
        <f t="shared" si="44"/>
        <v>41355</v>
      </c>
      <c r="G212" s="697">
        <f t="shared" si="44"/>
        <v>46326</v>
      </c>
      <c r="H212" s="699">
        <f t="shared" si="44"/>
        <v>44097</v>
      </c>
      <c r="I212" s="700">
        <f t="shared" si="44"/>
        <v>27646</v>
      </c>
      <c r="J212" s="701">
        <f t="shared" si="44"/>
        <v>25892</v>
      </c>
      <c r="K212" s="700">
        <f t="shared" si="44"/>
        <v>29803</v>
      </c>
      <c r="L212" s="701">
        <f t="shared" si="44"/>
        <v>28402</v>
      </c>
      <c r="M212" s="714">
        <f t="shared" si="44"/>
        <v>126.4</v>
      </c>
      <c r="N212" s="715">
        <f t="shared" si="44"/>
        <v>118.4</v>
      </c>
      <c r="O212" s="216">
        <f>IF(M212-N212=0,"-",(M212-N212)/N212*100)</f>
        <v>6.7567567567567561</v>
      </c>
      <c r="P212" s="716">
        <f>P210+P211</f>
        <v>540.70000000000005</v>
      </c>
      <c r="Q212" s="714">
        <f>Q210+Q211</f>
        <v>515.20000000000005</v>
      </c>
      <c r="R212" s="680">
        <f>IF(P212-Q212=0,"-",(P212-Q212)/Q212*100)</f>
        <v>4.9495341614906829</v>
      </c>
    </row>
    <row r="213" spans="1:18" ht="12.75">
      <c r="A213" s="52"/>
      <c r="B213" s="9"/>
      <c r="C213" s="80"/>
      <c r="D213" s="57"/>
      <c r="E213" s="697"/>
      <c r="F213" s="700"/>
      <c r="G213" s="697"/>
      <c r="H213" s="699"/>
      <c r="I213" s="700"/>
      <c r="J213" s="701"/>
      <c r="K213" s="700"/>
      <c r="L213" s="701"/>
      <c r="M213" s="714"/>
      <c r="N213" s="715"/>
      <c r="O213" s="714"/>
      <c r="P213" s="717"/>
      <c r="Q213" s="714"/>
      <c r="R213" s="718"/>
    </row>
    <row r="214" spans="1:18" ht="12.75">
      <c r="A214" s="67" t="s">
        <v>137</v>
      </c>
      <c r="B214" s="68"/>
      <c r="C214" s="80"/>
      <c r="D214" s="94" t="s">
        <v>20</v>
      </c>
      <c r="E214" s="697">
        <v>23399</v>
      </c>
      <c r="F214" s="700">
        <v>22374</v>
      </c>
      <c r="G214" s="697">
        <v>26798</v>
      </c>
      <c r="H214" s="699">
        <v>25790</v>
      </c>
      <c r="I214" s="700">
        <v>9648</v>
      </c>
      <c r="J214" s="701">
        <v>9190</v>
      </c>
      <c r="K214" s="700">
        <v>12002</v>
      </c>
      <c r="L214" s="701">
        <v>11493</v>
      </c>
      <c r="M214" s="714">
        <v>168.3</v>
      </c>
      <c r="N214" s="715">
        <v>160.30000000000001</v>
      </c>
      <c r="O214" s="216">
        <f>IF(M214-N214=0,"-",(M214-N214)/N214*100)</f>
        <v>4.9906425452276979</v>
      </c>
      <c r="P214" s="716">
        <v>830.6</v>
      </c>
      <c r="Q214" s="714">
        <v>795.4</v>
      </c>
      <c r="R214" s="680">
        <f>IF(P214-Q214=0,"-",(P214-Q214)/Q214*100)</f>
        <v>4.4254463163188396</v>
      </c>
    </row>
    <row r="215" spans="1:18" ht="12.75">
      <c r="A215" s="52"/>
      <c r="B215" s="9"/>
      <c r="C215" s="80"/>
      <c r="D215" s="94" t="s">
        <v>24</v>
      </c>
      <c r="E215" s="697">
        <v>9155</v>
      </c>
      <c r="F215" s="700">
        <v>8311</v>
      </c>
      <c r="G215" s="697">
        <v>8819</v>
      </c>
      <c r="H215" s="699">
        <v>8328</v>
      </c>
      <c r="I215" s="700">
        <v>4372</v>
      </c>
      <c r="J215" s="701">
        <v>3898</v>
      </c>
      <c r="K215" s="700">
        <v>4164</v>
      </c>
      <c r="L215" s="701">
        <v>3885</v>
      </c>
      <c r="M215" s="714">
        <v>76.3</v>
      </c>
      <c r="N215" s="715">
        <v>68</v>
      </c>
      <c r="O215" s="216">
        <f>IF(M215-N215=0,"-",(M215-N215)/N215*100)</f>
        <v>12.205882352941172</v>
      </c>
      <c r="P215" s="716">
        <v>288.10000000000002</v>
      </c>
      <c r="Q215" s="714">
        <v>268.8</v>
      </c>
      <c r="R215" s="680">
        <f>IF(P215-Q215=0,"-",(P215-Q215)/Q215*100)</f>
        <v>7.1800595238095273</v>
      </c>
    </row>
    <row r="216" spans="1:18" ht="12.75">
      <c r="A216" s="67"/>
      <c r="B216" s="79" t="s">
        <v>25</v>
      </c>
      <c r="C216" s="80">
        <v>189.6</v>
      </c>
      <c r="D216" s="94" t="s">
        <v>26</v>
      </c>
      <c r="E216" s="697">
        <f t="shared" ref="E216:N216" si="45">E214+E215</f>
        <v>32554</v>
      </c>
      <c r="F216" s="700">
        <f t="shared" si="45"/>
        <v>30685</v>
      </c>
      <c r="G216" s="697">
        <f t="shared" si="45"/>
        <v>35617</v>
      </c>
      <c r="H216" s="699">
        <f t="shared" si="45"/>
        <v>34118</v>
      </c>
      <c r="I216" s="700">
        <f t="shared" si="45"/>
        <v>14020</v>
      </c>
      <c r="J216" s="701">
        <f t="shared" si="45"/>
        <v>13088</v>
      </c>
      <c r="K216" s="700">
        <f t="shared" si="45"/>
        <v>16166</v>
      </c>
      <c r="L216" s="701">
        <f t="shared" si="45"/>
        <v>15378</v>
      </c>
      <c r="M216" s="714">
        <f t="shared" si="45"/>
        <v>244.60000000000002</v>
      </c>
      <c r="N216" s="715">
        <f t="shared" si="45"/>
        <v>228.3</v>
      </c>
      <c r="O216" s="216">
        <f>IF(M216-N216=0,"-",(M216-N216)/N216*100)</f>
        <v>7.13972842750767</v>
      </c>
      <c r="P216" s="716">
        <f>P214+P215</f>
        <v>1118.7</v>
      </c>
      <c r="Q216" s="714">
        <f>Q214+Q215</f>
        <v>1064.2</v>
      </c>
      <c r="R216" s="680">
        <f>IF(P216-Q216=0,"-",(P216-Q216)/Q216*100)</f>
        <v>5.1212178161999615</v>
      </c>
    </row>
    <row r="217" spans="1:18" ht="12.75">
      <c r="A217" s="52"/>
      <c r="B217" s="9"/>
      <c r="C217" s="80"/>
      <c r="D217" s="57"/>
      <c r="E217" s="697"/>
      <c r="F217" s="700"/>
      <c r="G217" s="697"/>
      <c r="H217" s="699"/>
      <c r="I217" s="700"/>
      <c r="J217" s="701"/>
      <c r="K217" s="700"/>
      <c r="L217" s="701"/>
      <c r="M217" s="714"/>
      <c r="N217" s="715"/>
      <c r="O217" s="714"/>
      <c r="P217" s="717"/>
      <c r="Q217" s="714"/>
      <c r="R217" s="718"/>
    </row>
    <row r="218" spans="1:18" ht="12.75">
      <c r="A218" s="67" t="s">
        <v>138</v>
      </c>
      <c r="B218" s="68"/>
      <c r="C218" s="80"/>
      <c r="D218" s="94" t="s">
        <v>20</v>
      </c>
      <c r="E218" s="697">
        <v>20906</v>
      </c>
      <c r="F218" s="700">
        <v>19640</v>
      </c>
      <c r="G218" s="697">
        <v>22461</v>
      </c>
      <c r="H218" s="699">
        <v>21660</v>
      </c>
      <c r="I218" s="700">
        <v>9734</v>
      </c>
      <c r="J218" s="701">
        <v>9183</v>
      </c>
      <c r="K218" s="700">
        <v>10923</v>
      </c>
      <c r="L218" s="701">
        <v>10530</v>
      </c>
      <c r="M218" s="714">
        <v>128.1</v>
      </c>
      <c r="N218" s="715">
        <v>120.8</v>
      </c>
      <c r="O218" s="216">
        <f>IF(M218-N218=0,"-",(M218-N218)/N218*100)</f>
        <v>6.0430463576158919</v>
      </c>
      <c r="P218" s="716">
        <v>570.1</v>
      </c>
      <c r="Q218" s="714">
        <v>549.6</v>
      </c>
      <c r="R218" s="680">
        <f>IF(P218-Q218=0,"-",(P218-Q218)/Q218*100)</f>
        <v>3.7299854439592433</v>
      </c>
    </row>
    <row r="219" spans="1:18" ht="12.75">
      <c r="A219" s="52"/>
      <c r="B219" s="9"/>
      <c r="C219" s="80"/>
      <c r="D219" s="94" t="s">
        <v>24</v>
      </c>
      <c r="E219" s="697">
        <v>6089</v>
      </c>
      <c r="F219" s="700">
        <v>5552</v>
      </c>
      <c r="G219" s="697">
        <v>5721</v>
      </c>
      <c r="H219" s="699">
        <v>5337</v>
      </c>
      <c r="I219" s="700">
        <v>3026</v>
      </c>
      <c r="J219" s="701">
        <v>2711</v>
      </c>
      <c r="K219" s="700">
        <v>2831</v>
      </c>
      <c r="L219" s="701">
        <v>2625</v>
      </c>
      <c r="M219" s="714">
        <v>39.799999999999997</v>
      </c>
      <c r="N219" s="715">
        <v>35.700000000000003</v>
      </c>
      <c r="O219" s="216">
        <f>IF(M219-N219=0,"-",(M219-N219)/N219*100)</f>
        <v>11.484593837534996</v>
      </c>
      <c r="P219" s="716">
        <v>147.80000000000001</v>
      </c>
      <c r="Q219" s="714">
        <v>137</v>
      </c>
      <c r="R219" s="680">
        <f>IF(P219-Q219=0,"-",(P219-Q219)/Q219*100)</f>
        <v>7.8832116788321249</v>
      </c>
    </row>
    <row r="220" spans="1:18" ht="12.75">
      <c r="A220" s="67"/>
      <c r="B220" s="79" t="s">
        <v>25</v>
      </c>
      <c r="C220" s="80">
        <v>143</v>
      </c>
      <c r="D220" s="94" t="s">
        <v>26</v>
      </c>
      <c r="E220" s="697">
        <f t="shared" ref="E220:N220" si="46">E218+E219</f>
        <v>26995</v>
      </c>
      <c r="F220" s="700">
        <f t="shared" si="46"/>
        <v>25192</v>
      </c>
      <c r="G220" s="697">
        <f t="shared" si="46"/>
        <v>28182</v>
      </c>
      <c r="H220" s="699">
        <f t="shared" si="46"/>
        <v>26997</v>
      </c>
      <c r="I220" s="700">
        <f t="shared" si="46"/>
        <v>12760</v>
      </c>
      <c r="J220" s="701">
        <f t="shared" si="46"/>
        <v>11894</v>
      </c>
      <c r="K220" s="700">
        <f t="shared" si="46"/>
        <v>13754</v>
      </c>
      <c r="L220" s="701">
        <f t="shared" si="46"/>
        <v>13155</v>
      </c>
      <c r="M220" s="714">
        <f t="shared" si="46"/>
        <v>167.89999999999998</v>
      </c>
      <c r="N220" s="715">
        <f t="shared" si="46"/>
        <v>156.5</v>
      </c>
      <c r="O220" s="216">
        <f>IF(M220-N220=0,"-",(M220-N220)/N220*100)</f>
        <v>7.2843450479233089</v>
      </c>
      <c r="P220" s="716">
        <f>P218+P219</f>
        <v>717.90000000000009</v>
      </c>
      <c r="Q220" s="714">
        <f>Q218+Q219</f>
        <v>686.6</v>
      </c>
      <c r="R220" s="680">
        <f>IF(P220-Q220=0,"-",(P220-Q220)/Q220*100)</f>
        <v>4.5586950189338875</v>
      </c>
    </row>
    <row r="221" spans="1:18" ht="12.75">
      <c r="A221" s="52"/>
      <c r="B221" s="9"/>
      <c r="C221" s="80"/>
      <c r="D221" s="57"/>
      <c r="E221" s="590"/>
      <c r="F221" s="591"/>
      <c r="G221" s="590"/>
      <c r="H221" s="696"/>
      <c r="I221" s="591"/>
      <c r="J221" s="603"/>
      <c r="K221" s="591"/>
      <c r="L221" s="603"/>
      <c r="M221" s="215"/>
      <c r="N221" s="687"/>
      <c r="O221" s="216"/>
      <c r="P221" s="688"/>
      <c r="Q221" s="215"/>
      <c r="R221" s="680"/>
    </row>
    <row r="222" spans="1:18" ht="12.75">
      <c r="A222" s="67" t="s">
        <v>140</v>
      </c>
      <c r="B222" s="68"/>
      <c r="C222" s="80"/>
      <c r="D222" s="94" t="s">
        <v>20</v>
      </c>
      <c r="E222" s="573">
        <v>239160</v>
      </c>
      <c r="F222" s="574">
        <v>236603</v>
      </c>
      <c r="G222" s="573">
        <v>233664</v>
      </c>
      <c r="H222" s="683">
        <v>229792</v>
      </c>
      <c r="I222" s="574">
        <v>128329</v>
      </c>
      <c r="J222" s="601">
        <v>126956</v>
      </c>
      <c r="K222" s="574">
        <v>125379</v>
      </c>
      <c r="L222" s="601">
        <v>123302</v>
      </c>
      <c r="M222" s="215">
        <v>239.4</v>
      </c>
      <c r="N222" s="687">
        <v>236.8</v>
      </c>
      <c r="O222" s="216">
        <f>IF(M222-N222=0,"-",(M222-N222)/N222*100)</f>
        <v>1.0979729729729706</v>
      </c>
      <c r="P222" s="688">
        <v>927.9</v>
      </c>
      <c r="Q222" s="215">
        <v>912.6</v>
      </c>
      <c r="R222" s="680">
        <f>IF(P222-Q222=0,"-",(P222-Q222)/Q222*100)</f>
        <v>1.6765285996055177</v>
      </c>
    </row>
    <row r="223" spans="1:18" ht="12.75">
      <c r="A223" s="52"/>
      <c r="B223" s="9"/>
      <c r="C223" s="80"/>
      <c r="D223" s="94" t="s">
        <v>24</v>
      </c>
      <c r="E223" s="573">
        <v>21647</v>
      </c>
      <c r="F223" s="574">
        <v>21416</v>
      </c>
      <c r="G223" s="573">
        <v>21150</v>
      </c>
      <c r="H223" s="683">
        <v>20799</v>
      </c>
      <c r="I223" s="574">
        <v>11615</v>
      </c>
      <c r="J223" s="601">
        <v>11492</v>
      </c>
      <c r="K223" s="574">
        <v>11349</v>
      </c>
      <c r="L223" s="601">
        <v>11160</v>
      </c>
      <c r="M223" s="215">
        <v>21.6</v>
      </c>
      <c r="N223" s="687">
        <v>21.4</v>
      </c>
      <c r="O223" s="216">
        <f>IF(M223-N223=0,"-",(M223-N223)/N223*100)</f>
        <v>0.93457943925234976</v>
      </c>
      <c r="P223" s="688">
        <v>83.9</v>
      </c>
      <c r="Q223" s="215">
        <v>82.5</v>
      </c>
      <c r="R223" s="680">
        <f>IF(P223-Q223=0,"-",(P223-Q223)/Q223*100)</f>
        <v>1.6969696969697037</v>
      </c>
    </row>
    <row r="224" spans="1:18" ht="12.75">
      <c r="A224" s="78"/>
      <c r="B224" s="79" t="s">
        <v>25</v>
      </c>
      <c r="C224" s="80">
        <v>20.2</v>
      </c>
      <c r="D224" s="94" t="s">
        <v>26</v>
      </c>
      <c r="E224" s="573">
        <f t="shared" ref="E224:N224" si="47">E222+E223</f>
        <v>260807</v>
      </c>
      <c r="F224" s="574">
        <f t="shared" si="47"/>
        <v>258019</v>
      </c>
      <c r="G224" s="573">
        <f t="shared" si="47"/>
        <v>254814</v>
      </c>
      <c r="H224" s="683">
        <f t="shared" si="47"/>
        <v>250591</v>
      </c>
      <c r="I224" s="574">
        <f t="shared" si="47"/>
        <v>139944</v>
      </c>
      <c r="J224" s="601">
        <f t="shared" si="47"/>
        <v>138448</v>
      </c>
      <c r="K224" s="574">
        <f t="shared" si="47"/>
        <v>136728</v>
      </c>
      <c r="L224" s="601">
        <f t="shared" si="47"/>
        <v>134462</v>
      </c>
      <c r="M224" s="215">
        <f t="shared" si="47"/>
        <v>261</v>
      </c>
      <c r="N224" s="687">
        <f t="shared" si="47"/>
        <v>258.2</v>
      </c>
      <c r="O224" s="216">
        <f>IF(M224-N224=0,"-",(M224-N224)/N224*100)</f>
        <v>1.0844306738962088</v>
      </c>
      <c r="P224" s="688">
        <f>P222+P223</f>
        <v>1011.8</v>
      </c>
      <c r="Q224" s="215">
        <f>Q222+Q223</f>
        <v>995.1</v>
      </c>
      <c r="R224" s="680">
        <f>IF(P224-Q224=0,"-",(P224-Q224)/Q224*100)</f>
        <v>1.6782232941412856</v>
      </c>
    </row>
    <row r="225" spans="1:18" ht="12.75">
      <c r="A225" s="52"/>
      <c r="B225" s="9"/>
      <c r="C225" s="80"/>
      <c r="D225" s="57"/>
      <c r="E225" s="573"/>
      <c r="F225" s="574"/>
      <c r="G225" s="573"/>
      <c r="H225" s="683"/>
      <c r="I225" s="574"/>
      <c r="J225" s="601"/>
      <c r="K225" s="574"/>
      <c r="L225" s="601"/>
      <c r="M225" s="215"/>
      <c r="N225" s="687"/>
      <c r="O225" s="216"/>
      <c r="P225" s="688"/>
      <c r="Q225" s="215"/>
      <c r="R225" s="680"/>
    </row>
    <row r="226" spans="1:18" ht="12.75">
      <c r="A226" s="67" t="s">
        <v>142</v>
      </c>
      <c r="B226" s="68"/>
      <c r="C226" s="80"/>
      <c r="D226" s="94" t="s">
        <v>20</v>
      </c>
      <c r="E226" s="573">
        <v>138346</v>
      </c>
      <c r="F226" s="574">
        <v>129790</v>
      </c>
      <c r="G226" s="573">
        <v>136144</v>
      </c>
      <c r="H226" s="683">
        <v>131813</v>
      </c>
      <c r="I226" s="574">
        <v>72391</v>
      </c>
      <c r="J226" s="601">
        <v>67914</v>
      </c>
      <c r="K226" s="574">
        <v>71238</v>
      </c>
      <c r="L226" s="601">
        <v>68972</v>
      </c>
      <c r="M226" s="215">
        <v>343.6</v>
      </c>
      <c r="N226" s="687">
        <v>322.39999999999998</v>
      </c>
      <c r="O226" s="216">
        <f>IF(M226-N226=0,"-",(M226-N226)/N226*100)</f>
        <v>6.5756823821340102</v>
      </c>
      <c r="P226" s="688">
        <v>1341.7</v>
      </c>
      <c r="Q226" s="215">
        <v>1299</v>
      </c>
      <c r="R226" s="680">
        <f>IF(P226-Q226=0,"-",(P226-Q226)/Q226*100)</f>
        <v>3.2871439568899188</v>
      </c>
    </row>
    <row r="227" spans="1:18" ht="12.75">
      <c r="A227" s="52"/>
      <c r="B227" s="9"/>
      <c r="C227" s="80"/>
      <c r="D227" s="94" t="s">
        <v>24</v>
      </c>
      <c r="E227" s="573">
        <v>13513</v>
      </c>
      <c r="F227" s="574">
        <v>13147</v>
      </c>
      <c r="G227" s="573">
        <v>13563</v>
      </c>
      <c r="H227" s="683">
        <v>13493</v>
      </c>
      <c r="I227" s="574">
        <v>7920</v>
      </c>
      <c r="J227" s="601">
        <v>7703</v>
      </c>
      <c r="K227" s="574">
        <v>7949</v>
      </c>
      <c r="L227" s="601">
        <v>7906</v>
      </c>
      <c r="M227" s="215">
        <v>37.6</v>
      </c>
      <c r="N227" s="687">
        <v>36.6</v>
      </c>
      <c r="O227" s="216">
        <f>IF(M227-N227=0,"-",(M227-N227)/N227*100)</f>
        <v>2.7322404371584699</v>
      </c>
      <c r="P227" s="688">
        <v>149.69999999999999</v>
      </c>
      <c r="Q227" s="215">
        <v>148.9</v>
      </c>
      <c r="R227" s="680">
        <f>IF(P227-Q227=0,"-",(P227-Q227)/Q227*100)</f>
        <v>0.5372733378105996</v>
      </c>
    </row>
    <row r="228" spans="1:18" ht="12.75">
      <c r="A228" s="78"/>
      <c r="B228" s="79" t="s">
        <v>25</v>
      </c>
      <c r="C228" s="80">
        <v>51.6</v>
      </c>
      <c r="D228" s="94" t="s">
        <v>26</v>
      </c>
      <c r="E228" s="573">
        <f t="shared" ref="E228:N228" si="48">E226+E227</f>
        <v>151859</v>
      </c>
      <c r="F228" s="574">
        <f t="shared" si="48"/>
        <v>142937</v>
      </c>
      <c r="G228" s="573">
        <f t="shared" si="48"/>
        <v>149707</v>
      </c>
      <c r="H228" s="683">
        <f t="shared" si="48"/>
        <v>145306</v>
      </c>
      <c r="I228" s="574">
        <f t="shared" si="48"/>
        <v>80311</v>
      </c>
      <c r="J228" s="601">
        <f t="shared" si="48"/>
        <v>75617</v>
      </c>
      <c r="K228" s="574">
        <f t="shared" si="48"/>
        <v>79187</v>
      </c>
      <c r="L228" s="601">
        <f t="shared" si="48"/>
        <v>76878</v>
      </c>
      <c r="M228" s="215">
        <f t="shared" si="48"/>
        <v>381.20000000000005</v>
      </c>
      <c r="N228" s="687">
        <f t="shared" si="48"/>
        <v>359</v>
      </c>
      <c r="O228" s="216">
        <f>IF(M228-N228=0,"-",(M228-N228)/N228*100)</f>
        <v>6.1838440111420745</v>
      </c>
      <c r="P228" s="688">
        <f>P226+P227</f>
        <v>1491.4</v>
      </c>
      <c r="Q228" s="215">
        <f>Q226+Q227</f>
        <v>1447.9</v>
      </c>
      <c r="R228" s="680">
        <f>IF(P228-Q228=0,"-",(P228-Q228)/Q228*100)</f>
        <v>3.0043511292216314</v>
      </c>
    </row>
    <row r="229" spans="1:18" ht="12.75">
      <c r="A229" s="52"/>
      <c r="B229" s="9"/>
      <c r="C229" s="80"/>
      <c r="D229" s="57"/>
      <c r="E229" s="573"/>
      <c r="F229" s="574"/>
      <c r="G229" s="573"/>
      <c r="H229" s="683"/>
      <c r="I229" s="574"/>
      <c r="J229" s="601"/>
      <c r="K229" s="574"/>
      <c r="L229" s="601"/>
      <c r="M229" s="215"/>
      <c r="N229" s="687"/>
      <c r="O229" s="216"/>
      <c r="P229" s="688"/>
      <c r="Q229" s="215"/>
      <c r="R229" s="680"/>
    </row>
    <row r="230" spans="1:18" ht="12.75">
      <c r="A230" s="67" t="s">
        <v>144</v>
      </c>
      <c r="B230" s="68"/>
      <c r="C230" s="80"/>
      <c r="D230" s="94" t="s">
        <v>20</v>
      </c>
      <c r="E230" s="573">
        <v>48934</v>
      </c>
      <c r="F230" s="574">
        <v>48273</v>
      </c>
      <c r="G230" s="573">
        <v>54719</v>
      </c>
      <c r="H230" s="683">
        <v>52428</v>
      </c>
      <c r="I230" s="574">
        <v>19439</v>
      </c>
      <c r="J230" s="601">
        <v>19172</v>
      </c>
      <c r="K230" s="574">
        <v>22329</v>
      </c>
      <c r="L230" s="601">
        <v>21557</v>
      </c>
      <c r="M230" s="215">
        <v>140</v>
      </c>
      <c r="N230" s="687">
        <v>138.1</v>
      </c>
      <c r="O230" s="216">
        <f>IF(M230-N230=0,"-",(M230-N230)/N230*100)</f>
        <v>1.3758146270818288</v>
      </c>
      <c r="P230" s="688">
        <v>638</v>
      </c>
      <c r="Q230" s="215">
        <v>615.9</v>
      </c>
      <c r="R230" s="680">
        <f>IF(P230-Q230=0,"-",(P230-Q230)/Q230*100)</f>
        <v>3.588244844942365</v>
      </c>
    </row>
    <row r="231" spans="1:18" ht="12.75">
      <c r="A231" s="67" t="s">
        <v>23</v>
      </c>
      <c r="B231" s="68"/>
      <c r="C231" s="80"/>
      <c r="D231" s="94" t="s">
        <v>24</v>
      </c>
      <c r="E231" s="573">
        <v>6731</v>
      </c>
      <c r="F231" s="574">
        <v>6864</v>
      </c>
      <c r="G231" s="573">
        <v>7531</v>
      </c>
      <c r="H231" s="683">
        <v>7537</v>
      </c>
      <c r="I231" s="574">
        <v>3697</v>
      </c>
      <c r="J231" s="601">
        <v>4097</v>
      </c>
      <c r="K231" s="574">
        <v>4248</v>
      </c>
      <c r="L231" s="601">
        <v>4260</v>
      </c>
      <c r="M231" s="215">
        <v>26.6</v>
      </c>
      <c r="N231" s="687">
        <v>29.5</v>
      </c>
      <c r="O231" s="216">
        <f>IF(M231-N231=0,"-",(M231-N231)/N231*100)</f>
        <v>-9.8305084745762663</v>
      </c>
      <c r="P231" s="688">
        <v>121.4</v>
      </c>
      <c r="Q231" s="215">
        <v>121.7</v>
      </c>
      <c r="R231" s="680">
        <f>IF(P231-Q231=0,"-",(P231-Q231)/Q231*100)</f>
        <v>-0.24650780608052353</v>
      </c>
    </row>
    <row r="232" spans="1:18" ht="12.75">
      <c r="A232" s="78"/>
      <c r="B232" s="79" t="s">
        <v>25</v>
      </c>
      <c r="C232" s="80">
        <v>76.8</v>
      </c>
      <c r="D232" s="94" t="s">
        <v>26</v>
      </c>
      <c r="E232" s="573">
        <f t="shared" ref="E232:N232" si="49">E230+E231</f>
        <v>55665</v>
      </c>
      <c r="F232" s="574">
        <f t="shared" si="49"/>
        <v>55137</v>
      </c>
      <c r="G232" s="573">
        <f t="shared" si="49"/>
        <v>62250</v>
      </c>
      <c r="H232" s="683">
        <f t="shared" si="49"/>
        <v>59965</v>
      </c>
      <c r="I232" s="574">
        <f t="shared" si="49"/>
        <v>23136</v>
      </c>
      <c r="J232" s="601">
        <f t="shared" si="49"/>
        <v>23269</v>
      </c>
      <c r="K232" s="574">
        <f t="shared" si="49"/>
        <v>26577</v>
      </c>
      <c r="L232" s="601">
        <f t="shared" si="49"/>
        <v>25817</v>
      </c>
      <c r="M232" s="215">
        <f t="shared" si="49"/>
        <v>166.6</v>
      </c>
      <c r="N232" s="687">
        <f t="shared" si="49"/>
        <v>167.6</v>
      </c>
      <c r="O232" s="216">
        <f>IF(M232-N232=0,"-",(M232-N232)/N232*100)</f>
        <v>-0.59665871121718372</v>
      </c>
      <c r="P232" s="688">
        <f>P230+P231</f>
        <v>759.4</v>
      </c>
      <c r="Q232" s="215">
        <f>Q230+Q231</f>
        <v>737.6</v>
      </c>
      <c r="R232" s="680">
        <f>IF(P232-Q232=0,"-",(P232-Q232)/Q232*100)</f>
        <v>2.9555314533622496</v>
      </c>
    </row>
    <row r="233" spans="1:18" ht="12.75">
      <c r="A233" s="52"/>
      <c r="B233" s="9"/>
      <c r="C233" s="80"/>
      <c r="D233" s="57"/>
      <c r="E233" s="573"/>
      <c r="F233" s="574"/>
      <c r="G233" s="573"/>
      <c r="H233" s="683"/>
      <c r="I233" s="574"/>
      <c r="J233" s="601"/>
      <c r="K233" s="574"/>
      <c r="L233" s="601"/>
      <c r="M233" s="215"/>
      <c r="N233" s="687"/>
      <c r="O233" s="216"/>
      <c r="P233" s="688"/>
      <c r="Q233" s="215"/>
      <c r="R233" s="680"/>
    </row>
    <row r="234" spans="1:18" ht="12.75">
      <c r="A234" s="67" t="s">
        <v>225</v>
      </c>
      <c r="B234" s="68"/>
      <c r="C234" s="80"/>
      <c r="D234" s="94" t="s">
        <v>20</v>
      </c>
      <c r="E234" s="573">
        <v>37465</v>
      </c>
      <c r="F234" s="574">
        <v>35042</v>
      </c>
      <c r="G234" s="573">
        <v>39227</v>
      </c>
      <c r="H234" s="683">
        <v>38825</v>
      </c>
      <c r="I234" s="574">
        <v>11392</v>
      </c>
      <c r="J234" s="601">
        <v>10513</v>
      </c>
      <c r="K234" s="724">
        <v>11740</v>
      </c>
      <c r="L234" s="575">
        <v>11622</v>
      </c>
      <c r="M234" s="725">
        <v>115</v>
      </c>
      <c r="N234" s="687">
        <v>106.2</v>
      </c>
      <c r="O234" s="216">
        <f>IF(M234-N234=0,"-",(M234-N234)/N234*100)</f>
        <v>8.2862523540489619</v>
      </c>
      <c r="P234" s="688">
        <v>470.4</v>
      </c>
      <c r="Q234" s="215">
        <v>465.7</v>
      </c>
      <c r="R234" s="680">
        <f>IF(P234-Q234=0,"-",(P234-Q234)/Q234*100)</f>
        <v>1.0092334120678523</v>
      </c>
    </row>
    <row r="235" spans="1:18" ht="12.75">
      <c r="A235" s="67" t="s">
        <v>226</v>
      </c>
      <c r="B235" s="68"/>
      <c r="C235" s="80"/>
      <c r="D235" s="94" t="s">
        <v>24</v>
      </c>
      <c r="E235" s="573">
        <v>5232</v>
      </c>
      <c r="F235" s="574">
        <v>5945</v>
      </c>
      <c r="G235" s="573">
        <v>5326</v>
      </c>
      <c r="H235" s="683">
        <v>5914</v>
      </c>
      <c r="I235" s="574">
        <v>1986</v>
      </c>
      <c r="J235" s="601">
        <v>2201</v>
      </c>
      <c r="K235" s="724">
        <v>2008</v>
      </c>
      <c r="L235" s="575">
        <v>2112</v>
      </c>
      <c r="M235" s="725">
        <v>20.100000000000001</v>
      </c>
      <c r="N235" s="687">
        <v>22.2</v>
      </c>
      <c r="O235" s="216">
        <f>IF(M235-N235=0,"-",(M235-N235)/N235*100)</f>
        <v>-9.4594594594594508</v>
      </c>
      <c r="P235" s="688">
        <v>80.5</v>
      </c>
      <c r="Q235" s="215">
        <v>84.6</v>
      </c>
      <c r="R235" s="680">
        <f>IF(P235-Q235=0,"-",(P235-Q235)/Q235*100)</f>
        <v>-4.8463356973995211</v>
      </c>
    </row>
    <row r="236" spans="1:18" ht="12.75">
      <c r="A236" s="67" t="s">
        <v>227</v>
      </c>
      <c r="B236" s="79" t="s">
        <v>25</v>
      </c>
      <c r="C236" s="80">
        <v>114.8</v>
      </c>
      <c r="D236" s="94" t="s">
        <v>26</v>
      </c>
      <c r="E236" s="573">
        <f t="shared" ref="E236:L236" si="50">E234+E235</f>
        <v>42697</v>
      </c>
      <c r="F236" s="574">
        <f t="shared" si="50"/>
        <v>40987</v>
      </c>
      <c r="G236" s="573">
        <f t="shared" si="50"/>
        <v>44553</v>
      </c>
      <c r="H236" s="683">
        <f t="shared" si="50"/>
        <v>44739</v>
      </c>
      <c r="I236" s="574">
        <f t="shared" si="50"/>
        <v>13378</v>
      </c>
      <c r="J236" s="601">
        <f t="shared" si="50"/>
        <v>12714</v>
      </c>
      <c r="K236" s="724">
        <f t="shared" si="50"/>
        <v>13748</v>
      </c>
      <c r="L236" s="575">
        <f t="shared" si="50"/>
        <v>13734</v>
      </c>
      <c r="M236" s="725">
        <f>M235+M234</f>
        <v>135.1</v>
      </c>
      <c r="N236" s="687">
        <f>N235+N234</f>
        <v>128.4</v>
      </c>
      <c r="O236" s="216">
        <f>IF(M236-N236=0,"-",(M236-N236)/N236*100)</f>
        <v>5.2180685358255356</v>
      </c>
      <c r="P236" s="688">
        <f>P235+P234</f>
        <v>550.9</v>
      </c>
      <c r="Q236" s="215">
        <f>Q235+Q234</f>
        <v>550.29999999999995</v>
      </c>
      <c r="R236" s="680">
        <f>IF(P236-Q236=0,"-",(P236-Q236)/Q236*100)</f>
        <v>0.10903143739778717</v>
      </c>
    </row>
    <row r="237" spans="1:18" ht="12.75">
      <c r="A237" s="52"/>
      <c r="B237" s="9"/>
      <c r="C237" s="80"/>
      <c r="D237" s="57"/>
      <c r="E237" s="573"/>
      <c r="F237" s="574"/>
      <c r="G237" s="573"/>
      <c r="H237" s="683"/>
      <c r="I237" s="574"/>
      <c r="J237" s="601"/>
      <c r="K237" s="724"/>
      <c r="L237" s="575"/>
      <c r="M237" s="726"/>
      <c r="N237" s="687"/>
      <c r="O237" s="727"/>
      <c r="P237" s="728"/>
      <c r="Q237" s="725"/>
      <c r="R237" s="680"/>
    </row>
    <row r="238" spans="1:18" ht="12.75">
      <c r="A238" s="67" t="s">
        <v>225</v>
      </c>
      <c r="B238" s="68"/>
      <c r="C238" s="80"/>
      <c r="D238" s="94" t="s">
        <v>20</v>
      </c>
      <c r="E238" s="573">
        <v>3933</v>
      </c>
      <c r="F238" s="574">
        <v>3672</v>
      </c>
      <c r="G238" s="573">
        <v>4676</v>
      </c>
      <c r="H238" s="683">
        <v>4414</v>
      </c>
      <c r="I238" s="574">
        <v>3933</v>
      </c>
      <c r="J238" s="601">
        <v>3672</v>
      </c>
      <c r="K238" s="574">
        <v>4676</v>
      </c>
      <c r="L238" s="601">
        <v>4414</v>
      </c>
      <c r="M238" s="688">
        <v>8.8000000000000007</v>
      </c>
      <c r="N238" s="687">
        <v>8.3000000000000007</v>
      </c>
      <c r="O238" s="727">
        <f>IF(M238-N238=0,"-",(M238-N238)/N238*100)</f>
        <v>6.0240963855421681</v>
      </c>
      <c r="P238" s="726">
        <v>41.8</v>
      </c>
      <c r="Q238" s="687">
        <v>39.4</v>
      </c>
      <c r="R238" s="727">
        <f>IF(P238-Q238=0,"-",(P238-Q238)/Q238*100)</f>
        <v>6.0913705583756315</v>
      </c>
    </row>
    <row r="239" spans="1:18" ht="12.75">
      <c r="A239" s="67" t="s">
        <v>228</v>
      </c>
      <c r="B239" s="68"/>
      <c r="C239" s="80"/>
      <c r="D239" s="94" t="s">
        <v>24</v>
      </c>
      <c r="E239" s="573">
        <v>888</v>
      </c>
      <c r="F239" s="574">
        <v>781</v>
      </c>
      <c r="G239" s="573">
        <v>863</v>
      </c>
      <c r="H239" s="683">
        <v>770</v>
      </c>
      <c r="I239" s="574">
        <v>888</v>
      </c>
      <c r="J239" s="601">
        <v>781</v>
      </c>
      <c r="K239" s="574">
        <v>863</v>
      </c>
      <c r="L239" s="601">
        <v>770</v>
      </c>
      <c r="M239" s="688">
        <v>2</v>
      </c>
      <c r="N239" s="687">
        <v>1.8</v>
      </c>
      <c r="O239" s="727">
        <f>IF(M239-N239=0,"-",(M239-N239)/N239*100)</f>
        <v>11.111111111111107</v>
      </c>
      <c r="P239" s="726">
        <v>7.7</v>
      </c>
      <c r="Q239" s="687">
        <v>6.9</v>
      </c>
      <c r="R239" s="727">
        <f>IF(P239-Q239=0,"-",(P239-Q239)/Q239*100)</f>
        <v>11.594202898550723</v>
      </c>
    </row>
    <row r="240" spans="1:18" ht="12.75">
      <c r="A240" s="78"/>
      <c r="B240" s="79" t="s">
        <v>25</v>
      </c>
      <c r="C240" s="80">
        <v>25.8</v>
      </c>
      <c r="D240" s="94" t="s">
        <v>26</v>
      </c>
      <c r="E240" s="573">
        <f t="shared" ref="E240:N240" si="51">E238+E239</f>
        <v>4821</v>
      </c>
      <c r="F240" s="574">
        <f t="shared" si="51"/>
        <v>4453</v>
      </c>
      <c r="G240" s="573">
        <f t="shared" si="51"/>
        <v>5539</v>
      </c>
      <c r="H240" s="683">
        <f t="shared" si="51"/>
        <v>5184</v>
      </c>
      <c r="I240" s="574">
        <f>I238+I239</f>
        <v>4821</v>
      </c>
      <c r="J240" s="601">
        <f>J238+J239</f>
        <v>4453</v>
      </c>
      <c r="K240" s="574">
        <f>K238+K239</f>
        <v>5539</v>
      </c>
      <c r="L240" s="601">
        <f>L238+L239</f>
        <v>5184</v>
      </c>
      <c r="M240" s="688">
        <f t="shared" si="51"/>
        <v>10.8</v>
      </c>
      <c r="N240" s="687">
        <f t="shared" si="51"/>
        <v>10.100000000000001</v>
      </c>
      <c r="O240" s="727">
        <f>IF(M240-N240=0,"-",(M240-N240)/N240*100)</f>
        <v>6.9306930693069226</v>
      </c>
      <c r="P240" s="726">
        <f>P238+P239</f>
        <v>49.5</v>
      </c>
      <c r="Q240" s="687">
        <f>Q238+Q239</f>
        <v>46.3</v>
      </c>
      <c r="R240" s="727">
        <f>IF(P240-Q240=0,"-",(P240-Q240)/Q240*100)</f>
        <v>6.9114470842332674</v>
      </c>
    </row>
    <row r="241" spans="1:18" ht="13.5" thickBot="1">
      <c r="A241" s="78"/>
      <c r="B241" s="79"/>
      <c r="C241" s="80"/>
      <c r="D241" s="94"/>
      <c r="E241" s="729"/>
      <c r="F241" s="730"/>
      <c r="G241" s="574"/>
      <c r="H241" s="601"/>
      <c r="I241" s="724"/>
      <c r="J241" s="601"/>
      <c r="K241" s="731"/>
      <c r="L241" s="730"/>
      <c r="M241" s="732"/>
      <c r="N241" s="682"/>
      <c r="O241" s="727"/>
      <c r="P241" s="109"/>
      <c r="Q241" s="682"/>
      <c r="R241" s="727"/>
    </row>
    <row r="242" spans="1:18" ht="13.5" thickTop="1">
      <c r="A242" s="175"/>
      <c r="B242" s="176"/>
      <c r="C242" s="177"/>
      <c r="D242" s="178" t="s">
        <v>20</v>
      </c>
      <c r="E242" s="189"/>
      <c r="F242" s="180"/>
      <c r="G242" s="180"/>
      <c r="H242" s="180"/>
      <c r="I242" s="733">
        <f>(M242*1000)/($C$244*92)*1000</f>
        <v>23599.194101716763</v>
      </c>
      <c r="J242" s="734">
        <f>(N242*1000)/(5379.9*92)*1000</f>
        <v>23277.505562169004</v>
      </c>
      <c r="K242" s="735">
        <f>(P242*1000)/($C$244*365)*1000</f>
        <v>26475.315144371729</v>
      </c>
      <c r="L242" s="736">
        <f>(Q242*1000)/(5379.9*365)*1000</f>
        <v>25881.190947430663</v>
      </c>
      <c r="M242" s="737">
        <f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11680.439999999997</v>
      </c>
      <c r="N242" s="738">
        <f>N10+N14+N18+N22+N26+N30+N34+N38+N42+N46+N50+N54+N58+N62+N66+N70+N74+N78+N82+N86+N90+N94+N98+N102+N106+N110+N114+N118+N122+N126+N130+N134+N138+N142+N146+N150+N154+N158+N162+N166+N170+N174+N178+N182+N186+N190+N194+N198+N202+N206+N210+N214+N218+N222+N226+N230+N234+N238</f>
        <v>11521.219999999998</v>
      </c>
      <c r="O242" s="739">
        <f>IF(M242-N242=0,"-",(M242-N242)/N242*100)</f>
        <v>1.3819717009136132</v>
      </c>
      <c r="P242" s="737">
        <f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51988.61</v>
      </c>
      <c r="Q242" s="738">
        <f>Q10+Q14+Q18+Q22+Q26+Q30+Q34+Q38+Q42+Q46+Q50+Q54+Q58+Q62+Q66+Q70+Q74+Q78+Q82+Q86+Q90+Q94+Q98+Q102+Q106+Q110+Q114+Q118+Q122+Q126+Q130+Q134+Q138+Q142+Q146+Q150+Q154+Q158+Q162+Q166+Q170+Q174+Q178+Q182+Q186+Q190+Q194+Q198+Q202+Q206+Q210+Q214+Q218+Q222+Q226+Q230+Q234+Q238</f>
        <v>50821.950000000004</v>
      </c>
      <c r="R242" s="740">
        <f>IF(P242-Q242=0,"-",(P242-Q242)/Q242*100)</f>
        <v>2.295582912501382</v>
      </c>
    </row>
    <row r="243" spans="1:18" ht="12.75">
      <c r="A243" s="67" t="s">
        <v>210</v>
      </c>
      <c r="B243" s="186"/>
      <c r="C243" s="187"/>
      <c r="D243" s="117" t="s">
        <v>24</v>
      </c>
      <c r="E243" s="189"/>
      <c r="F243" s="189"/>
      <c r="G243" s="189"/>
      <c r="H243" s="189"/>
      <c r="I243" s="590">
        <f>(M243*1000)/($C$244*92)*1000</f>
        <v>8206.69448357291</v>
      </c>
      <c r="J243" s="602">
        <f>(N243*1000)/(5379.9*92)*1000</f>
        <v>7673.4495630676811</v>
      </c>
      <c r="K243" s="590">
        <f>(P243*1000)/($C$244*365)*1000</f>
        <v>8111.1911485852861</v>
      </c>
      <c r="L243" s="603">
        <f>(Q243*1000)/(5379.9*365)*1000</f>
        <v>7720.7678403148002</v>
      </c>
      <c r="M243" s="741">
        <f>M11+M15+M19+M23+M27+M31+M35+M39+M43+M47+M51+M55+M59+M63+M67+M71+M75+M79+M83+M87+M91+M95+M99+M103+M107+M111+M115+M119+M123+M127+M131+M135+M139+M143+M147+M151+M155+M159+M163+M167+M171+M175+M179+M183+M187+M191+M195+M199+M203+M207+M211+M215+M219+M223+M227+M231+M235+M239</f>
        <v>4061.9100000000003</v>
      </c>
      <c r="N243" s="741">
        <f>N11+N15+N19+N23+N27+N31+N35+N39+N43+N47+N51+N55+N59+N63+N67+N71+N75+N79+N83+N87+N91+N95+N99+N103+N107+N111+N115+N119+N123+N127+N131+N135+N139+N143+N147+N151+N155+N159+N163+N167+N171+N175+N179+N183+N187+N191+N195+N199+N203+N207+N211+N215+N219+N223+N227+N231+N235+N239</f>
        <v>3797.9799999999991</v>
      </c>
      <c r="O243" s="680">
        <f>IF(M243-N243=0,"-",(M243-N243)/N243*100)</f>
        <v>6.9492203750415023</v>
      </c>
      <c r="P243" s="212">
        <f>P11+P15+P19+P23+P27+P31+P35+P39+P43+P47+P51+P55+P59+P63+P67+P71+P75+P79+P83+P87+P91+P95+P99+P103+P107+P111+P115+P119+P123+P127+P131+P135+P139+P143+P147+P151+P155+P159+P163+P167+P171+P175+P179+P183+P187+P191+P195+P199+P203+P207+P211+P215+P219+P223+P227+P231+P235+P239</f>
        <v>15927.650000000005</v>
      </c>
      <c r="Q243" s="741">
        <f>Q11+Q15+Q19+Q23+Q27+Q31+Q35+Q39+Q43+Q47+Q51+Q55+Q59+Q63+Q67+Q71+Q75+Q79+Q83+Q87+Q91+Q95+Q99+Q103+Q107+Q111+Q115+Q119+Q123+Q127+Q131+Q135+Q139+Q143+Q147+Q151+Q155+Q159+Q163+Q167+Q171+Q175+Q179+Q183+Q187+Q191+Q195+Q199+Q203+Q207+Q211+Q215+Q219+Q223+Q227+Q231+Q235+Q239</f>
        <v>15160.99</v>
      </c>
      <c r="R243" s="742">
        <f>IF(P243-Q243=0,"-",(P243-Q243)/Q243*100)</f>
        <v>5.056793784574789</v>
      </c>
    </row>
    <row r="244" spans="1:18" ht="13.5" thickBot="1">
      <c r="A244" s="196"/>
      <c r="B244" s="197" t="s">
        <v>25</v>
      </c>
      <c r="C244" s="321">
        <f>SUM(C11:C240)</f>
        <v>5379.9000000000015</v>
      </c>
      <c r="D244" s="199" t="s">
        <v>26</v>
      </c>
      <c r="E244" s="201"/>
      <c r="F244" s="201"/>
      <c r="G244" s="201"/>
      <c r="H244" s="201"/>
      <c r="I244" s="604">
        <f>I242+I243</f>
        <v>31805.888585289671</v>
      </c>
      <c r="J244" s="623">
        <f>J242+J243</f>
        <v>30950.955125236687</v>
      </c>
      <c r="K244" s="604">
        <f>K242+K243</f>
        <v>34586.506292957012</v>
      </c>
      <c r="L244" s="622">
        <f>L242+L243</f>
        <v>33601.958787745461</v>
      </c>
      <c r="M244" s="743">
        <f>SUM(M242:M243)</f>
        <v>15742.349999999997</v>
      </c>
      <c r="N244" s="744">
        <f>SUM(N242:N243)</f>
        <v>15319.199999999997</v>
      </c>
      <c r="O244" s="745">
        <f>IF(M244-N244=0,"-",(M244-N244)/N244*100)</f>
        <v>2.7622199592668006</v>
      </c>
      <c r="P244" s="744">
        <f>SUM(P242:P243)</f>
        <v>67916.260000000009</v>
      </c>
      <c r="Q244" s="746">
        <f>SUM(Q242:Q243)</f>
        <v>65982.94</v>
      </c>
      <c r="R244" s="747">
        <f>IF(P244-Q244=0,"-",(P244-Q244)/Q244*100)</f>
        <v>2.9300300956580703</v>
      </c>
    </row>
    <row r="245" spans="1:18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402"/>
      <c r="N245" s="402"/>
      <c r="O245" s="216"/>
      <c r="P245" s="402"/>
      <c r="Q245" s="402"/>
      <c r="R245" s="11"/>
    </row>
    <row r="246" spans="1:18" ht="12.75">
      <c r="A246" s="234" t="s">
        <v>240</v>
      </c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402"/>
      <c r="N246" s="402"/>
      <c r="O246" s="216"/>
      <c r="P246" s="402"/>
      <c r="Q246" s="402"/>
      <c r="R246" s="11"/>
    </row>
    <row r="247" spans="1:18" ht="12.75">
      <c r="A247" s="234"/>
      <c r="B247" s="9"/>
      <c r="C247" s="402"/>
      <c r="D247" s="8"/>
      <c r="E247" s="8"/>
      <c r="F247" s="8"/>
      <c r="G247" s="8"/>
      <c r="H247" s="8"/>
      <c r="I247" s="8"/>
      <c r="J247" s="8"/>
      <c r="K247" s="8"/>
      <c r="L247" s="8"/>
      <c r="M247" s="402"/>
      <c r="N247" s="402"/>
      <c r="O247" s="748"/>
      <c r="P247" s="402"/>
      <c r="Q247" s="402"/>
      <c r="R247" s="11"/>
    </row>
    <row r="248" spans="1:18" ht="12.75">
      <c r="A248" s="234"/>
      <c r="B248" s="9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216"/>
      <c r="P248" s="8"/>
      <c r="Q248" s="8"/>
      <c r="R248" s="11"/>
    </row>
  </sheetData>
  <mergeCells count="3">
    <mergeCell ref="G5:H5"/>
    <mergeCell ref="K5:L5"/>
    <mergeCell ref="P5:Q5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</sheetPr>
  <dimension ref="A1:R246"/>
  <sheetViews>
    <sheetView workbookViewId="0">
      <selection activeCell="P6" sqref="P6:Q8"/>
    </sheetView>
  </sheetViews>
  <sheetFormatPr defaultRowHeight="12"/>
  <sheetData>
    <row r="1" spans="1:18" ht="15.75">
      <c r="A1" s="2" t="s">
        <v>248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</row>
    <row r="4" spans="1:18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23"/>
    </row>
    <row r="5" spans="1:18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3"/>
    </row>
    <row r="6" spans="1:18" ht="15">
      <c r="A6" s="30"/>
      <c r="B6" s="31"/>
      <c r="C6" s="32"/>
      <c r="D6" s="33"/>
      <c r="E6" s="34" t="s">
        <v>8</v>
      </c>
      <c r="F6" s="35" t="s">
        <v>9</v>
      </c>
      <c r="G6" s="920"/>
      <c r="H6" s="920"/>
      <c r="I6" s="36" t="s">
        <v>8</v>
      </c>
      <c r="J6" s="35" t="s">
        <v>9</v>
      </c>
      <c r="K6" s="920"/>
      <c r="L6" s="920"/>
      <c r="M6" s="36" t="s">
        <v>8</v>
      </c>
      <c r="N6" s="35" t="s">
        <v>9</v>
      </c>
      <c r="O6" s="37"/>
      <c r="P6" s="920"/>
      <c r="Q6" s="920"/>
      <c r="R6" s="37"/>
    </row>
    <row r="7" spans="1:18" ht="15">
      <c r="A7" s="30"/>
      <c r="B7" s="31"/>
      <c r="C7" s="32"/>
      <c r="D7" s="33"/>
      <c r="E7" s="38" t="s">
        <v>11</v>
      </c>
      <c r="F7" s="35" t="s">
        <v>8</v>
      </c>
      <c r="G7" s="920">
        <v>1998</v>
      </c>
      <c r="H7" s="920">
        <v>1997</v>
      </c>
      <c r="I7" s="38" t="s">
        <v>11</v>
      </c>
      <c r="J7" s="35" t="s">
        <v>8</v>
      </c>
      <c r="K7" s="920">
        <v>1998</v>
      </c>
      <c r="L7" s="920">
        <v>1997</v>
      </c>
      <c r="M7" s="38" t="s">
        <v>11</v>
      </c>
      <c r="N7" s="35" t="s">
        <v>8</v>
      </c>
      <c r="O7" s="39" t="s">
        <v>12</v>
      </c>
      <c r="P7" s="920">
        <v>1998</v>
      </c>
      <c r="Q7" s="920">
        <v>1997</v>
      </c>
      <c r="R7" s="40" t="s">
        <v>12</v>
      </c>
    </row>
    <row r="8" spans="1:18" ht="15">
      <c r="A8" s="43"/>
      <c r="B8" s="44"/>
      <c r="C8" s="45"/>
      <c r="D8" s="46"/>
      <c r="E8" s="47" t="s">
        <v>14</v>
      </c>
      <c r="F8" s="48" t="s">
        <v>15</v>
      </c>
      <c r="G8" s="921"/>
      <c r="H8" s="921"/>
      <c r="I8" s="49" t="s">
        <v>14</v>
      </c>
      <c r="J8" s="48" t="s">
        <v>15</v>
      </c>
      <c r="K8" s="921"/>
      <c r="L8" s="921"/>
      <c r="M8" s="49" t="s">
        <v>14</v>
      </c>
      <c r="N8" s="48" t="s">
        <v>15</v>
      </c>
      <c r="O8" s="50" t="s">
        <v>16</v>
      </c>
      <c r="P8" s="921"/>
      <c r="Q8" s="921"/>
      <c r="R8" s="50" t="s">
        <v>16</v>
      </c>
    </row>
    <row r="9" spans="1:18" ht="12.75">
      <c r="A9" s="52"/>
      <c r="B9" s="9"/>
      <c r="C9" s="8"/>
      <c r="D9" s="53"/>
      <c r="E9" s="54"/>
      <c r="F9" s="55"/>
      <c r="G9" s="57"/>
      <c r="H9" s="55"/>
      <c r="I9" s="58"/>
      <c r="J9" s="55"/>
      <c r="K9" s="58"/>
      <c r="L9" s="566"/>
      <c r="M9" s="472"/>
      <c r="N9" s="473"/>
      <c r="O9" s="61"/>
      <c r="P9" s="474"/>
      <c r="Q9" s="473"/>
      <c r="R9" s="63"/>
    </row>
    <row r="10" spans="1:18" ht="12.75">
      <c r="A10" s="67" t="s">
        <v>19</v>
      </c>
      <c r="B10" s="68"/>
      <c r="C10" s="8"/>
      <c r="D10" s="117" t="s">
        <v>20</v>
      </c>
      <c r="E10" s="542">
        <v>2377</v>
      </c>
      <c r="F10" s="551">
        <v>2206</v>
      </c>
      <c r="G10" s="542">
        <v>3345</v>
      </c>
      <c r="H10" s="551">
        <v>3191</v>
      </c>
      <c r="I10" s="542">
        <v>2377</v>
      </c>
      <c r="J10" s="551">
        <v>2206</v>
      </c>
      <c r="K10" s="542">
        <v>3345</v>
      </c>
      <c r="L10" s="551">
        <v>3191</v>
      </c>
      <c r="M10" s="544">
        <v>1.27</v>
      </c>
      <c r="N10" s="555">
        <v>1.18</v>
      </c>
      <c r="O10" s="195">
        <f t="shared" ref="O10:O12" si="0">IF(M10-N10=0,"-",(M10-N10)/N10*100)</f>
        <v>7.6271186440678038</v>
      </c>
      <c r="P10" s="563">
        <v>7.08</v>
      </c>
      <c r="Q10" s="555">
        <v>6.75</v>
      </c>
      <c r="R10" s="195">
        <f t="shared" ref="R10:R12" si="1">IF(P10-Q10=0,"-",(P10-Q10)/Q10*100)</f>
        <v>4.8888888888888902</v>
      </c>
    </row>
    <row r="11" spans="1:18" ht="12.75">
      <c r="A11" s="67" t="s">
        <v>235</v>
      </c>
      <c r="B11" s="68"/>
      <c r="C11" s="485" t="s">
        <v>23</v>
      </c>
      <c r="D11" s="117" t="s">
        <v>24</v>
      </c>
      <c r="E11" s="542">
        <v>2198</v>
      </c>
      <c r="F11" s="551">
        <v>2013</v>
      </c>
      <c r="G11" s="542">
        <v>2128</v>
      </c>
      <c r="H11" s="551">
        <v>2012</v>
      </c>
      <c r="I11" s="542">
        <v>2198</v>
      </c>
      <c r="J11" s="551">
        <v>2013</v>
      </c>
      <c r="K11" s="542">
        <v>2128</v>
      </c>
      <c r="L11" s="551">
        <v>2012</v>
      </c>
      <c r="M11" s="544">
        <v>1.17</v>
      </c>
      <c r="N11" s="555">
        <v>1.07</v>
      </c>
      <c r="O11" s="195">
        <f t="shared" si="0"/>
        <v>9.3457943925233522</v>
      </c>
      <c r="P11" s="563">
        <v>4.5</v>
      </c>
      <c r="Q11" s="555">
        <v>4.26</v>
      </c>
      <c r="R11" s="195">
        <f t="shared" si="1"/>
        <v>5.6338028169014134</v>
      </c>
    </row>
    <row r="12" spans="1:18" ht="12.75">
      <c r="A12" s="78" t="s">
        <v>23</v>
      </c>
      <c r="B12" s="79" t="s">
        <v>25</v>
      </c>
      <c r="C12" s="80">
        <v>5.8</v>
      </c>
      <c r="D12" s="117" t="s">
        <v>26</v>
      </c>
      <c r="E12" s="542">
        <f t="shared" ref="E12:N12" si="2">E10+E11</f>
        <v>4575</v>
      </c>
      <c r="F12" s="551">
        <f t="shared" si="2"/>
        <v>4219</v>
      </c>
      <c r="G12" s="542">
        <f t="shared" si="2"/>
        <v>5473</v>
      </c>
      <c r="H12" s="551">
        <f t="shared" si="2"/>
        <v>5203</v>
      </c>
      <c r="I12" s="542">
        <f t="shared" si="2"/>
        <v>4575</v>
      </c>
      <c r="J12" s="551">
        <f t="shared" si="2"/>
        <v>4219</v>
      </c>
      <c r="K12" s="557">
        <f t="shared" si="2"/>
        <v>5473</v>
      </c>
      <c r="L12" s="749">
        <f t="shared" si="2"/>
        <v>5203</v>
      </c>
      <c r="M12" s="544">
        <f t="shared" si="2"/>
        <v>2.44</v>
      </c>
      <c r="N12" s="555">
        <f t="shared" si="2"/>
        <v>2.25</v>
      </c>
      <c r="O12" s="195">
        <f t="shared" si="0"/>
        <v>8.4444444444444411</v>
      </c>
      <c r="P12" s="563">
        <f t="shared" ref="P12:Q12" si="3">P10+P11</f>
        <v>11.58</v>
      </c>
      <c r="Q12" s="555">
        <f t="shared" si="3"/>
        <v>11.01</v>
      </c>
      <c r="R12" s="195">
        <f t="shared" si="1"/>
        <v>5.1771117166212566</v>
      </c>
    </row>
    <row r="13" spans="1:18" ht="12.75">
      <c r="A13" s="52"/>
      <c r="B13" s="9"/>
      <c r="C13" s="80"/>
      <c r="D13" s="53"/>
      <c r="E13" s="548"/>
      <c r="F13" s="549"/>
      <c r="G13" s="542"/>
      <c r="H13" s="551"/>
      <c r="I13" s="58"/>
      <c r="J13" s="55"/>
      <c r="K13" s="58"/>
      <c r="L13" s="566"/>
      <c r="M13" s="587"/>
      <c r="N13" s="522"/>
      <c r="O13" s="195"/>
      <c r="P13" s="554"/>
      <c r="Q13" s="555"/>
      <c r="R13" s="74"/>
    </row>
    <row r="14" spans="1:18" ht="12.75">
      <c r="A14" s="67" t="s">
        <v>19</v>
      </c>
      <c r="B14" s="68"/>
      <c r="C14" s="80"/>
      <c r="D14" s="117" t="s">
        <v>20</v>
      </c>
      <c r="E14" s="542">
        <v>975</v>
      </c>
      <c r="F14" s="551">
        <v>887</v>
      </c>
      <c r="G14" s="542">
        <v>1297</v>
      </c>
      <c r="H14" s="551">
        <v>1246</v>
      </c>
      <c r="I14" s="542">
        <v>975</v>
      </c>
      <c r="J14" s="551">
        <v>887</v>
      </c>
      <c r="K14" s="542">
        <v>1297</v>
      </c>
      <c r="L14" s="551">
        <v>1246</v>
      </c>
      <c r="M14" s="552">
        <v>1.1499999999999999</v>
      </c>
      <c r="N14" s="561">
        <v>1.04</v>
      </c>
      <c r="O14" s="195">
        <f t="shared" ref="O14:O16" si="4">IF(M14-N14=0,"-",(M14-N14)/N14*100)</f>
        <v>10.576923076923064</v>
      </c>
      <c r="P14" s="560">
        <v>6.06</v>
      </c>
      <c r="Q14" s="561">
        <v>5.82</v>
      </c>
      <c r="R14" s="195">
        <f t="shared" ref="R14:R16" si="5">IF(P14-Q14=0,"-",(P14-Q14)/Q14*100)</f>
        <v>4.1237113402061736</v>
      </c>
    </row>
    <row r="15" spans="1:18" ht="12.75">
      <c r="A15" s="67" t="s">
        <v>28</v>
      </c>
      <c r="B15" s="68"/>
      <c r="C15" s="80"/>
      <c r="D15" s="117" t="s">
        <v>24</v>
      </c>
      <c r="E15" s="542">
        <v>147</v>
      </c>
      <c r="F15" s="551">
        <v>131</v>
      </c>
      <c r="G15" s="542">
        <v>143</v>
      </c>
      <c r="H15" s="551">
        <v>123</v>
      </c>
      <c r="I15" s="542">
        <v>147</v>
      </c>
      <c r="J15" s="551">
        <v>131</v>
      </c>
      <c r="K15" s="542">
        <v>143</v>
      </c>
      <c r="L15" s="551">
        <v>123</v>
      </c>
      <c r="M15" s="552">
        <v>0.17</v>
      </c>
      <c r="N15" s="555">
        <v>0.15</v>
      </c>
      <c r="O15" s="195">
        <f t="shared" si="4"/>
        <v>13.333333333333346</v>
      </c>
      <c r="P15" s="560">
        <v>0.67</v>
      </c>
      <c r="Q15" s="555">
        <v>0.57999999999999996</v>
      </c>
      <c r="R15" s="195">
        <f t="shared" si="5"/>
        <v>15.517241379310359</v>
      </c>
    </row>
    <row r="16" spans="1:18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6">E14+E15</f>
        <v>1122</v>
      </c>
      <c r="F16" s="551">
        <f t="shared" si="6"/>
        <v>1018</v>
      </c>
      <c r="G16" s="542">
        <f t="shared" si="6"/>
        <v>1440</v>
      </c>
      <c r="H16" s="551">
        <f t="shared" si="6"/>
        <v>1369</v>
      </c>
      <c r="I16" s="542">
        <f t="shared" si="6"/>
        <v>1122</v>
      </c>
      <c r="J16" s="551">
        <f t="shared" si="6"/>
        <v>1018</v>
      </c>
      <c r="K16" s="542">
        <f t="shared" si="6"/>
        <v>1440</v>
      </c>
      <c r="L16" s="551">
        <f t="shared" si="6"/>
        <v>1369</v>
      </c>
      <c r="M16" s="544">
        <f t="shared" ref="M16:N16" si="7">M15+M14</f>
        <v>1.3199999999999998</v>
      </c>
      <c r="N16" s="555">
        <f t="shared" si="7"/>
        <v>1.19</v>
      </c>
      <c r="O16" s="195">
        <f t="shared" si="4"/>
        <v>10.924369747899151</v>
      </c>
      <c r="P16" s="563">
        <f t="shared" ref="P16:Q16" si="8">P15+P14</f>
        <v>6.7299999999999995</v>
      </c>
      <c r="Q16" s="555">
        <f t="shared" si="8"/>
        <v>6.4</v>
      </c>
      <c r="R16" s="195">
        <f t="shared" si="5"/>
        <v>5.1562499999999876</v>
      </c>
    </row>
    <row r="17" spans="1:18" ht="12.75">
      <c r="A17" s="52"/>
      <c r="B17" s="9"/>
      <c r="C17" s="80"/>
      <c r="D17" s="53"/>
      <c r="E17" s="564"/>
      <c r="F17" s="549"/>
      <c r="G17" s="542"/>
      <c r="H17" s="551"/>
      <c r="I17" s="58"/>
      <c r="J17" s="55"/>
      <c r="K17" s="58"/>
      <c r="L17" s="566"/>
      <c r="M17" s="587"/>
      <c r="N17" s="522"/>
      <c r="O17" s="195"/>
      <c r="P17" s="554"/>
      <c r="Q17" s="555"/>
      <c r="R17" s="74"/>
    </row>
    <row r="18" spans="1:18" ht="12.75">
      <c r="A18" s="67" t="s">
        <v>30</v>
      </c>
      <c r="B18" s="68"/>
      <c r="C18" s="101" t="s">
        <v>23</v>
      </c>
      <c r="D18" s="117" t="s">
        <v>20</v>
      </c>
      <c r="E18" s="542">
        <v>1425</v>
      </c>
      <c r="F18" s="551">
        <v>1221</v>
      </c>
      <c r="G18" s="542">
        <v>1726</v>
      </c>
      <c r="H18" s="551">
        <v>1627</v>
      </c>
      <c r="I18" s="542">
        <v>1425</v>
      </c>
      <c r="J18" s="551">
        <v>1221</v>
      </c>
      <c r="K18" s="542">
        <v>1726</v>
      </c>
      <c r="L18" s="551">
        <v>1627</v>
      </c>
      <c r="M18" s="552">
        <v>0.89</v>
      </c>
      <c r="N18" s="561">
        <v>0.76</v>
      </c>
      <c r="O18" s="195">
        <f t="shared" ref="O18:O20" si="9">IF(M18-N18=0,"-",(M18-N18)/N18*100)</f>
        <v>17.105263157894736</v>
      </c>
      <c r="P18" s="560">
        <v>4.28</v>
      </c>
      <c r="Q18" s="561">
        <v>3.78</v>
      </c>
      <c r="R18" s="195">
        <f t="shared" ref="R18:R20" si="10">IF(P18-Q18=0,"-",(P18-Q18)/Q18*100)</f>
        <v>13.22751322751324</v>
      </c>
    </row>
    <row r="19" spans="1:18" ht="12.75">
      <c r="A19" s="52"/>
      <c r="B19" s="9"/>
      <c r="C19" s="80"/>
      <c r="D19" s="117" t="s">
        <v>24</v>
      </c>
      <c r="E19" s="542">
        <v>2070</v>
      </c>
      <c r="F19" s="551">
        <v>2077</v>
      </c>
      <c r="G19" s="542">
        <v>2149</v>
      </c>
      <c r="H19" s="551">
        <v>2106</v>
      </c>
      <c r="I19" s="542">
        <v>2070</v>
      </c>
      <c r="J19" s="551">
        <v>2077</v>
      </c>
      <c r="K19" s="542">
        <v>2149</v>
      </c>
      <c r="L19" s="551">
        <v>2106</v>
      </c>
      <c r="M19" s="552">
        <v>1.29</v>
      </c>
      <c r="N19" s="555">
        <v>1.3</v>
      </c>
      <c r="O19" s="195">
        <f t="shared" si="9"/>
        <v>-0.76923076923076983</v>
      </c>
      <c r="P19" s="560">
        <v>5.33</v>
      </c>
      <c r="Q19" s="555">
        <v>5.21</v>
      </c>
      <c r="R19" s="195">
        <f t="shared" si="10"/>
        <v>2.3032629558541289</v>
      </c>
    </row>
    <row r="20" spans="1:18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1">E18+E19</f>
        <v>3495</v>
      </c>
      <c r="F20" s="551">
        <f t="shared" si="11"/>
        <v>3298</v>
      </c>
      <c r="G20" s="542">
        <f t="shared" si="11"/>
        <v>3875</v>
      </c>
      <c r="H20" s="551">
        <f t="shared" si="11"/>
        <v>3733</v>
      </c>
      <c r="I20" s="542">
        <f t="shared" si="11"/>
        <v>3495</v>
      </c>
      <c r="J20" s="551">
        <f t="shared" si="11"/>
        <v>3298</v>
      </c>
      <c r="K20" s="557">
        <f t="shared" si="11"/>
        <v>3875</v>
      </c>
      <c r="L20" s="551">
        <f t="shared" si="11"/>
        <v>3733</v>
      </c>
      <c r="M20" s="544">
        <f t="shared" ref="M20:N20" si="12">M19+M18</f>
        <v>2.1800000000000002</v>
      </c>
      <c r="N20" s="555">
        <f t="shared" si="12"/>
        <v>2.06</v>
      </c>
      <c r="O20" s="195">
        <f t="shared" si="9"/>
        <v>5.8252427184466073</v>
      </c>
      <c r="P20" s="563">
        <f t="shared" ref="P20:Q20" si="13">P19+P18</f>
        <v>9.61</v>
      </c>
      <c r="Q20" s="555">
        <f t="shared" si="13"/>
        <v>8.99</v>
      </c>
      <c r="R20" s="195">
        <f t="shared" si="10"/>
        <v>6.8965517241379226</v>
      </c>
    </row>
    <row r="21" spans="1:18" ht="12.75">
      <c r="A21" s="52"/>
      <c r="B21" s="9"/>
      <c r="C21" s="80"/>
      <c r="D21" s="53"/>
      <c r="E21" s="564"/>
      <c r="F21" s="549"/>
      <c r="G21" s="542"/>
      <c r="H21" s="551"/>
      <c r="I21" s="58"/>
      <c r="J21" s="55"/>
      <c r="K21" s="58"/>
      <c r="L21" s="566"/>
      <c r="M21" s="587"/>
      <c r="N21" s="522"/>
      <c r="O21" s="195"/>
      <c r="P21" s="584"/>
      <c r="Q21" s="522"/>
      <c r="R21" s="74"/>
    </row>
    <row r="22" spans="1:18" ht="12.75">
      <c r="A22" s="67" t="s">
        <v>207</v>
      </c>
      <c r="B22" s="68"/>
      <c r="C22" s="8"/>
      <c r="D22" s="117" t="s">
        <v>20</v>
      </c>
      <c r="E22" s="542">
        <v>4531</v>
      </c>
      <c r="F22" s="551">
        <v>4411</v>
      </c>
      <c r="G22" s="542">
        <v>6061</v>
      </c>
      <c r="H22" s="551">
        <v>5891</v>
      </c>
      <c r="I22" s="542">
        <v>4250</v>
      </c>
      <c r="J22" s="551">
        <v>4138</v>
      </c>
      <c r="K22" s="557">
        <v>5692</v>
      </c>
      <c r="L22" s="551">
        <v>5532</v>
      </c>
      <c r="M22" s="750">
        <v>7.8</v>
      </c>
      <c r="N22" s="751">
        <v>7.6</v>
      </c>
      <c r="O22" s="195">
        <f t="shared" ref="O22:O24" si="14">IF(M22-N22=0,"-",(M22-N22)/N22*100)</f>
        <v>2.6315789473684239</v>
      </c>
      <c r="P22" s="752">
        <v>41.5</v>
      </c>
      <c r="Q22" s="751">
        <v>40.4</v>
      </c>
      <c r="R22" s="195">
        <f t="shared" ref="R22:R24" si="15">IF(P22-Q22=0,"-",(P22-Q22)/Q22*100)</f>
        <v>2.7227722772277261</v>
      </c>
    </row>
    <row r="23" spans="1:18" ht="12.75">
      <c r="A23" s="67" t="s">
        <v>208</v>
      </c>
      <c r="B23" s="68"/>
      <c r="C23" s="8"/>
      <c r="D23" s="117" t="s">
        <v>24</v>
      </c>
      <c r="E23" s="542">
        <v>2662</v>
      </c>
      <c r="F23" s="551">
        <v>2485</v>
      </c>
      <c r="G23" s="542">
        <v>2726</v>
      </c>
      <c r="H23" s="551">
        <v>2576</v>
      </c>
      <c r="I23" s="542">
        <v>2575</v>
      </c>
      <c r="J23" s="551">
        <v>2407</v>
      </c>
      <c r="K23" s="557">
        <v>2637</v>
      </c>
      <c r="L23" s="551">
        <v>2499</v>
      </c>
      <c r="M23" s="750">
        <v>4.7</v>
      </c>
      <c r="N23" s="751">
        <v>4.4000000000000004</v>
      </c>
      <c r="O23" s="195">
        <f t="shared" si="14"/>
        <v>6.8181818181818139</v>
      </c>
      <c r="P23" s="752">
        <v>19.2</v>
      </c>
      <c r="Q23" s="751">
        <v>18.2</v>
      </c>
      <c r="R23" s="195">
        <f t="shared" si="15"/>
        <v>5.4945054945054945</v>
      </c>
    </row>
    <row r="24" spans="1:18" ht="12.75">
      <c r="A24" s="78" t="s">
        <v>23</v>
      </c>
      <c r="B24" s="79" t="s">
        <v>25</v>
      </c>
      <c r="C24" s="402">
        <v>20</v>
      </c>
      <c r="D24" s="117" t="s">
        <v>26</v>
      </c>
      <c r="E24" s="542">
        <f t="shared" ref="E24:N24" si="16">E22+E23</f>
        <v>7193</v>
      </c>
      <c r="F24" s="551">
        <f t="shared" si="16"/>
        <v>6896</v>
      </c>
      <c r="G24" s="542">
        <f t="shared" si="16"/>
        <v>8787</v>
      </c>
      <c r="H24" s="551">
        <f t="shared" si="16"/>
        <v>8467</v>
      </c>
      <c r="I24" s="542">
        <f t="shared" si="16"/>
        <v>6825</v>
      </c>
      <c r="J24" s="551">
        <f t="shared" si="16"/>
        <v>6545</v>
      </c>
      <c r="K24" s="557">
        <f t="shared" si="16"/>
        <v>8329</v>
      </c>
      <c r="L24" s="551">
        <f t="shared" si="16"/>
        <v>8031</v>
      </c>
      <c r="M24" s="750">
        <f t="shared" si="16"/>
        <v>12.5</v>
      </c>
      <c r="N24" s="751">
        <f t="shared" si="16"/>
        <v>12</v>
      </c>
      <c r="O24" s="195">
        <f t="shared" si="14"/>
        <v>4.1666666666666661</v>
      </c>
      <c r="P24" s="752">
        <f t="shared" ref="P24:Q24" si="17">P22+P23</f>
        <v>60.7</v>
      </c>
      <c r="Q24" s="751">
        <f t="shared" si="17"/>
        <v>58.599999999999994</v>
      </c>
      <c r="R24" s="195">
        <f t="shared" si="15"/>
        <v>3.5836177474402882</v>
      </c>
    </row>
    <row r="25" spans="1:18" ht="12.75">
      <c r="A25" s="52"/>
      <c r="B25" s="9"/>
      <c r="C25" s="8"/>
      <c r="D25" s="53"/>
      <c r="E25" s="57"/>
      <c r="F25" s="55"/>
      <c r="G25" s="57"/>
      <c r="H25" s="55"/>
      <c r="I25" s="58"/>
      <c r="J25" s="55"/>
      <c r="K25" s="58"/>
      <c r="L25" s="566"/>
      <c r="M25" s="472"/>
      <c r="N25" s="473"/>
      <c r="O25" s="61"/>
      <c r="P25" s="753"/>
      <c r="Q25" s="754"/>
      <c r="R25" s="63"/>
    </row>
    <row r="26" spans="1:18" ht="12.75">
      <c r="A26" s="67" t="s">
        <v>34</v>
      </c>
      <c r="B26" s="68"/>
      <c r="C26" s="101"/>
      <c r="D26" s="117" t="s">
        <v>20</v>
      </c>
      <c r="E26" s="542">
        <v>9943</v>
      </c>
      <c r="F26" s="551">
        <v>10442</v>
      </c>
      <c r="G26" s="542">
        <v>12550</v>
      </c>
      <c r="H26" s="551">
        <v>12504</v>
      </c>
      <c r="I26" s="542">
        <v>9943</v>
      </c>
      <c r="J26" s="551">
        <v>10442</v>
      </c>
      <c r="K26" s="557">
        <v>12550</v>
      </c>
      <c r="L26" s="749">
        <v>12504</v>
      </c>
      <c r="M26" s="636">
        <v>33.1</v>
      </c>
      <c r="N26" s="577">
        <v>34.799999999999997</v>
      </c>
      <c r="O26" s="195">
        <f t="shared" ref="O26:O28" si="18">IF(M26-N26=0,"-",(M26-N26)/N26*100)</f>
        <v>-4.8850574712643562</v>
      </c>
      <c r="P26" s="615">
        <v>165.8</v>
      </c>
      <c r="Q26" s="577">
        <v>165.2</v>
      </c>
      <c r="R26" s="195">
        <f t="shared" ref="R26:R28" si="19">IF(P26-Q26=0,"-",(P26-Q26)/Q26*100)</f>
        <v>0.3631961259080041</v>
      </c>
    </row>
    <row r="27" spans="1:18" ht="12.75">
      <c r="A27" s="52"/>
      <c r="B27" s="79"/>
      <c r="C27" s="80"/>
      <c r="D27" s="117" t="s">
        <v>24</v>
      </c>
      <c r="E27" s="542">
        <v>5807</v>
      </c>
      <c r="F27" s="551">
        <v>5635</v>
      </c>
      <c r="G27" s="542">
        <v>6066</v>
      </c>
      <c r="H27" s="551">
        <v>5832</v>
      </c>
      <c r="I27" s="542">
        <v>5807</v>
      </c>
      <c r="J27" s="551">
        <v>5635</v>
      </c>
      <c r="K27" s="557">
        <v>6066</v>
      </c>
      <c r="L27" s="749">
        <v>5832</v>
      </c>
      <c r="M27" s="636">
        <v>19.3</v>
      </c>
      <c r="N27" s="577">
        <v>18.8</v>
      </c>
      <c r="O27" s="195">
        <f t="shared" si="18"/>
        <v>2.6595744680851063</v>
      </c>
      <c r="P27" s="615">
        <v>80.099999999999994</v>
      </c>
      <c r="Q27" s="577">
        <v>77</v>
      </c>
      <c r="R27" s="195">
        <f t="shared" si="19"/>
        <v>4.0259740259740182</v>
      </c>
    </row>
    <row r="28" spans="1:18" ht="12.75">
      <c r="A28" s="78"/>
      <c r="B28" s="79" t="s">
        <v>25</v>
      </c>
      <c r="C28" s="80">
        <v>72.400000000000006</v>
      </c>
      <c r="D28" s="117" t="s">
        <v>26</v>
      </c>
      <c r="E28" s="542">
        <f t="shared" ref="E28:N28" si="20">E27+E26</f>
        <v>15750</v>
      </c>
      <c r="F28" s="551">
        <f t="shared" si="20"/>
        <v>16077</v>
      </c>
      <c r="G28" s="542">
        <f t="shared" si="20"/>
        <v>18616</v>
      </c>
      <c r="H28" s="551">
        <f t="shared" si="20"/>
        <v>18336</v>
      </c>
      <c r="I28" s="542">
        <f t="shared" si="20"/>
        <v>15750</v>
      </c>
      <c r="J28" s="551">
        <f t="shared" si="20"/>
        <v>16077</v>
      </c>
      <c r="K28" s="557">
        <f t="shared" si="20"/>
        <v>18616</v>
      </c>
      <c r="L28" s="749">
        <f t="shared" si="20"/>
        <v>18336</v>
      </c>
      <c r="M28" s="636">
        <f t="shared" si="20"/>
        <v>52.400000000000006</v>
      </c>
      <c r="N28" s="577">
        <f t="shared" si="20"/>
        <v>53.599999999999994</v>
      </c>
      <c r="O28" s="195">
        <f t="shared" si="18"/>
        <v>-2.2388059701492327</v>
      </c>
      <c r="P28" s="615">
        <f t="shared" ref="P28:Q28" si="21">P27+P26</f>
        <v>245.9</v>
      </c>
      <c r="Q28" s="577">
        <f t="shared" si="21"/>
        <v>242.2</v>
      </c>
      <c r="R28" s="195">
        <f t="shared" si="19"/>
        <v>1.527663088356737</v>
      </c>
    </row>
    <row r="29" spans="1:18" ht="12.75">
      <c r="A29" s="52"/>
      <c r="B29" s="9"/>
      <c r="C29" s="80"/>
      <c r="D29" s="53"/>
      <c r="E29" s="57"/>
      <c r="F29" s="55"/>
      <c r="G29" s="57"/>
      <c r="H29" s="55"/>
      <c r="I29" s="58"/>
      <c r="J29" s="55"/>
      <c r="K29" s="58"/>
      <c r="L29" s="566"/>
      <c r="M29" s="472"/>
      <c r="N29" s="473"/>
      <c r="O29" s="61"/>
      <c r="P29" s="474"/>
      <c r="Q29" s="473"/>
      <c r="R29" s="63"/>
    </row>
    <row r="30" spans="1:18" ht="12.75">
      <c r="A30" s="67" t="s">
        <v>249</v>
      </c>
      <c r="B30" s="68"/>
      <c r="C30" s="80"/>
      <c r="D30" s="117" t="s">
        <v>20</v>
      </c>
      <c r="E30" s="542">
        <v>19361</v>
      </c>
      <c r="F30" s="551">
        <v>19084</v>
      </c>
      <c r="G30" s="542">
        <v>22468</v>
      </c>
      <c r="H30" s="551">
        <v>22465</v>
      </c>
      <c r="I30" s="557">
        <v>11271</v>
      </c>
      <c r="J30" s="551">
        <v>11101</v>
      </c>
      <c r="K30" s="557">
        <v>13458</v>
      </c>
      <c r="L30" s="558">
        <v>13381</v>
      </c>
      <c r="M30" s="587">
        <v>61.7</v>
      </c>
      <c r="N30" s="522">
        <v>60.8</v>
      </c>
      <c r="O30" s="195">
        <f t="shared" ref="O30:O32" si="22">IF(M30-N30=0,"-",(M30-N30)/N30*100)</f>
        <v>1.4802631578947463</v>
      </c>
      <c r="P30" s="521">
        <v>292.3</v>
      </c>
      <c r="Q30" s="522">
        <v>290.60000000000002</v>
      </c>
      <c r="R30" s="195">
        <f t="shared" ref="R30:R32" si="23">IF(P30-Q30=0,"-",(P30-Q30)/Q30*100)</f>
        <v>0.58499655884376756</v>
      </c>
    </row>
    <row r="31" spans="1:18" ht="12.75">
      <c r="A31" s="67" t="s">
        <v>23</v>
      </c>
      <c r="B31" s="68"/>
      <c r="C31" s="80"/>
      <c r="D31" s="117" t="s">
        <v>24</v>
      </c>
      <c r="E31" s="542">
        <v>5013</v>
      </c>
      <c r="F31" s="551">
        <v>4739</v>
      </c>
      <c r="G31" s="542">
        <v>5099</v>
      </c>
      <c r="H31" s="551">
        <v>4945</v>
      </c>
      <c r="I31" s="557">
        <v>3727</v>
      </c>
      <c r="J31" s="551">
        <v>3543</v>
      </c>
      <c r="K31" s="557">
        <v>3809</v>
      </c>
      <c r="L31" s="558">
        <v>3666</v>
      </c>
      <c r="M31" s="587">
        <v>20.399999999999999</v>
      </c>
      <c r="N31" s="522">
        <v>19.399999999999999</v>
      </c>
      <c r="O31" s="195">
        <f t="shared" si="22"/>
        <v>5.1546391752577323</v>
      </c>
      <c r="P31" s="521">
        <v>82.7</v>
      </c>
      <c r="Q31" s="522">
        <v>79.599999999999994</v>
      </c>
      <c r="R31" s="195">
        <f t="shared" si="23"/>
        <v>3.8944723618090564</v>
      </c>
    </row>
    <row r="32" spans="1:18" ht="12.75">
      <c r="A32" s="78"/>
      <c r="B32" s="79" t="s">
        <v>25</v>
      </c>
      <c r="C32" s="80">
        <v>59.5</v>
      </c>
      <c r="D32" s="117" t="s">
        <v>26</v>
      </c>
      <c r="E32" s="542">
        <f t="shared" ref="E32:N32" si="24">E30+E31</f>
        <v>24374</v>
      </c>
      <c r="F32" s="551">
        <f t="shared" si="24"/>
        <v>23823</v>
      </c>
      <c r="G32" s="542">
        <f t="shared" si="24"/>
        <v>27567</v>
      </c>
      <c r="H32" s="551">
        <f t="shared" si="24"/>
        <v>27410</v>
      </c>
      <c r="I32" s="557">
        <f t="shared" si="24"/>
        <v>14998</v>
      </c>
      <c r="J32" s="551">
        <f t="shared" si="24"/>
        <v>14644</v>
      </c>
      <c r="K32" s="557">
        <f t="shared" si="24"/>
        <v>17267</v>
      </c>
      <c r="L32" s="558">
        <f t="shared" si="24"/>
        <v>17047</v>
      </c>
      <c r="M32" s="587">
        <f t="shared" si="24"/>
        <v>82.1</v>
      </c>
      <c r="N32" s="522">
        <f t="shared" si="24"/>
        <v>80.199999999999989</v>
      </c>
      <c r="O32" s="195">
        <f t="shared" si="22"/>
        <v>2.3690773067331747</v>
      </c>
      <c r="P32" s="521">
        <f t="shared" ref="P32:Q32" si="25">P30+P31</f>
        <v>375</v>
      </c>
      <c r="Q32" s="522">
        <f t="shared" si="25"/>
        <v>370.20000000000005</v>
      </c>
      <c r="R32" s="195">
        <f t="shared" si="23"/>
        <v>1.2965964343597931</v>
      </c>
    </row>
    <row r="33" spans="1:18" ht="12.75">
      <c r="A33" s="52"/>
      <c r="B33" s="9"/>
      <c r="C33" s="80"/>
      <c r="D33" s="53"/>
      <c r="E33" s="564"/>
      <c r="F33" s="549"/>
      <c r="G33" s="542"/>
      <c r="H33" s="551"/>
      <c r="I33" s="557"/>
      <c r="J33" s="551"/>
      <c r="K33" s="557"/>
      <c r="L33" s="558"/>
      <c r="M33" s="587"/>
      <c r="N33" s="522"/>
      <c r="O33" s="195"/>
      <c r="P33" s="584"/>
      <c r="Q33" s="522"/>
      <c r="R33" s="74"/>
    </row>
    <row r="34" spans="1:18" ht="12.75">
      <c r="A34" s="67" t="s">
        <v>36</v>
      </c>
      <c r="B34" s="68" t="s">
        <v>23</v>
      </c>
      <c r="C34" s="101" t="s">
        <v>23</v>
      </c>
      <c r="D34" s="117" t="s">
        <v>20</v>
      </c>
      <c r="E34" s="542">
        <v>28506</v>
      </c>
      <c r="F34" s="551">
        <v>27464</v>
      </c>
      <c r="G34" s="542">
        <v>30792</v>
      </c>
      <c r="H34" s="551">
        <v>28934</v>
      </c>
      <c r="I34" s="557">
        <v>13913</v>
      </c>
      <c r="J34" s="551">
        <v>13414</v>
      </c>
      <c r="K34" s="557">
        <v>14909</v>
      </c>
      <c r="L34" s="558">
        <v>14584</v>
      </c>
      <c r="M34" s="587">
        <v>70.400000000000006</v>
      </c>
      <c r="N34" s="522">
        <v>67.900000000000006</v>
      </c>
      <c r="O34" s="195">
        <f t="shared" ref="O34:O36" si="26">IF(M34-N34=0,"-",(M34-N34)/N34*100)</f>
        <v>3.6818851251840936</v>
      </c>
      <c r="P34" s="521">
        <v>299.3</v>
      </c>
      <c r="Q34" s="522">
        <v>292.60000000000002</v>
      </c>
      <c r="R34" s="195">
        <f t="shared" ref="R34:R36" si="27">IF(P34-Q34=0,"-",(P34-Q34)/Q34*100)</f>
        <v>2.2898154477101809</v>
      </c>
    </row>
    <row r="35" spans="1:18" ht="12.75">
      <c r="A35" s="67" t="s">
        <v>37</v>
      </c>
      <c r="B35" s="68"/>
      <c r="C35" s="80"/>
      <c r="D35" s="117" t="s">
        <v>24</v>
      </c>
      <c r="E35" s="542">
        <v>6893</v>
      </c>
      <c r="F35" s="551">
        <v>6566</v>
      </c>
      <c r="G35" s="542">
        <v>6865</v>
      </c>
      <c r="H35" s="551">
        <v>6548</v>
      </c>
      <c r="I35" s="557">
        <v>2984</v>
      </c>
      <c r="J35" s="551">
        <v>2852</v>
      </c>
      <c r="K35" s="557">
        <v>2969</v>
      </c>
      <c r="L35" s="558">
        <v>2829</v>
      </c>
      <c r="M35" s="587">
        <v>15.1</v>
      </c>
      <c r="N35" s="522">
        <v>14.4</v>
      </c>
      <c r="O35" s="195">
        <f t="shared" si="26"/>
        <v>4.8611111111111063</v>
      </c>
      <c r="P35" s="521">
        <v>59.6</v>
      </c>
      <c r="Q35" s="522">
        <v>56.8</v>
      </c>
      <c r="R35" s="195">
        <f t="shared" si="27"/>
        <v>4.92957746478874</v>
      </c>
    </row>
    <row r="36" spans="1:18" ht="12.75">
      <c r="A36" s="78"/>
      <c r="B36" s="79" t="s">
        <v>25</v>
      </c>
      <c r="C36" s="80">
        <v>51.2</v>
      </c>
      <c r="D36" s="117" t="s">
        <v>26</v>
      </c>
      <c r="E36" s="542">
        <f t="shared" ref="E36:N36" si="28">E34+E35</f>
        <v>35399</v>
      </c>
      <c r="F36" s="551">
        <f t="shared" si="28"/>
        <v>34030</v>
      </c>
      <c r="G36" s="542">
        <f t="shared" si="28"/>
        <v>37657</v>
      </c>
      <c r="H36" s="551">
        <f t="shared" si="28"/>
        <v>35482</v>
      </c>
      <c r="I36" s="557">
        <f t="shared" si="28"/>
        <v>16897</v>
      </c>
      <c r="J36" s="551">
        <f t="shared" si="28"/>
        <v>16266</v>
      </c>
      <c r="K36" s="557">
        <f t="shared" si="28"/>
        <v>17878</v>
      </c>
      <c r="L36" s="558">
        <f t="shared" si="28"/>
        <v>17413</v>
      </c>
      <c r="M36" s="587">
        <f t="shared" si="28"/>
        <v>85.5</v>
      </c>
      <c r="N36" s="522">
        <f t="shared" si="28"/>
        <v>82.300000000000011</v>
      </c>
      <c r="O36" s="195">
        <f t="shared" si="26"/>
        <v>3.8882138517618325</v>
      </c>
      <c r="P36" s="521">
        <f t="shared" ref="P36:Q36" si="29">P34+P35</f>
        <v>358.90000000000003</v>
      </c>
      <c r="Q36" s="522">
        <f t="shared" si="29"/>
        <v>349.40000000000003</v>
      </c>
      <c r="R36" s="195">
        <f t="shared" si="27"/>
        <v>2.7189467658843727</v>
      </c>
    </row>
    <row r="37" spans="1:18" ht="12.75">
      <c r="A37" s="52"/>
      <c r="B37" s="9"/>
      <c r="C37" s="80"/>
      <c r="D37" s="53"/>
      <c r="E37" s="564"/>
      <c r="F37" s="549"/>
      <c r="G37" s="542"/>
      <c r="H37" s="551"/>
      <c r="I37" s="557"/>
      <c r="J37" s="551"/>
      <c r="K37" s="557"/>
      <c r="L37" s="558"/>
      <c r="M37" s="587"/>
      <c r="N37" s="522"/>
      <c r="O37" s="195"/>
      <c r="P37" s="584"/>
      <c r="Q37" s="522"/>
      <c r="R37" s="74"/>
    </row>
    <row r="38" spans="1:18" ht="12.75">
      <c r="A38" s="67" t="s">
        <v>39</v>
      </c>
      <c r="B38" s="68" t="s">
        <v>23</v>
      </c>
      <c r="C38" s="101" t="s">
        <v>23</v>
      </c>
      <c r="D38" s="117" t="s">
        <v>20</v>
      </c>
      <c r="E38" s="542">
        <v>11205</v>
      </c>
      <c r="F38" s="551">
        <v>10871</v>
      </c>
      <c r="G38" s="542">
        <v>13608</v>
      </c>
      <c r="H38" s="551">
        <v>13177</v>
      </c>
      <c r="I38" s="557">
        <v>10190</v>
      </c>
      <c r="J38" s="551">
        <v>9970</v>
      </c>
      <c r="K38" s="557">
        <v>12580</v>
      </c>
      <c r="L38" s="558">
        <v>12274</v>
      </c>
      <c r="M38" s="587">
        <v>22.5</v>
      </c>
      <c r="N38" s="522">
        <v>22</v>
      </c>
      <c r="O38" s="195">
        <f t="shared" ref="O38:O40" si="30">IF(M38-N38=0,"-",(M38-N38)/N38*100)</f>
        <v>2.2727272727272729</v>
      </c>
      <c r="P38" s="521">
        <v>110.2</v>
      </c>
      <c r="Q38" s="522">
        <v>107.5</v>
      </c>
      <c r="R38" s="195">
        <f t="shared" ref="R38:R40" si="31">IF(P38-Q38=0,"-",(P38-Q38)/Q38*100)</f>
        <v>2.5116279069767469</v>
      </c>
    </row>
    <row r="39" spans="1:18" ht="12.75">
      <c r="A39" s="52"/>
      <c r="B39" s="9"/>
      <c r="C39" s="80"/>
      <c r="D39" s="117" t="s">
        <v>24</v>
      </c>
      <c r="E39" s="542">
        <v>3743</v>
      </c>
      <c r="F39" s="551">
        <v>3599</v>
      </c>
      <c r="G39" s="542">
        <v>3841</v>
      </c>
      <c r="H39" s="551">
        <v>3683</v>
      </c>
      <c r="I39" s="557">
        <v>3487</v>
      </c>
      <c r="J39" s="551">
        <v>3400</v>
      </c>
      <c r="K39" s="557">
        <v>3630</v>
      </c>
      <c r="L39" s="558">
        <v>3483</v>
      </c>
      <c r="M39" s="587">
        <v>7.7</v>
      </c>
      <c r="N39" s="522">
        <v>7.5</v>
      </c>
      <c r="O39" s="195">
        <f t="shared" si="30"/>
        <v>2.6666666666666687</v>
      </c>
      <c r="P39" s="521">
        <v>31.8</v>
      </c>
      <c r="Q39" s="522">
        <v>30.6</v>
      </c>
      <c r="R39" s="195">
        <f t="shared" si="31"/>
        <v>3.9215686274509776</v>
      </c>
    </row>
    <row r="40" spans="1:18" ht="12.75">
      <c r="A40" s="78"/>
      <c r="B40" s="79" t="s">
        <v>25</v>
      </c>
      <c r="C40" s="80">
        <v>23.6</v>
      </c>
      <c r="D40" s="117" t="s">
        <v>26</v>
      </c>
      <c r="E40" s="542">
        <f t="shared" ref="E40:N40" si="32">E38+E39</f>
        <v>14948</v>
      </c>
      <c r="F40" s="551">
        <f t="shared" si="32"/>
        <v>14470</v>
      </c>
      <c r="G40" s="542">
        <f t="shared" si="32"/>
        <v>17449</v>
      </c>
      <c r="H40" s="551">
        <f t="shared" si="32"/>
        <v>16860</v>
      </c>
      <c r="I40" s="557">
        <f t="shared" si="32"/>
        <v>13677</v>
      </c>
      <c r="J40" s="551">
        <f t="shared" si="32"/>
        <v>13370</v>
      </c>
      <c r="K40" s="557">
        <f t="shared" si="32"/>
        <v>16210</v>
      </c>
      <c r="L40" s="558">
        <f t="shared" si="32"/>
        <v>15757</v>
      </c>
      <c r="M40" s="587">
        <f t="shared" si="32"/>
        <v>30.2</v>
      </c>
      <c r="N40" s="522">
        <f t="shared" si="32"/>
        <v>29.5</v>
      </c>
      <c r="O40" s="195">
        <f t="shared" si="30"/>
        <v>2.3728813559322011</v>
      </c>
      <c r="P40" s="521">
        <f t="shared" ref="P40:Q40" si="33">P38+P39</f>
        <v>142</v>
      </c>
      <c r="Q40" s="522">
        <f t="shared" si="33"/>
        <v>138.1</v>
      </c>
      <c r="R40" s="195">
        <f t="shared" si="31"/>
        <v>2.8240405503258548</v>
      </c>
    </row>
    <row r="41" spans="1:18" ht="12.75">
      <c r="A41" s="52"/>
      <c r="B41" s="9"/>
      <c r="C41" s="80"/>
      <c r="D41" s="53"/>
      <c r="E41" s="564"/>
      <c r="F41" s="549"/>
      <c r="G41" s="542"/>
      <c r="H41" s="551"/>
      <c r="I41" s="557"/>
      <c r="J41" s="551"/>
      <c r="K41" s="557"/>
      <c r="L41" s="558"/>
      <c r="M41" s="587"/>
      <c r="N41" s="522"/>
      <c r="O41" s="195"/>
      <c r="P41" s="584"/>
      <c r="Q41" s="522"/>
      <c r="R41" s="74"/>
    </row>
    <row r="42" spans="1:18" ht="12.75">
      <c r="A42" s="67" t="s">
        <v>44</v>
      </c>
      <c r="B42" s="68"/>
      <c r="C42" s="101" t="s">
        <v>23</v>
      </c>
      <c r="D42" s="117" t="s">
        <v>20</v>
      </c>
      <c r="E42" s="542">
        <v>29919</v>
      </c>
      <c r="F42" s="551">
        <v>28562</v>
      </c>
      <c r="G42" s="542">
        <v>32793</v>
      </c>
      <c r="H42" s="551">
        <v>31711</v>
      </c>
      <c r="I42" s="557">
        <v>9765</v>
      </c>
      <c r="J42" s="551">
        <v>9344</v>
      </c>
      <c r="K42" s="557">
        <v>12106</v>
      </c>
      <c r="L42" s="755">
        <v>11634</v>
      </c>
      <c r="M42" s="587">
        <v>117.7</v>
      </c>
      <c r="N42" s="522">
        <v>112.5</v>
      </c>
      <c r="O42" s="195">
        <f t="shared" ref="O42:O44" si="34">IF(M42-N42=0,"-",(M42-N42)/N42*100)</f>
        <v>4.6222222222222245</v>
      </c>
      <c r="P42" s="522">
        <v>578.70000000000005</v>
      </c>
      <c r="Q42" s="522">
        <v>555.79999999999995</v>
      </c>
      <c r="R42" s="195">
        <f t="shared" ref="R42:R44" si="35">IF(P42-Q42=0,"-",(P42-Q42)/Q42*100)</f>
        <v>4.1201871176682427</v>
      </c>
    </row>
    <row r="43" spans="1:18" ht="12.75">
      <c r="A43" s="52"/>
      <c r="B43" s="9"/>
      <c r="C43" s="80"/>
      <c r="D43" s="117" t="s">
        <v>24</v>
      </c>
      <c r="E43" s="542">
        <v>6674</v>
      </c>
      <c r="F43" s="551">
        <v>6789</v>
      </c>
      <c r="G43" s="542">
        <v>6692</v>
      </c>
      <c r="H43" s="551">
        <v>6387</v>
      </c>
      <c r="I43" s="557">
        <v>2285</v>
      </c>
      <c r="J43" s="551">
        <v>2294</v>
      </c>
      <c r="K43" s="557">
        <v>2331</v>
      </c>
      <c r="L43" s="755">
        <v>2210</v>
      </c>
      <c r="M43" s="587">
        <v>27.5</v>
      </c>
      <c r="N43" s="522">
        <v>27.6</v>
      </c>
      <c r="O43" s="195">
        <f t="shared" si="34"/>
        <v>-0.36231884057971525</v>
      </c>
      <c r="P43" s="522">
        <v>111.4</v>
      </c>
      <c r="Q43" s="522">
        <v>105.6</v>
      </c>
      <c r="R43" s="195">
        <f t="shared" si="35"/>
        <v>5.4924242424242538</v>
      </c>
    </row>
    <row r="44" spans="1:18" ht="12.75">
      <c r="A44" s="78"/>
      <c r="B44" s="79" t="s">
        <v>25</v>
      </c>
      <c r="C44" s="80">
        <v>130.9</v>
      </c>
      <c r="D44" s="117" t="s">
        <v>26</v>
      </c>
      <c r="E44" s="542">
        <f t="shared" ref="E44:N44" si="36">E42+E43</f>
        <v>36593</v>
      </c>
      <c r="F44" s="551">
        <f t="shared" si="36"/>
        <v>35351</v>
      </c>
      <c r="G44" s="542">
        <f t="shared" si="36"/>
        <v>39485</v>
      </c>
      <c r="H44" s="551">
        <f t="shared" si="36"/>
        <v>38098</v>
      </c>
      <c r="I44" s="557">
        <f t="shared" si="36"/>
        <v>12050</v>
      </c>
      <c r="J44" s="551">
        <f t="shared" si="36"/>
        <v>11638</v>
      </c>
      <c r="K44" s="557">
        <f t="shared" si="36"/>
        <v>14437</v>
      </c>
      <c r="L44" s="558">
        <f t="shared" si="36"/>
        <v>13844</v>
      </c>
      <c r="M44" s="587">
        <f t="shared" si="36"/>
        <v>145.19999999999999</v>
      </c>
      <c r="N44" s="522">
        <f t="shared" si="36"/>
        <v>140.1</v>
      </c>
      <c r="O44" s="195">
        <f t="shared" si="34"/>
        <v>3.6402569593147716</v>
      </c>
      <c r="P44" s="521">
        <f t="shared" ref="P44:Q44" si="37">P42+P43</f>
        <v>690.1</v>
      </c>
      <c r="Q44" s="522">
        <f t="shared" si="37"/>
        <v>661.4</v>
      </c>
      <c r="R44" s="195">
        <f t="shared" si="35"/>
        <v>4.3392803144844336</v>
      </c>
    </row>
    <row r="45" spans="1:18" ht="12.75">
      <c r="A45" s="52"/>
      <c r="B45" s="9"/>
      <c r="C45" s="80"/>
      <c r="D45" s="53"/>
      <c r="E45" s="756"/>
      <c r="F45" s="757"/>
      <c r="G45" s="758"/>
      <c r="H45" s="759"/>
      <c r="I45" s="760"/>
      <c r="J45" s="759"/>
      <c r="K45" s="760"/>
      <c r="L45" s="761"/>
      <c r="M45" s="587"/>
      <c r="N45" s="522"/>
      <c r="O45" s="195"/>
      <c r="P45" s="584"/>
      <c r="Q45" s="522"/>
      <c r="R45" s="74"/>
    </row>
    <row r="46" spans="1:18" ht="12.75">
      <c r="A46" s="67" t="s">
        <v>46</v>
      </c>
      <c r="B46" s="68"/>
      <c r="C46" s="80"/>
      <c r="D46" s="117" t="s">
        <v>20</v>
      </c>
      <c r="E46" s="762">
        <v>33409</v>
      </c>
      <c r="F46" s="763">
        <v>31940</v>
      </c>
      <c r="G46" s="762">
        <v>41709</v>
      </c>
      <c r="H46" s="763">
        <v>40149</v>
      </c>
      <c r="I46" s="764">
        <v>17631</v>
      </c>
      <c r="J46" s="763">
        <v>16825</v>
      </c>
      <c r="K46" s="765">
        <v>23823</v>
      </c>
      <c r="L46" s="766">
        <v>22918</v>
      </c>
      <c r="M46" s="767">
        <v>135.80000000000001</v>
      </c>
      <c r="N46" s="768">
        <v>129.6</v>
      </c>
      <c r="O46" s="769">
        <v>4.8</v>
      </c>
      <c r="P46" s="770">
        <v>727.8</v>
      </c>
      <c r="Q46" s="768">
        <v>700.2</v>
      </c>
      <c r="R46" s="769">
        <v>3.9</v>
      </c>
    </row>
    <row r="47" spans="1:18" ht="12.75">
      <c r="A47" s="67" t="s">
        <v>47</v>
      </c>
      <c r="B47" s="68"/>
      <c r="C47" s="80"/>
      <c r="D47" s="117" t="s">
        <v>24</v>
      </c>
      <c r="E47" s="762">
        <v>9461</v>
      </c>
      <c r="F47" s="763">
        <v>9190</v>
      </c>
      <c r="G47" s="762">
        <v>9760</v>
      </c>
      <c r="H47" s="763">
        <v>9273</v>
      </c>
      <c r="I47" s="764">
        <v>5470</v>
      </c>
      <c r="J47" s="763">
        <v>5359</v>
      </c>
      <c r="K47" s="765">
        <v>5752</v>
      </c>
      <c r="L47" s="766">
        <v>5454</v>
      </c>
      <c r="M47" s="767">
        <v>42.1</v>
      </c>
      <c r="N47" s="768">
        <v>41.3</v>
      </c>
      <c r="O47" s="769">
        <v>1.9</v>
      </c>
      <c r="P47" s="770">
        <v>175.7</v>
      </c>
      <c r="Q47" s="768">
        <v>166.6</v>
      </c>
      <c r="R47" s="769">
        <v>5.5</v>
      </c>
    </row>
    <row r="48" spans="1:18" ht="12.75">
      <c r="A48" s="67" t="s">
        <v>48</v>
      </c>
      <c r="B48" s="79" t="s">
        <v>25</v>
      </c>
      <c r="C48" s="80">
        <v>83.7</v>
      </c>
      <c r="D48" s="117" t="s">
        <v>26</v>
      </c>
      <c r="E48" s="762">
        <v>42870</v>
      </c>
      <c r="F48" s="763">
        <v>41130</v>
      </c>
      <c r="G48" s="762">
        <v>51469</v>
      </c>
      <c r="H48" s="763">
        <v>49422</v>
      </c>
      <c r="I48" s="764">
        <v>23101</v>
      </c>
      <c r="J48" s="763">
        <v>22184</v>
      </c>
      <c r="K48" s="765">
        <v>29575</v>
      </c>
      <c r="L48" s="766">
        <v>28372</v>
      </c>
      <c r="M48" s="767">
        <v>177.9</v>
      </c>
      <c r="N48" s="768">
        <v>170.9</v>
      </c>
      <c r="O48" s="195">
        <v>4.0999999999999996</v>
      </c>
      <c r="P48" s="770">
        <v>903.5</v>
      </c>
      <c r="Q48" s="768">
        <v>866.8</v>
      </c>
      <c r="R48" s="769">
        <v>4.2</v>
      </c>
    </row>
    <row r="49" spans="1:18" ht="12.75">
      <c r="A49" s="52"/>
      <c r="B49" s="9"/>
      <c r="C49" s="80"/>
      <c r="D49" s="53"/>
      <c r="E49" s="762"/>
      <c r="F49" s="771"/>
      <c r="G49" s="762"/>
      <c r="H49" s="763"/>
      <c r="I49" s="764"/>
      <c r="J49" s="763"/>
      <c r="K49" s="765"/>
      <c r="L49" s="766"/>
      <c r="M49" s="767"/>
      <c r="N49" s="768"/>
      <c r="O49" s="769"/>
      <c r="P49" s="772"/>
      <c r="Q49" s="768"/>
      <c r="R49" s="769"/>
    </row>
    <row r="50" spans="1:18" ht="12.75">
      <c r="A50" s="67" t="s">
        <v>46</v>
      </c>
      <c r="B50" s="68"/>
      <c r="C50" s="80"/>
      <c r="D50" s="117" t="s">
        <v>20</v>
      </c>
      <c r="E50" s="762">
        <v>43502</v>
      </c>
      <c r="F50" s="763">
        <v>40652</v>
      </c>
      <c r="G50" s="762">
        <v>46612</v>
      </c>
      <c r="H50" s="763">
        <v>44096</v>
      </c>
      <c r="I50" s="764">
        <v>9899</v>
      </c>
      <c r="J50" s="763">
        <v>9232</v>
      </c>
      <c r="K50" s="765">
        <v>11226</v>
      </c>
      <c r="L50" s="766">
        <v>10642</v>
      </c>
      <c r="M50" s="767">
        <v>146.80000000000001</v>
      </c>
      <c r="N50" s="768">
        <v>136.9</v>
      </c>
      <c r="O50" s="769">
        <v>7.2</v>
      </c>
      <c r="P50" s="770">
        <v>660.5</v>
      </c>
      <c r="Q50" s="768">
        <v>626.20000000000005</v>
      </c>
      <c r="R50" s="769">
        <v>5.5</v>
      </c>
    </row>
    <row r="51" spans="1:18" ht="12.75">
      <c r="A51" s="67" t="s">
        <v>49</v>
      </c>
      <c r="B51" s="68"/>
      <c r="C51" s="80"/>
      <c r="D51" s="117" t="s">
        <v>24</v>
      </c>
      <c r="E51" s="762">
        <v>11202</v>
      </c>
      <c r="F51" s="763">
        <v>10460</v>
      </c>
      <c r="G51" s="762">
        <v>11031</v>
      </c>
      <c r="H51" s="763">
        <v>10275</v>
      </c>
      <c r="I51" s="764">
        <v>2684</v>
      </c>
      <c r="J51" s="763">
        <v>2484</v>
      </c>
      <c r="K51" s="765">
        <v>2683</v>
      </c>
      <c r="L51" s="766">
        <v>2482</v>
      </c>
      <c r="M51" s="767">
        <v>39.799999999999997</v>
      </c>
      <c r="N51" s="768">
        <v>36.799999999999997</v>
      </c>
      <c r="O51" s="769">
        <v>8.1999999999999993</v>
      </c>
      <c r="P51" s="770">
        <v>157.9</v>
      </c>
      <c r="Q51" s="768">
        <v>146.1</v>
      </c>
      <c r="R51" s="769">
        <v>8.1</v>
      </c>
    </row>
    <row r="52" spans="1:18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762">
        <v>54704</v>
      </c>
      <c r="F52" s="763">
        <v>51112</v>
      </c>
      <c r="G52" s="762">
        <v>57643</v>
      </c>
      <c r="H52" s="763">
        <v>54371</v>
      </c>
      <c r="I52" s="764">
        <v>12583</v>
      </c>
      <c r="J52" s="763">
        <v>11716</v>
      </c>
      <c r="K52" s="765">
        <v>13909</v>
      </c>
      <c r="L52" s="766">
        <v>13124</v>
      </c>
      <c r="M52" s="767">
        <v>186.6</v>
      </c>
      <c r="N52" s="768">
        <v>173.7</v>
      </c>
      <c r="O52" s="769">
        <v>7.4</v>
      </c>
      <c r="P52" s="770">
        <v>818.4</v>
      </c>
      <c r="Q52" s="768">
        <v>772.3</v>
      </c>
      <c r="R52" s="769">
        <v>6</v>
      </c>
    </row>
    <row r="53" spans="1:18" ht="12.75">
      <c r="A53" s="52"/>
      <c r="B53" s="9"/>
      <c r="C53" s="80"/>
      <c r="D53" s="53"/>
      <c r="E53" s="773"/>
      <c r="F53" s="771"/>
      <c r="G53" s="762"/>
      <c r="H53" s="763"/>
      <c r="I53" s="764"/>
      <c r="J53" s="763"/>
      <c r="K53" s="765"/>
      <c r="L53" s="766"/>
      <c r="M53" s="767"/>
      <c r="N53" s="768"/>
      <c r="O53" s="769"/>
      <c r="P53" s="772"/>
      <c r="Q53" s="768"/>
      <c r="R53" s="769"/>
    </row>
    <row r="54" spans="1:18" ht="12.75">
      <c r="A54" s="67" t="s">
        <v>53</v>
      </c>
      <c r="B54" s="68"/>
      <c r="C54" s="80"/>
      <c r="D54" s="117" t="s">
        <v>20</v>
      </c>
      <c r="E54" s="762">
        <v>201222</v>
      </c>
      <c r="F54" s="763">
        <v>189821</v>
      </c>
      <c r="G54" s="762">
        <v>198871</v>
      </c>
      <c r="H54" s="763">
        <v>190182</v>
      </c>
      <c r="I54" s="764">
        <v>56465</v>
      </c>
      <c r="J54" s="763">
        <v>53269</v>
      </c>
      <c r="K54" s="765">
        <v>56188</v>
      </c>
      <c r="L54" s="766">
        <v>53692</v>
      </c>
      <c r="M54" s="767">
        <v>403.6</v>
      </c>
      <c r="N54" s="768">
        <v>380.8</v>
      </c>
      <c r="O54" s="769">
        <v>6</v>
      </c>
      <c r="P54" s="770">
        <v>1593.5</v>
      </c>
      <c r="Q54" s="768">
        <v>1522.7</v>
      </c>
      <c r="R54" s="769">
        <v>4.5999999999999996</v>
      </c>
    </row>
    <row r="55" spans="1:18" ht="12.75">
      <c r="A55" s="67" t="s">
        <v>54</v>
      </c>
      <c r="B55" s="68"/>
      <c r="C55" s="80"/>
      <c r="D55" s="117" t="s">
        <v>24</v>
      </c>
      <c r="E55" s="762">
        <v>40117</v>
      </c>
      <c r="F55" s="763">
        <v>36940</v>
      </c>
      <c r="G55" s="762">
        <v>39455</v>
      </c>
      <c r="H55" s="763">
        <v>36372</v>
      </c>
      <c r="I55" s="764">
        <v>11203</v>
      </c>
      <c r="J55" s="763">
        <v>10282</v>
      </c>
      <c r="K55" s="765">
        <v>11068</v>
      </c>
      <c r="L55" s="766">
        <v>10176</v>
      </c>
      <c r="M55" s="767">
        <v>80.099999999999994</v>
      </c>
      <c r="N55" s="768">
        <v>73.5</v>
      </c>
      <c r="O55" s="769">
        <v>9</v>
      </c>
      <c r="P55" s="770">
        <v>313.89999999999998</v>
      </c>
      <c r="Q55" s="768">
        <v>288.60000000000002</v>
      </c>
      <c r="R55" s="769">
        <v>8.8000000000000007</v>
      </c>
    </row>
    <row r="56" spans="1:18" ht="12.75">
      <c r="A56" s="67"/>
      <c r="B56" s="79" t="s">
        <v>25</v>
      </c>
      <c r="C56" s="80">
        <v>77.7</v>
      </c>
      <c r="D56" s="117" t="s">
        <v>26</v>
      </c>
      <c r="E56" s="762">
        <v>241339</v>
      </c>
      <c r="F56" s="763">
        <v>226761</v>
      </c>
      <c r="G56" s="762">
        <v>238326</v>
      </c>
      <c r="H56" s="763">
        <v>226554</v>
      </c>
      <c r="I56" s="764">
        <v>67668</v>
      </c>
      <c r="J56" s="763">
        <v>63551</v>
      </c>
      <c r="K56" s="765">
        <v>67256</v>
      </c>
      <c r="L56" s="766">
        <v>63868</v>
      </c>
      <c r="M56" s="767">
        <v>483.7</v>
      </c>
      <c r="N56" s="768">
        <v>454.3</v>
      </c>
      <c r="O56" s="769">
        <v>6.5</v>
      </c>
      <c r="P56" s="770">
        <v>1907.4</v>
      </c>
      <c r="Q56" s="768">
        <v>1811.3</v>
      </c>
      <c r="R56" s="769">
        <v>5.3</v>
      </c>
    </row>
    <row r="57" spans="1:18" ht="12.75">
      <c r="A57" s="52"/>
      <c r="B57" s="9"/>
      <c r="C57" s="80"/>
      <c r="D57" s="53"/>
      <c r="E57" s="773"/>
      <c r="F57" s="771"/>
      <c r="G57" s="762"/>
      <c r="H57" s="763"/>
      <c r="I57" s="764"/>
      <c r="J57" s="763"/>
      <c r="K57" s="765"/>
      <c r="L57" s="766"/>
      <c r="M57" s="767"/>
      <c r="N57" s="768"/>
      <c r="O57" s="769"/>
      <c r="P57" s="772"/>
      <c r="Q57" s="768"/>
      <c r="R57" s="769"/>
    </row>
    <row r="58" spans="1:18" ht="12.75">
      <c r="A58" s="67" t="s">
        <v>56</v>
      </c>
      <c r="B58" s="68"/>
      <c r="C58" s="80"/>
      <c r="D58" s="117" t="s">
        <v>20</v>
      </c>
      <c r="E58" s="762">
        <v>36813</v>
      </c>
      <c r="F58" s="763">
        <v>34510</v>
      </c>
      <c r="G58" s="762">
        <v>38181</v>
      </c>
      <c r="H58" s="763">
        <v>36096</v>
      </c>
      <c r="I58" s="764">
        <v>38764</v>
      </c>
      <c r="J58" s="763">
        <v>36414</v>
      </c>
      <c r="K58" s="765">
        <v>40450</v>
      </c>
      <c r="L58" s="766">
        <v>38271</v>
      </c>
      <c r="M58" s="767">
        <v>85.6</v>
      </c>
      <c r="N58" s="768">
        <v>80.400000000000006</v>
      </c>
      <c r="O58" s="769">
        <v>6.5</v>
      </c>
      <c r="P58" s="770">
        <v>354.3</v>
      </c>
      <c r="Q58" s="768">
        <v>335.3</v>
      </c>
      <c r="R58" s="769">
        <v>5.7</v>
      </c>
    </row>
    <row r="59" spans="1:18" ht="12.75">
      <c r="A59" s="52"/>
      <c r="B59" s="9"/>
      <c r="C59" s="80"/>
      <c r="D59" s="117" t="s">
        <v>24</v>
      </c>
      <c r="E59" s="762">
        <v>7411</v>
      </c>
      <c r="F59" s="763">
        <v>7014</v>
      </c>
      <c r="G59" s="762">
        <v>7312</v>
      </c>
      <c r="H59" s="763">
        <v>6843</v>
      </c>
      <c r="I59" s="764">
        <v>7843</v>
      </c>
      <c r="J59" s="763">
        <v>7452</v>
      </c>
      <c r="K59" s="765">
        <v>7738</v>
      </c>
      <c r="L59" s="766">
        <v>7257</v>
      </c>
      <c r="M59" s="767">
        <v>17.3</v>
      </c>
      <c r="N59" s="768">
        <v>16.5</v>
      </c>
      <c r="O59" s="769">
        <v>4.8</v>
      </c>
      <c r="P59" s="770">
        <v>67.8</v>
      </c>
      <c r="Q59" s="768">
        <v>63.6</v>
      </c>
      <c r="R59" s="769">
        <v>6.6</v>
      </c>
    </row>
    <row r="60" spans="1:18" ht="12.75">
      <c r="A60" s="67"/>
      <c r="B60" s="79" t="s">
        <v>25</v>
      </c>
      <c r="C60" s="80">
        <v>24</v>
      </c>
      <c r="D60" s="117" t="s">
        <v>26</v>
      </c>
      <c r="E60" s="762">
        <v>44224</v>
      </c>
      <c r="F60" s="763">
        <v>41524</v>
      </c>
      <c r="G60" s="762">
        <v>45493</v>
      </c>
      <c r="H60" s="763">
        <v>42939</v>
      </c>
      <c r="I60" s="764">
        <v>46607</v>
      </c>
      <c r="J60" s="763">
        <v>43866</v>
      </c>
      <c r="K60" s="765">
        <v>48188</v>
      </c>
      <c r="L60" s="766">
        <v>45528</v>
      </c>
      <c r="M60" s="767">
        <v>102.9</v>
      </c>
      <c r="N60" s="768">
        <v>96.9</v>
      </c>
      <c r="O60" s="769">
        <v>6.2</v>
      </c>
      <c r="P60" s="770">
        <v>422.1</v>
      </c>
      <c r="Q60" s="768">
        <v>398.9</v>
      </c>
      <c r="R60" s="769">
        <v>5.8</v>
      </c>
    </row>
    <row r="61" spans="1:18" ht="12.75">
      <c r="A61" s="52"/>
      <c r="B61" s="9"/>
      <c r="C61" s="80"/>
      <c r="D61" s="53"/>
      <c r="E61" s="774"/>
      <c r="F61" s="673"/>
      <c r="G61" s="774"/>
      <c r="H61" s="673"/>
      <c r="I61" s="675"/>
      <c r="J61" s="673"/>
      <c r="K61" s="775"/>
      <c r="L61" s="776"/>
      <c r="M61" s="472"/>
      <c r="N61" s="473"/>
      <c r="O61" s="61"/>
      <c r="P61" s="474"/>
      <c r="Q61" s="473"/>
      <c r="R61" s="63"/>
    </row>
    <row r="62" spans="1:18" ht="12.75">
      <c r="A62" s="67" t="s">
        <v>61</v>
      </c>
      <c r="B62" s="68"/>
      <c r="C62" s="101" t="s">
        <v>23</v>
      </c>
      <c r="D62" s="117" t="s">
        <v>20</v>
      </c>
      <c r="E62" s="542">
        <v>54514</v>
      </c>
      <c r="F62" s="551">
        <v>52618</v>
      </c>
      <c r="G62" s="542">
        <v>58573</v>
      </c>
      <c r="H62" s="551">
        <v>55863</v>
      </c>
      <c r="I62" s="557">
        <v>26397</v>
      </c>
      <c r="J62" s="551">
        <v>25562</v>
      </c>
      <c r="K62" s="777">
        <v>30105</v>
      </c>
      <c r="L62" s="755">
        <v>28891</v>
      </c>
      <c r="M62" s="587">
        <v>211.3</v>
      </c>
      <c r="N62" s="522">
        <v>204.6</v>
      </c>
      <c r="O62" s="195">
        <f t="shared" ref="O62:O64" si="38">IF(M62-N62=0,"-",(M62-N62)/N62*100)</f>
        <v>3.2746823069403797</v>
      </c>
      <c r="P62" s="521">
        <v>956</v>
      </c>
      <c r="Q62" s="522">
        <v>917.4</v>
      </c>
      <c r="R62" s="195">
        <f t="shared" ref="R62:R64" si="39">IF(P62-Q62=0,"-",(P62-Q62)/Q62*100)</f>
        <v>4.2075430564639218</v>
      </c>
    </row>
    <row r="63" spans="1:18" ht="12.75">
      <c r="A63" s="52"/>
      <c r="B63" s="9"/>
      <c r="C63" s="80"/>
      <c r="D63" s="117" t="s">
        <v>24</v>
      </c>
      <c r="E63" s="542">
        <v>15453</v>
      </c>
      <c r="F63" s="551">
        <v>15054</v>
      </c>
      <c r="G63" s="542">
        <v>15306</v>
      </c>
      <c r="H63" s="551">
        <v>14624</v>
      </c>
      <c r="I63" s="557">
        <v>6927</v>
      </c>
      <c r="J63" s="551">
        <v>6778</v>
      </c>
      <c r="K63" s="777">
        <v>6923</v>
      </c>
      <c r="L63" s="755">
        <v>6635</v>
      </c>
      <c r="M63" s="587">
        <v>55.4</v>
      </c>
      <c r="N63" s="522">
        <v>54.2</v>
      </c>
      <c r="O63" s="195">
        <f t="shared" si="38"/>
        <v>2.214022140221394</v>
      </c>
      <c r="P63" s="521">
        <v>219.8</v>
      </c>
      <c r="Q63" s="522">
        <v>210.7</v>
      </c>
      <c r="R63" s="195">
        <f t="shared" si="39"/>
        <v>4.3189368770764229</v>
      </c>
    </row>
    <row r="64" spans="1:18" ht="12.75">
      <c r="A64" s="78"/>
      <c r="B64" s="79" t="s">
        <v>25</v>
      </c>
      <c r="C64" s="80">
        <v>86.3</v>
      </c>
      <c r="D64" s="117" t="s">
        <v>26</v>
      </c>
      <c r="E64" s="542">
        <f t="shared" ref="E64:N64" si="40">E62+E63</f>
        <v>69967</v>
      </c>
      <c r="F64" s="551">
        <f t="shared" si="40"/>
        <v>67672</v>
      </c>
      <c r="G64" s="542">
        <f t="shared" si="40"/>
        <v>73879</v>
      </c>
      <c r="H64" s="551">
        <f t="shared" si="40"/>
        <v>70487</v>
      </c>
      <c r="I64" s="557">
        <f t="shared" si="40"/>
        <v>33324</v>
      </c>
      <c r="J64" s="551">
        <f t="shared" si="40"/>
        <v>32340</v>
      </c>
      <c r="K64" s="777">
        <f t="shared" si="40"/>
        <v>37028</v>
      </c>
      <c r="L64" s="558">
        <f t="shared" si="40"/>
        <v>35526</v>
      </c>
      <c r="M64" s="587">
        <f t="shared" si="40"/>
        <v>266.7</v>
      </c>
      <c r="N64" s="522">
        <f t="shared" si="40"/>
        <v>258.8</v>
      </c>
      <c r="O64" s="195">
        <f t="shared" si="38"/>
        <v>3.0525502318392492</v>
      </c>
      <c r="P64" s="521">
        <f t="shared" ref="P64:Q64" si="41">P62+P63</f>
        <v>1175.8</v>
      </c>
      <c r="Q64" s="522">
        <f t="shared" si="41"/>
        <v>1128.0999999999999</v>
      </c>
      <c r="R64" s="195">
        <f t="shared" si="39"/>
        <v>4.2283485506604066</v>
      </c>
    </row>
    <row r="65" spans="1:18" ht="12.75">
      <c r="A65" s="52"/>
      <c r="B65" s="9"/>
      <c r="C65" s="80"/>
      <c r="D65" s="53"/>
      <c r="E65" s="756"/>
      <c r="F65" s="757"/>
      <c r="G65" s="758"/>
      <c r="H65" s="759"/>
      <c r="I65" s="760"/>
      <c r="J65" s="759"/>
      <c r="K65" s="760"/>
      <c r="L65" s="761"/>
      <c r="M65" s="587"/>
      <c r="N65" s="522"/>
      <c r="O65" s="61"/>
      <c r="P65" s="584"/>
      <c r="Q65" s="522"/>
      <c r="R65" s="74"/>
    </row>
    <row r="66" spans="1:18" ht="12.75">
      <c r="A66" s="67" t="s">
        <v>163</v>
      </c>
      <c r="B66" s="68"/>
      <c r="C66" s="80"/>
      <c r="D66" s="117" t="s">
        <v>20</v>
      </c>
      <c r="E66" s="762">
        <v>103377</v>
      </c>
      <c r="F66" s="763">
        <v>99872</v>
      </c>
      <c r="G66" s="762">
        <v>105009</v>
      </c>
      <c r="H66" s="763">
        <v>102826</v>
      </c>
      <c r="I66" s="764">
        <v>22845</v>
      </c>
      <c r="J66" s="763">
        <v>22255</v>
      </c>
      <c r="K66" s="765">
        <v>24504</v>
      </c>
      <c r="L66" s="766">
        <v>24138</v>
      </c>
      <c r="M66" s="767">
        <v>105.1</v>
      </c>
      <c r="N66" s="768">
        <v>102.4</v>
      </c>
      <c r="O66" s="769">
        <v>2.6</v>
      </c>
      <c r="P66" s="770">
        <v>447.2</v>
      </c>
      <c r="Q66" s="768">
        <v>440.5</v>
      </c>
      <c r="R66" s="769">
        <v>1.5</v>
      </c>
    </row>
    <row r="67" spans="1:18" ht="12.75">
      <c r="A67" s="52"/>
      <c r="B67" s="9"/>
      <c r="C67" s="80"/>
      <c r="D67" s="117" t="s">
        <v>24</v>
      </c>
      <c r="E67" s="762">
        <v>18996</v>
      </c>
      <c r="F67" s="763">
        <v>18394</v>
      </c>
      <c r="G67" s="762">
        <v>18752</v>
      </c>
      <c r="H67" s="763">
        <v>18188</v>
      </c>
      <c r="I67" s="764">
        <v>5665</v>
      </c>
      <c r="J67" s="763">
        <v>5545</v>
      </c>
      <c r="K67" s="765">
        <v>5637</v>
      </c>
      <c r="L67" s="766">
        <v>5464</v>
      </c>
      <c r="M67" s="767">
        <v>26.1</v>
      </c>
      <c r="N67" s="768">
        <v>25.5</v>
      </c>
      <c r="O67" s="769">
        <v>2.4</v>
      </c>
      <c r="P67" s="770">
        <v>102.9</v>
      </c>
      <c r="Q67" s="768">
        <v>99.7</v>
      </c>
      <c r="R67" s="769">
        <v>3.2</v>
      </c>
    </row>
    <row r="68" spans="1:18" ht="12.75">
      <c r="A68" s="67"/>
      <c r="B68" s="79" t="s">
        <v>25</v>
      </c>
      <c r="C68" s="80">
        <v>50</v>
      </c>
      <c r="D68" s="117" t="s">
        <v>26</v>
      </c>
      <c r="E68" s="762">
        <v>122373</v>
      </c>
      <c r="F68" s="763">
        <v>118266</v>
      </c>
      <c r="G68" s="762">
        <v>123761</v>
      </c>
      <c r="H68" s="763">
        <v>121014</v>
      </c>
      <c r="I68" s="764">
        <v>28510</v>
      </c>
      <c r="J68" s="763">
        <v>27800</v>
      </c>
      <c r="K68" s="765">
        <v>30141</v>
      </c>
      <c r="L68" s="766">
        <v>29602</v>
      </c>
      <c r="M68" s="767">
        <v>131.19999999999999</v>
      </c>
      <c r="N68" s="768">
        <v>127.9</v>
      </c>
      <c r="O68" s="769">
        <v>2.6</v>
      </c>
      <c r="P68" s="770">
        <v>550.1</v>
      </c>
      <c r="Q68" s="768">
        <v>540.20000000000005</v>
      </c>
      <c r="R68" s="769">
        <v>1.8</v>
      </c>
    </row>
    <row r="69" spans="1:18" ht="12.75">
      <c r="A69" s="52"/>
      <c r="B69" s="9"/>
      <c r="C69" s="80"/>
      <c r="D69" s="53"/>
      <c r="E69" s="773"/>
      <c r="F69" s="771"/>
      <c r="G69" s="762"/>
      <c r="H69" s="763"/>
      <c r="I69" s="764"/>
      <c r="J69" s="763"/>
      <c r="K69" s="765"/>
      <c r="L69" s="766"/>
      <c r="M69" s="767"/>
      <c r="N69" s="768"/>
      <c r="O69" s="769"/>
      <c r="P69" s="772"/>
      <c r="Q69" s="768"/>
      <c r="R69" s="769"/>
    </row>
    <row r="70" spans="1:18" ht="12.75">
      <c r="A70" s="67" t="s">
        <v>64</v>
      </c>
      <c r="B70" s="68"/>
      <c r="C70" s="80"/>
      <c r="D70" s="117" t="s">
        <v>20</v>
      </c>
      <c r="E70" s="762">
        <v>139590</v>
      </c>
      <c r="F70" s="763">
        <v>133399</v>
      </c>
      <c r="G70" s="762">
        <v>148291</v>
      </c>
      <c r="H70" s="763">
        <v>141348</v>
      </c>
      <c r="I70" s="764">
        <v>45386</v>
      </c>
      <c r="J70" s="763">
        <v>42976</v>
      </c>
      <c r="K70" s="765">
        <v>51391</v>
      </c>
      <c r="L70" s="766">
        <v>49000</v>
      </c>
      <c r="M70" s="767">
        <v>802.1</v>
      </c>
      <c r="N70" s="768">
        <v>759.5</v>
      </c>
      <c r="O70" s="769">
        <v>5.6</v>
      </c>
      <c r="P70" s="770">
        <v>3603.3</v>
      </c>
      <c r="Q70" s="768">
        <v>3435.7</v>
      </c>
      <c r="R70" s="769">
        <v>4.9000000000000004</v>
      </c>
    </row>
    <row r="71" spans="1:18" ht="12.75">
      <c r="A71" s="52"/>
      <c r="B71" s="9"/>
      <c r="C71" s="80"/>
      <c r="D71" s="117" t="s">
        <v>24</v>
      </c>
      <c r="E71" s="762">
        <v>51475</v>
      </c>
      <c r="F71" s="763">
        <v>49822</v>
      </c>
      <c r="G71" s="762">
        <v>51399</v>
      </c>
      <c r="H71" s="763">
        <v>48941</v>
      </c>
      <c r="I71" s="764">
        <v>18532</v>
      </c>
      <c r="J71" s="763">
        <v>18019</v>
      </c>
      <c r="K71" s="765">
        <v>18653</v>
      </c>
      <c r="L71" s="766">
        <v>17849</v>
      </c>
      <c r="M71" s="767">
        <v>327.5</v>
      </c>
      <c r="N71" s="768">
        <v>318.5</v>
      </c>
      <c r="O71" s="769">
        <v>2.8</v>
      </c>
      <c r="P71" s="770">
        <v>1307.9000000000001</v>
      </c>
      <c r="Q71" s="768">
        <v>1251.5</v>
      </c>
      <c r="R71" s="769">
        <v>4.5</v>
      </c>
    </row>
    <row r="72" spans="1:18" ht="12.75">
      <c r="A72" s="67"/>
      <c r="B72" s="79" t="s">
        <v>25</v>
      </c>
      <c r="C72" s="80">
        <v>192.1</v>
      </c>
      <c r="D72" s="117" t="s">
        <v>26</v>
      </c>
      <c r="E72" s="762">
        <v>191065</v>
      </c>
      <c r="F72" s="763">
        <v>183221</v>
      </c>
      <c r="G72" s="762">
        <v>199690</v>
      </c>
      <c r="H72" s="763">
        <v>190289</v>
      </c>
      <c r="I72" s="764">
        <v>63918</v>
      </c>
      <c r="J72" s="763">
        <v>60995</v>
      </c>
      <c r="K72" s="765">
        <v>70044</v>
      </c>
      <c r="L72" s="766">
        <v>66849</v>
      </c>
      <c r="M72" s="767">
        <v>1129.5999999999999</v>
      </c>
      <c r="N72" s="768">
        <v>1078</v>
      </c>
      <c r="O72" s="769">
        <v>4.8</v>
      </c>
      <c r="P72" s="770">
        <v>4911.2</v>
      </c>
      <c r="Q72" s="768">
        <v>4687.2</v>
      </c>
      <c r="R72" s="769">
        <v>4.8</v>
      </c>
    </row>
    <row r="73" spans="1:18" ht="12.75">
      <c r="A73" s="52"/>
      <c r="B73" s="9"/>
      <c r="C73" s="80"/>
      <c r="D73" s="53"/>
      <c r="E73" s="756"/>
      <c r="F73" s="757"/>
      <c r="G73" s="758"/>
      <c r="H73" s="759"/>
      <c r="I73" s="760"/>
      <c r="J73" s="759"/>
      <c r="K73" s="760"/>
      <c r="L73" s="761"/>
      <c r="M73" s="587"/>
      <c r="N73" s="522"/>
      <c r="O73" s="195"/>
      <c r="P73" s="584"/>
      <c r="Q73" s="522"/>
      <c r="R73" s="74"/>
    </row>
    <row r="74" spans="1:18" ht="12.75">
      <c r="A74" s="67" t="s">
        <v>66</v>
      </c>
      <c r="B74" s="68"/>
      <c r="C74" s="80"/>
      <c r="D74" s="117" t="s">
        <v>20</v>
      </c>
      <c r="E74" s="758">
        <v>58593</v>
      </c>
      <c r="F74" s="759">
        <v>54564</v>
      </c>
      <c r="G74" s="758">
        <v>66785</v>
      </c>
      <c r="H74" s="759">
        <v>61821</v>
      </c>
      <c r="I74" s="760">
        <v>17114</v>
      </c>
      <c r="J74" s="759">
        <v>16168</v>
      </c>
      <c r="K74" s="760">
        <v>21985</v>
      </c>
      <c r="L74" s="759">
        <v>20963</v>
      </c>
      <c r="M74" s="587">
        <v>352.7</v>
      </c>
      <c r="N74" s="522">
        <v>333.2</v>
      </c>
      <c r="O74" s="195">
        <f t="shared" ref="O74:O76" si="42">IF(M74-N74=0,"-",(M74-N74)/N74*100)</f>
        <v>5.8523409363745493</v>
      </c>
      <c r="P74" s="521">
        <v>1797.5</v>
      </c>
      <c r="Q74" s="522">
        <v>1713.9</v>
      </c>
      <c r="R74" s="195">
        <f t="shared" ref="R74:R76" si="43">IF(P74-Q74=0,"-",(P74-Q74)/Q74*100)</f>
        <v>4.8777641636034721</v>
      </c>
    </row>
    <row r="75" spans="1:18" ht="12.75">
      <c r="A75" s="67" t="s">
        <v>67</v>
      </c>
      <c r="B75" s="68"/>
      <c r="C75" s="80"/>
      <c r="D75" s="117" t="s">
        <v>24</v>
      </c>
      <c r="E75" s="758">
        <v>18313</v>
      </c>
      <c r="F75" s="759">
        <v>16941</v>
      </c>
      <c r="G75" s="758">
        <v>19091</v>
      </c>
      <c r="H75" s="759">
        <v>17535</v>
      </c>
      <c r="I75" s="760">
        <v>7568</v>
      </c>
      <c r="J75" s="759">
        <v>7079</v>
      </c>
      <c r="K75" s="760">
        <v>8140</v>
      </c>
      <c r="L75" s="759">
        <v>7630</v>
      </c>
      <c r="M75" s="587">
        <v>156</v>
      </c>
      <c r="N75" s="522">
        <v>145.9</v>
      </c>
      <c r="O75" s="195">
        <f t="shared" si="42"/>
        <v>6.9225496915695643</v>
      </c>
      <c r="P75" s="521">
        <v>665.5</v>
      </c>
      <c r="Q75" s="522">
        <v>623.79999999999995</v>
      </c>
      <c r="R75" s="195">
        <f t="shared" si="43"/>
        <v>6.6848348829753199</v>
      </c>
    </row>
    <row r="76" spans="1:18" ht="12.75">
      <c r="A76" s="78"/>
      <c r="B76" s="79" t="s">
        <v>25</v>
      </c>
      <c r="C76" s="80">
        <v>224</v>
      </c>
      <c r="D76" s="117" t="s">
        <v>26</v>
      </c>
      <c r="E76" s="758">
        <f t="shared" ref="E76:N76" si="44">E74+E75</f>
        <v>76906</v>
      </c>
      <c r="F76" s="759">
        <f t="shared" si="44"/>
        <v>71505</v>
      </c>
      <c r="G76" s="758">
        <f t="shared" si="44"/>
        <v>85876</v>
      </c>
      <c r="H76" s="759">
        <f t="shared" si="44"/>
        <v>79356</v>
      </c>
      <c r="I76" s="760">
        <f t="shared" si="44"/>
        <v>24682</v>
      </c>
      <c r="J76" s="759">
        <f t="shared" si="44"/>
        <v>23247</v>
      </c>
      <c r="K76" s="760">
        <f t="shared" si="44"/>
        <v>30125</v>
      </c>
      <c r="L76" s="759">
        <f t="shared" si="44"/>
        <v>28593</v>
      </c>
      <c r="M76" s="587">
        <f t="shared" si="44"/>
        <v>508.7</v>
      </c>
      <c r="N76" s="522">
        <f t="shared" si="44"/>
        <v>479.1</v>
      </c>
      <c r="O76" s="195">
        <f t="shared" si="42"/>
        <v>6.1782508870799342</v>
      </c>
      <c r="P76" s="521">
        <f t="shared" ref="P76:Q76" si="45">P74+P75</f>
        <v>2463</v>
      </c>
      <c r="Q76" s="522">
        <f t="shared" si="45"/>
        <v>2337.6999999999998</v>
      </c>
      <c r="R76" s="195">
        <f t="shared" si="43"/>
        <v>5.3599692004962218</v>
      </c>
    </row>
    <row r="77" spans="1:18" ht="12.75">
      <c r="A77" s="52"/>
      <c r="B77" s="9"/>
      <c r="C77" s="80"/>
      <c r="D77" s="53"/>
      <c r="E77" s="756"/>
      <c r="F77" s="757"/>
      <c r="G77" s="758"/>
      <c r="H77" s="759"/>
      <c r="I77" s="760"/>
      <c r="J77" s="759"/>
      <c r="K77" s="760"/>
      <c r="L77" s="761"/>
      <c r="M77" s="587"/>
      <c r="N77" s="522"/>
      <c r="O77" s="195"/>
      <c r="P77" s="584"/>
      <c r="Q77" s="522"/>
      <c r="R77" s="74"/>
    </row>
    <row r="78" spans="1:18" ht="12.75">
      <c r="A78" s="67" t="s">
        <v>66</v>
      </c>
      <c r="B78" s="68"/>
      <c r="C78" s="80"/>
      <c r="D78" s="117" t="s">
        <v>20</v>
      </c>
      <c r="E78" s="758">
        <v>56832</v>
      </c>
      <c r="F78" s="759">
        <v>54623</v>
      </c>
      <c r="G78" s="758">
        <v>62040</v>
      </c>
      <c r="H78" s="759">
        <v>59149</v>
      </c>
      <c r="I78" s="760">
        <v>20547</v>
      </c>
      <c r="J78" s="759">
        <v>20086</v>
      </c>
      <c r="K78" s="760">
        <v>24797</v>
      </c>
      <c r="L78" s="759">
        <v>23909</v>
      </c>
      <c r="M78" s="587">
        <v>170.1</v>
      </c>
      <c r="N78" s="522">
        <v>166.3</v>
      </c>
      <c r="O78" s="195">
        <f t="shared" ref="O78:O80" si="46">IF(M78-N78=0,"-",(M78-N78)/N78*100)</f>
        <v>2.2850270595309579</v>
      </c>
      <c r="P78" s="521">
        <v>814.6</v>
      </c>
      <c r="Q78" s="522">
        <v>785.4</v>
      </c>
      <c r="R78" s="195">
        <f t="shared" ref="R78:R80" si="47">IF(P78-Q78=0,"-",(P78-Q78)/Q78*100)</f>
        <v>3.7178507766743119</v>
      </c>
    </row>
    <row r="79" spans="1:18" ht="12.75">
      <c r="A79" s="67" t="s">
        <v>68</v>
      </c>
      <c r="B79" s="68"/>
      <c r="C79" s="80"/>
      <c r="D79" s="117" t="s">
        <v>24</v>
      </c>
      <c r="E79" s="758">
        <v>22949</v>
      </c>
      <c r="F79" s="759">
        <v>22108</v>
      </c>
      <c r="G79" s="758">
        <v>22706</v>
      </c>
      <c r="H79" s="759">
        <v>21374</v>
      </c>
      <c r="I79" s="760">
        <v>9939</v>
      </c>
      <c r="J79" s="759">
        <v>9771</v>
      </c>
      <c r="K79" s="760">
        <v>10032</v>
      </c>
      <c r="L79" s="759">
        <v>9572</v>
      </c>
      <c r="M79" s="587">
        <v>82.3</v>
      </c>
      <c r="N79" s="522">
        <v>80.900000000000006</v>
      </c>
      <c r="O79" s="195">
        <f t="shared" si="46"/>
        <v>1.7305315203955391</v>
      </c>
      <c r="P79" s="521">
        <v>329.6</v>
      </c>
      <c r="Q79" s="522">
        <v>314.39999999999998</v>
      </c>
      <c r="R79" s="195">
        <f t="shared" si="47"/>
        <v>4.8346055979643916</v>
      </c>
    </row>
    <row r="80" spans="1:18" ht="12.75">
      <c r="A80" s="78"/>
      <c r="B80" s="79" t="s">
        <v>25</v>
      </c>
      <c r="C80" s="80">
        <v>90</v>
      </c>
      <c r="D80" s="117" t="s">
        <v>26</v>
      </c>
      <c r="E80" s="758">
        <f t="shared" ref="E80:N80" si="48">E78+E79</f>
        <v>79781</v>
      </c>
      <c r="F80" s="759">
        <f t="shared" si="48"/>
        <v>76731</v>
      </c>
      <c r="G80" s="758">
        <f t="shared" si="48"/>
        <v>84746</v>
      </c>
      <c r="H80" s="759">
        <f t="shared" si="48"/>
        <v>80523</v>
      </c>
      <c r="I80" s="760">
        <f t="shared" si="48"/>
        <v>30486</v>
      </c>
      <c r="J80" s="759">
        <f t="shared" si="48"/>
        <v>29857</v>
      </c>
      <c r="K80" s="760">
        <f t="shared" si="48"/>
        <v>34829</v>
      </c>
      <c r="L80" s="759">
        <f t="shared" si="48"/>
        <v>33481</v>
      </c>
      <c r="M80" s="587">
        <f t="shared" si="48"/>
        <v>252.39999999999998</v>
      </c>
      <c r="N80" s="522">
        <f t="shared" si="48"/>
        <v>247.20000000000002</v>
      </c>
      <c r="O80" s="195">
        <f t="shared" si="46"/>
        <v>2.1035598705501455</v>
      </c>
      <c r="P80" s="521">
        <f t="shared" ref="P80:Q80" si="49">P78+P79</f>
        <v>1144.2</v>
      </c>
      <c r="Q80" s="522">
        <f t="shared" si="49"/>
        <v>1099.8</v>
      </c>
      <c r="R80" s="74">
        <f t="shared" si="47"/>
        <v>4.0370976541189396</v>
      </c>
    </row>
    <row r="81" spans="1:18" ht="12.75">
      <c r="A81" s="52"/>
      <c r="B81" s="9"/>
      <c r="C81" s="80"/>
      <c r="D81" s="53"/>
      <c r="E81" s="756"/>
      <c r="F81" s="757"/>
      <c r="G81" s="758"/>
      <c r="H81" s="759"/>
      <c r="I81" s="760"/>
      <c r="J81" s="759"/>
      <c r="K81" s="760"/>
      <c r="L81" s="761"/>
      <c r="M81" s="778"/>
      <c r="N81" s="522"/>
      <c r="O81" s="195"/>
      <c r="P81" s="584"/>
      <c r="Q81" s="522"/>
      <c r="R81" s="74"/>
    </row>
    <row r="82" spans="1:18" ht="12.75">
      <c r="A82" s="67" t="s">
        <v>176</v>
      </c>
      <c r="B82" s="68"/>
      <c r="C82" s="101" t="s">
        <v>23</v>
      </c>
      <c r="D82" s="117" t="s">
        <v>20</v>
      </c>
      <c r="E82" s="542">
        <v>22246</v>
      </c>
      <c r="F82" s="551">
        <v>20476</v>
      </c>
      <c r="G82" s="542">
        <v>22356</v>
      </c>
      <c r="H82" s="551">
        <v>20700</v>
      </c>
      <c r="I82" s="557">
        <v>12767</v>
      </c>
      <c r="J82" s="551">
        <v>11869</v>
      </c>
      <c r="K82" s="557">
        <v>13226</v>
      </c>
      <c r="L82" s="755">
        <v>12257</v>
      </c>
      <c r="M82" s="587">
        <v>42.7</v>
      </c>
      <c r="N82" s="522">
        <v>39.700000000000003</v>
      </c>
      <c r="O82" s="195">
        <f t="shared" ref="O82:O84" si="50">IF(M82-N82=0,"-",(M82-N82)/N82*100)</f>
        <v>7.5566750629722916</v>
      </c>
      <c r="P82" s="521">
        <v>175.7</v>
      </c>
      <c r="Q82" s="522">
        <v>162.80000000000001</v>
      </c>
      <c r="R82" s="195">
        <f t="shared" ref="R82:R84" si="51">IF(P82-Q82=0,"-",(P82-Q82)/Q82*100)</f>
        <v>7.9238329238329088</v>
      </c>
    </row>
    <row r="83" spans="1:18" ht="12.75">
      <c r="A83" s="67" t="s">
        <v>177</v>
      </c>
      <c r="B83" s="68"/>
      <c r="C83" s="80"/>
      <c r="D83" s="117" t="s">
        <v>24</v>
      </c>
      <c r="E83" s="542">
        <v>8235</v>
      </c>
      <c r="F83" s="551">
        <v>7778</v>
      </c>
      <c r="G83" s="542">
        <v>8071</v>
      </c>
      <c r="H83" s="551">
        <v>7617</v>
      </c>
      <c r="I83" s="557">
        <v>3871</v>
      </c>
      <c r="J83" s="551">
        <v>3597</v>
      </c>
      <c r="K83" s="557">
        <v>3800</v>
      </c>
      <c r="L83" s="755">
        <v>3540</v>
      </c>
      <c r="M83" s="587">
        <v>13</v>
      </c>
      <c r="N83" s="522">
        <v>12</v>
      </c>
      <c r="O83" s="195">
        <f t="shared" si="50"/>
        <v>8.3333333333333321</v>
      </c>
      <c r="P83" s="521">
        <v>50.5</v>
      </c>
      <c r="Q83" s="522">
        <v>47</v>
      </c>
      <c r="R83" s="195">
        <f t="shared" si="51"/>
        <v>7.4468085106382977</v>
      </c>
    </row>
    <row r="84" spans="1:18" ht="12.75">
      <c r="A84" s="67" t="s">
        <v>178</v>
      </c>
      <c r="B84" s="79" t="s">
        <v>25</v>
      </c>
      <c r="C84" s="80">
        <v>36.4</v>
      </c>
      <c r="D84" s="117" t="s">
        <v>26</v>
      </c>
      <c r="E84" s="542">
        <f t="shared" ref="E84:N84" si="52">E83+E82</f>
        <v>30481</v>
      </c>
      <c r="F84" s="551">
        <f t="shared" si="52"/>
        <v>28254</v>
      </c>
      <c r="G84" s="542">
        <f t="shared" si="52"/>
        <v>30427</v>
      </c>
      <c r="H84" s="551">
        <f t="shared" si="52"/>
        <v>28317</v>
      </c>
      <c r="I84" s="557">
        <f t="shared" si="52"/>
        <v>16638</v>
      </c>
      <c r="J84" s="551">
        <f t="shared" si="52"/>
        <v>15466</v>
      </c>
      <c r="K84" s="557">
        <f t="shared" si="52"/>
        <v>17026</v>
      </c>
      <c r="L84" s="558">
        <f t="shared" si="52"/>
        <v>15797</v>
      </c>
      <c r="M84" s="587">
        <f t="shared" si="52"/>
        <v>55.7</v>
      </c>
      <c r="N84" s="522">
        <f t="shared" si="52"/>
        <v>51.7</v>
      </c>
      <c r="O84" s="195">
        <f t="shared" si="50"/>
        <v>7.7369439071566726</v>
      </c>
      <c r="P84" s="521">
        <f t="shared" ref="P84:Q84" si="53">P83+P82</f>
        <v>226.2</v>
      </c>
      <c r="Q84" s="522">
        <f t="shared" si="53"/>
        <v>209.8</v>
      </c>
      <c r="R84" s="195">
        <f t="shared" si="51"/>
        <v>7.8169685414680545</v>
      </c>
    </row>
    <row r="85" spans="1:18" ht="12.75">
      <c r="A85" s="52"/>
      <c r="B85" s="9"/>
      <c r="C85" s="80"/>
      <c r="D85" s="53"/>
      <c r="E85" s="564"/>
      <c r="F85" s="549"/>
      <c r="G85" s="542"/>
      <c r="H85" s="551"/>
      <c r="I85" s="557"/>
      <c r="J85" s="551"/>
      <c r="K85" s="557"/>
      <c r="L85" s="558"/>
      <c r="M85" s="587"/>
      <c r="N85" s="522"/>
      <c r="O85" s="195"/>
      <c r="P85" s="584"/>
      <c r="Q85" s="522"/>
      <c r="R85" s="74"/>
    </row>
    <row r="86" spans="1:18" ht="12.75">
      <c r="A86" s="67" t="s">
        <v>73</v>
      </c>
      <c r="B86" s="68"/>
      <c r="C86" s="101" t="s">
        <v>23</v>
      </c>
      <c r="D86" s="117" t="s">
        <v>20</v>
      </c>
      <c r="E86" s="542">
        <v>23594</v>
      </c>
      <c r="F86" s="551">
        <v>22846</v>
      </c>
      <c r="G86" s="542">
        <v>27689</v>
      </c>
      <c r="H86" s="551">
        <v>26481</v>
      </c>
      <c r="I86" s="557">
        <v>11214</v>
      </c>
      <c r="J86" s="551">
        <v>10865</v>
      </c>
      <c r="K86" s="557">
        <v>15057</v>
      </c>
      <c r="L86" s="755">
        <v>14409</v>
      </c>
      <c r="M86" s="587">
        <v>104.2</v>
      </c>
      <c r="N86" s="522">
        <v>101</v>
      </c>
      <c r="O86" s="195">
        <f t="shared" ref="O86:O88" si="54">IF(M86-N86=0,"-",(M86-N86)/N86*100)</f>
        <v>3.1683168316831711</v>
      </c>
      <c r="P86" s="521">
        <v>555.1</v>
      </c>
      <c r="Q86" s="522">
        <v>531.20000000000005</v>
      </c>
      <c r="R86" s="195">
        <f t="shared" ref="R86:R88" si="55">IF(P86-Q86=0,"-",(P86-Q86)/Q86*100)</f>
        <v>4.4992469879518024</v>
      </c>
    </row>
    <row r="87" spans="1:18" ht="12.75">
      <c r="A87" s="52"/>
      <c r="B87" s="9"/>
      <c r="C87" s="80"/>
      <c r="D87" s="117" t="s">
        <v>24</v>
      </c>
      <c r="E87" s="542">
        <v>7411</v>
      </c>
      <c r="F87" s="551">
        <v>7133</v>
      </c>
      <c r="G87" s="542">
        <v>7550</v>
      </c>
      <c r="H87" s="551">
        <v>7135</v>
      </c>
      <c r="I87" s="557">
        <v>4410</v>
      </c>
      <c r="J87" s="551">
        <v>4231</v>
      </c>
      <c r="K87" s="557">
        <v>4615</v>
      </c>
      <c r="L87" s="755">
        <v>4345</v>
      </c>
      <c r="M87" s="587">
        <v>41</v>
      </c>
      <c r="N87" s="522">
        <v>39.299999999999997</v>
      </c>
      <c r="O87" s="195">
        <f t="shared" si="54"/>
        <v>4.3256997455470811</v>
      </c>
      <c r="P87" s="521">
        <v>170.1</v>
      </c>
      <c r="Q87" s="522">
        <v>160.19999999999999</v>
      </c>
      <c r="R87" s="195">
        <f t="shared" si="55"/>
        <v>6.1797752808988804</v>
      </c>
    </row>
    <row r="88" spans="1:18" ht="12.75">
      <c r="A88" s="78"/>
      <c r="B88" s="79" t="s">
        <v>25</v>
      </c>
      <c r="C88" s="80">
        <v>101</v>
      </c>
      <c r="D88" s="117" t="s">
        <v>26</v>
      </c>
      <c r="E88" s="542">
        <f t="shared" ref="E88:N88" si="56">E87+E86</f>
        <v>31005</v>
      </c>
      <c r="F88" s="551">
        <f t="shared" si="56"/>
        <v>29979</v>
      </c>
      <c r="G88" s="542">
        <f t="shared" si="56"/>
        <v>35239</v>
      </c>
      <c r="H88" s="551">
        <f t="shared" si="56"/>
        <v>33616</v>
      </c>
      <c r="I88" s="557">
        <f t="shared" si="56"/>
        <v>15624</v>
      </c>
      <c r="J88" s="551">
        <f t="shared" si="56"/>
        <v>15096</v>
      </c>
      <c r="K88" s="557">
        <f t="shared" si="56"/>
        <v>19672</v>
      </c>
      <c r="L88" s="558">
        <f t="shared" si="56"/>
        <v>18754</v>
      </c>
      <c r="M88" s="587">
        <f t="shared" si="56"/>
        <v>145.19999999999999</v>
      </c>
      <c r="N88" s="522">
        <f t="shared" si="56"/>
        <v>140.30000000000001</v>
      </c>
      <c r="O88" s="195">
        <f t="shared" si="54"/>
        <v>3.4925160370634187</v>
      </c>
      <c r="P88" s="521">
        <f t="shared" ref="P88:Q88" si="57">P87+P86</f>
        <v>725.2</v>
      </c>
      <c r="Q88" s="522">
        <f t="shared" si="57"/>
        <v>691.40000000000009</v>
      </c>
      <c r="R88" s="195">
        <f t="shared" si="55"/>
        <v>4.8886317616430359</v>
      </c>
    </row>
    <row r="89" spans="1:18" ht="12.75">
      <c r="A89" s="52"/>
      <c r="B89" s="9"/>
      <c r="C89" s="80"/>
      <c r="D89" s="53"/>
      <c r="E89" s="564"/>
      <c r="F89" s="549"/>
      <c r="G89" s="542"/>
      <c r="H89" s="551"/>
      <c r="I89" s="557"/>
      <c r="J89" s="551"/>
      <c r="K89" s="557"/>
      <c r="L89" s="558"/>
      <c r="M89" s="587"/>
      <c r="N89" s="522"/>
      <c r="O89" s="195"/>
      <c r="P89" s="584"/>
      <c r="Q89" s="522"/>
      <c r="R89" s="74"/>
    </row>
    <row r="90" spans="1:18" ht="12.75">
      <c r="A90" s="67" t="s">
        <v>75</v>
      </c>
      <c r="B90" s="68"/>
      <c r="C90" s="80"/>
      <c r="D90" s="117" t="s">
        <v>20</v>
      </c>
      <c r="E90" s="762">
        <v>70309</v>
      </c>
      <c r="F90" s="763">
        <v>66987</v>
      </c>
      <c r="G90" s="762">
        <v>69885</v>
      </c>
      <c r="H90" s="763">
        <v>65973</v>
      </c>
      <c r="I90" s="764">
        <v>23595</v>
      </c>
      <c r="J90" s="763">
        <v>22575</v>
      </c>
      <c r="K90" s="765">
        <v>24632</v>
      </c>
      <c r="L90" s="766">
        <v>23321</v>
      </c>
      <c r="M90" s="767">
        <v>276.3</v>
      </c>
      <c r="N90" s="768">
        <v>264.39999999999998</v>
      </c>
      <c r="O90" s="769">
        <v>4.5</v>
      </c>
      <c r="P90" s="770">
        <v>1144.5</v>
      </c>
      <c r="Q90" s="768">
        <v>1083.5999999999999</v>
      </c>
      <c r="R90" s="769">
        <v>5.6</v>
      </c>
    </row>
    <row r="91" spans="1:18" ht="12.75">
      <c r="A91" s="52"/>
      <c r="B91" s="9"/>
      <c r="C91" s="80"/>
      <c r="D91" s="117" t="s">
        <v>24</v>
      </c>
      <c r="E91" s="762">
        <v>23661</v>
      </c>
      <c r="F91" s="763">
        <v>22243</v>
      </c>
      <c r="G91" s="762">
        <v>23156</v>
      </c>
      <c r="H91" s="763">
        <v>21601</v>
      </c>
      <c r="I91" s="764">
        <v>8796</v>
      </c>
      <c r="J91" s="763">
        <v>8385</v>
      </c>
      <c r="K91" s="765">
        <v>8783</v>
      </c>
      <c r="L91" s="766">
        <v>8294</v>
      </c>
      <c r="M91" s="767">
        <v>103</v>
      </c>
      <c r="N91" s="768">
        <v>98.2</v>
      </c>
      <c r="O91" s="769">
        <v>4.9000000000000004</v>
      </c>
      <c r="P91" s="770">
        <v>408.1</v>
      </c>
      <c r="Q91" s="768">
        <v>385.4</v>
      </c>
      <c r="R91" s="769">
        <v>5.9</v>
      </c>
    </row>
    <row r="92" spans="1:18" ht="12.75">
      <c r="A92" s="67"/>
      <c r="B92" s="79" t="s">
        <v>25</v>
      </c>
      <c r="C92" s="80">
        <v>127.3</v>
      </c>
      <c r="D92" s="117" t="s">
        <v>26</v>
      </c>
      <c r="E92" s="762">
        <v>93970</v>
      </c>
      <c r="F92" s="763">
        <v>89230</v>
      </c>
      <c r="G92" s="762">
        <v>93041</v>
      </c>
      <c r="H92" s="763">
        <v>87574</v>
      </c>
      <c r="I92" s="764">
        <v>32391</v>
      </c>
      <c r="J92" s="763">
        <v>30960</v>
      </c>
      <c r="K92" s="765">
        <v>33415</v>
      </c>
      <c r="L92" s="766">
        <v>31615</v>
      </c>
      <c r="M92" s="767">
        <v>379.3</v>
      </c>
      <c r="N92" s="768">
        <v>362.6</v>
      </c>
      <c r="O92" s="769">
        <v>4.5999999999999996</v>
      </c>
      <c r="P92" s="770">
        <v>1552.6</v>
      </c>
      <c r="Q92" s="768">
        <v>1469</v>
      </c>
      <c r="R92" s="769">
        <v>5.7</v>
      </c>
    </row>
    <row r="93" spans="1:18" ht="12.75">
      <c r="A93" s="52"/>
      <c r="B93" s="9"/>
      <c r="C93" s="80"/>
      <c r="D93" s="53"/>
      <c r="E93" s="773"/>
      <c r="F93" s="771"/>
      <c r="G93" s="762"/>
      <c r="H93" s="763"/>
      <c r="I93" s="764"/>
      <c r="J93" s="763"/>
      <c r="K93" s="765"/>
      <c r="L93" s="766"/>
      <c r="M93" s="767"/>
      <c r="N93" s="768"/>
      <c r="O93" s="769"/>
      <c r="P93" s="772"/>
      <c r="Q93" s="768"/>
      <c r="R93" s="769"/>
    </row>
    <row r="94" spans="1:18" ht="12.75">
      <c r="A94" s="67" t="s">
        <v>77</v>
      </c>
      <c r="B94" s="68"/>
      <c r="C94" s="80"/>
      <c r="D94" s="117" t="s">
        <v>20</v>
      </c>
      <c r="E94" s="762">
        <v>160469</v>
      </c>
      <c r="F94" s="763">
        <v>153005</v>
      </c>
      <c r="G94" s="762">
        <v>171319</v>
      </c>
      <c r="H94" s="763">
        <v>162578</v>
      </c>
      <c r="I94" s="764">
        <v>32753</v>
      </c>
      <c r="J94" s="763">
        <v>31122</v>
      </c>
      <c r="K94" s="765">
        <v>39776</v>
      </c>
      <c r="L94" s="766">
        <v>37858</v>
      </c>
      <c r="M94" s="767">
        <v>711.1</v>
      </c>
      <c r="N94" s="768">
        <v>675.7</v>
      </c>
      <c r="O94" s="769">
        <v>5.2</v>
      </c>
      <c r="P94" s="770">
        <v>3426.3</v>
      </c>
      <c r="Q94" s="768">
        <v>3261.1</v>
      </c>
      <c r="R94" s="769">
        <v>5.0999999999999996</v>
      </c>
    </row>
    <row r="95" spans="1:18" ht="12.75">
      <c r="A95" s="52"/>
      <c r="B95" s="9"/>
      <c r="C95" s="80"/>
      <c r="D95" s="117" t="s">
        <v>24</v>
      </c>
      <c r="E95" s="762">
        <v>48944</v>
      </c>
      <c r="F95" s="763">
        <v>47179</v>
      </c>
      <c r="G95" s="762">
        <v>49080</v>
      </c>
      <c r="H95" s="763">
        <v>46771</v>
      </c>
      <c r="I95" s="764">
        <v>13327</v>
      </c>
      <c r="J95" s="763">
        <v>12948</v>
      </c>
      <c r="K95" s="765">
        <v>13522</v>
      </c>
      <c r="L95" s="766">
        <v>12939</v>
      </c>
      <c r="M95" s="767">
        <v>289.39999999999998</v>
      </c>
      <c r="N95" s="768">
        <v>281.10000000000002</v>
      </c>
      <c r="O95" s="769">
        <v>3</v>
      </c>
      <c r="P95" s="770">
        <v>1164.8</v>
      </c>
      <c r="Q95" s="768">
        <v>1114.5999999999999</v>
      </c>
      <c r="R95" s="769">
        <v>4.5</v>
      </c>
    </row>
    <row r="96" spans="1:18" ht="12.75">
      <c r="A96" s="67"/>
      <c r="B96" s="79" t="s">
        <v>25</v>
      </c>
      <c r="C96" s="80">
        <v>236</v>
      </c>
      <c r="D96" s="117" t="s">
        <v>26</v>
      </c>
      <c r="E96" s="762">
        <v>209413</v>
      </c>
      <c r="F96" s="763">
        <v>200184</v>
      </c>
      <c r="G96" s="762">
        <v>220399</v>
      </c>
      <c r="H96" s="763">
        <v>209349</v>
      </c>
      <c r="I96" s="764">
        <v>46080</v>
      </c>
      <c r="J96" s="763">
        <v>44070</v>
      </c>
      <c r="K96" s="765">
        <v>53298</v>
      </c>
      <c r="L96" s="766">
        <v>50797</v>
      </c>
      <c r="M96" s="767">
        <v>1000.5</v>
      </c>
      <c r="N96" s="768">
        <v>956.8</v>
      </c>
      <c r="O96" s="769">
        <v>4.5999999999999996</v>
      </c>
      <c r="P96" s="770">
        <v>4591.1000000000004</v>
      </c>
      <c r="Q96" s="768">
        <v>4375.7</v>
      </c>
      <c r="R96" s="769">
        <v>4.9000000000000004</v>
      </c>
    </row>
    <row r="97" spans="1:18" ht="12.75">
      <c r="A97" s="52"/>
      <c r="B97" s="9"/>
      <c r="C97" s="80"/>
      <c r="D97" s="53"/>
      <c r="E97" s="773"/>
      <c r="F97" s="771"/>
      <c r="G97" s="762"/>
      <c r="H97" s="763"/>
      <c r="I97" s="764"/>
      <c r="J97" s="763"/>
      <c r="K97" s="765"/>
      <c r="L97" s="766"/>
      <c r="M97" s="767"/>
      <c r="N97" s="768"/>
      <c r="O97" s="769"/>
      <c r="P97" s="772"/>
      <c r="Q97" s="768"/>
      <c r="R97" s="769"/>
    </row>
    <row r="98" spans="1:18" ht="12.75">
      <c r="A98" s="67" t="s">
        <v>78</v>
      </c>
      <c r="B98" s="68"/>
      <c r="C98" s="80"/>
      <c r="D98" s="117" t="s">
        <v>20</v>
      </c>
      <c r="E98" s="762">
        <v>10569</v>
      </c>
      <c r="F98" s="763">
        <v>10063</v>
      </c>
      <c r="G98" s="762">
        <v>12893</v>
      </c>
      <c r="H98" s="763">
        <v>12457</v>
      </c>
      <c r="I98" s="764">
        <v>8699</v>
      </c>
      <c r="J98" s="763">
        <v>8214</v>
      </c>
      <c r="K98" s="765">
        <v>11160</v>
      </c>
      <c r="L98" s="766">
        <v>10818</v>
      </c>
      <c r="M98" s="767">
        <v>23.4</v>
      </c>
      <c r="N98" s="768">
        <v>22.1</v>
      </c>
      <c r="O98" s="769">
        <v>5.9</v>
      </c>
      <c r="P98" s="770">
        <v>119.4</v>
      </c>
      <c r="Q98" s="768">
        <v>115.7</v>
      </c>
      <c r="R98" s="769">
        <v>3.2</v>
      </c>
    </row>
    <row r="99" spans="1:18" ht="12.75">
      <c r="A99" s="52"/>
      <c r="B99" s="9"/>
      <c r="C99" s="80"/>
      <c r="D99" s="117" t="s">
        <v>24</v>
      </c>
      <c r="E99" s="762">
        <v>2928</v>
      </c>
      <c r="F99" s="763">
        <v>2660</v>
      </c>
      <c r="G99" s="762">
        <v>2979</v>
      </c>
      <c r="H99" s="763">
        <v>2725</v>
      </c>
      <c r="I99" s="764">
        <v>2538</v>
      </c>
      <c r="J99" s="763">
        <v>2307</v>
      </c>
      <c r="K99" s="765">
        <v>2598</v>
      </c>
      <c r="L99" s="766">
        <v>2384</v>
      </c>
      <c r="M99" s="767">
        <v>6.8</v>
      </c>
      <c r="N99" s="768">
        <v>6.2</v>
      </c>
      <c r="O99" s="769">
        <v>9.6999999999999993</v>
      </c>
      <c r="P99" s="770">
        <v>27.8</v>
      </c>
      <c r="Q99" s="768">
        <v>25.5</v>
      </c>
      <c r="R99" s="769">
        <v>9</v>
      </c>
    </row>
    <row r="100" spans="1:18" ht="12.75">
      <c r="A100" s="67"/>
      <c r="B100" s="79" t="s">
        <v>25</v>
      </c>
      <c r="C100" s="80">
        <v>29.3</v>
      </c>
      <c r="D100" s="117" t="s">
        <v>26</v>
      </c>
      <c r="E100" s="762">
        <v>13497</v>
      </c>
      <c r="F100" s="763">
        <v>12723</v>
      </c>
      <c r="G100" s="762">
        <v>15872</v>
      </c>
      <c r="H100" s="763">
        <v>15182</v>
      </c>
      <c r="I100" s="764">
        <v>11237</v>
      </c>
      <c r="J100" s="763">
        <v>10521</v>
      </c>
      <c r="K100" s="765">
        <v>13758</v>
      </c>
      <c r="L100" s="766">
        <v>13202</v>
      </c>
      <c r="M100" s="767">
        <v>30.2</v>
      </c>
      <c r="N100" s="768">
        <v>28.3</v>
      </c>
      <c r="O100" s="769">
        <v>6.7</v>
      </c>
      <c r="P100" s="770">
        <v>147.19999999999999</v>
      </c>
      <c r="Q100" s="768">
        <v>141.19999999999999</v>
      </c>
      <c r="R100" s="769">
        <v>4.2</v>
      </c>
    </row>
    <row r="101" spans="1:18" ht="12.75">
      <c r="A101" s="52"/>
      <c r="B101" s="9"/>
      <c r="C101" s="80"/>
      <c r="D101" s="53"/>
      <c r="E101" s="756"/>
      <c r="F101" s="757"/>
      <c r="G101" s="758"/>
      <c r="H101" s="759"/>
      <c r="I101" s="760"/>
      <c r="J101" s="759"/>
      <c r="K101" s="760"/>
      <c r="L101" s="761"/>
      <c r="M101" s="587"/>
      <c r="N101" s="522"/>
      <c r="O101" s="195"/>
      <c r="P101" s="584"/>
      <c r="Q101" s="522"/>
      <c r="R101" s="74"/>
    </row>
    <row r="102" spans="1:18" ht="12.75">
      <c r="A102" s="67" t="s">
        <v>80</v>
      </c>
      <c r="B102" s="68" t="s">
        <v>23</v>
      </c>
      <c r="C102" s="80"/>
      <c r="D102" s="117" t="s">
        <v>20</v>
      </c>
      <c r="E102" s="542">
        <v>71029</v>
      </c>
      <c r="F102" s="551">
        <v>69439</v>
      </c>
      <c r="G102" s="542">
        <v>71064</v>
      </c>
      <c r="H102" s="551">
        <v>70221</v>
      </c>
      <c r="I102" s="557">
        <v>30378</v>
      </c>
      <c r="J102" s="551">
        <v>29086</v>
      </c>
      <c r="K102" s="557">
        <v>30383</v>
      </c>
      <c r="L102" s="755">
        <v>29315</v>
      </c>
      <c r="M102" s="587">
        <v>354.9</v>
      </c>
      <c r="N102" s="522">
        <v>339.8</v>
      </c>
      <c r="O102" s="195">
        <f t="shared" ref="O102:O104" si="58">IF(M102-N102=0,"-",(M102-N102)/N102*100)</f>
        <v>4.4437904649793891</v>
      </c>
      <c r="P102" s="521">
        <v>1408.4</v>
      </c>
      <c r="Q102" s="522">
        <v>1358.9</v>
      </c>
      <c r="R102" s="195">
        <f t="shared" ref="R102:R104" si="59">IF(P102-Q102=0,"-",(P102-Q102)/Q102*100)</f>
        <v>3.6426521451173741</v>
      </c>
    </row>
    <row r="103" spans="1:18" ht="12.75">
      <c r="A103" s="52"/>
      <c r="B103" s="9"/>
      <c r="C103" s="80"/>
      <c r="D103" s="117" t="s">
        <v>24</v>
      </c>
      <c r="E103" s="542">
        <v>23977</v>
      </c>
      <c r="F103" s="551">
        <v>23462</v>
      </c>
      <c r="G103" s="542">
        <v>23321</v>
      </c>
      <c r="H103" s="551">
        <v>22785</v>
      </c>
      <c r="I103" s="557">
        <v>10877</v>
      </c>
      <c r="J103" s="551">
        <v>10757</v>
      </c>
      <c r="K103" s="557">
        <v>10712</v>
      </c>
      <c r="L103" s="755">
        <v>10427</v>
      </c>
      <c r="M103" s="587">
        <v>127.1</v>
      </c>
      <c r="N103" s="522">
        <v>125.7</v>
      </c>
      <c r="O103" s="195">
        <f t="shared" si="58"/>
        <v>1.1137629276054029</v>
      </c>
      <c r="P103" s="521">
        <v>496.7</v>
      </c>
      <c r="Q103" s="522">
        <v>483.4</v>
      </c>
      <c r="R103" s="195">
        <f t="shared" si="59"/>
        <v>2.751344642118331</v>
      </c>
    </row>
    <row r="104" spans="1:18" ht="12.75">
      <c r="A104" s="78"/>
      <c r="B104" s="79" t="s">
        <v>25</v>
      </c>
      <c r="C104" s="80">
        <v>127</v>
      </c>
      <c r="D104" s="117" t="s">
        <v>26</v>
      </c>
      <c r="E104" s="542">
        <f t="shared" ref="E104:N104" si="60">E103+E102</f>
        <v>95006</v>
      </c>
      <c r="F104" s="551">
        <f t="shared" si="60"/>
        <v>92901</v>
      </c>
      <c r="G104" s="542">
        <f t="shared" si="60"/>
        <v>94385</v>
      </c>
      <c r="H104" s="551">
        <f t="shared" si="60"/>
        <v>93006</v>
      </c>
      <c r="I104" s="557">
        <f t="shared" si="60"/>
        <v>41255</v>
      </c>
      <c r="J104" s="551">
        <f t="shared" si="60"/>
        <v>39843</v>
      </c>
      <c r="K104" s="557">
        <f t="shared" si="60"/>
        <v>41095</v>
      </c>
      <c r="L104" s="558">
        <f t="shared" si="60"/>
        <v>39742</v>
      </c>
      <c r="M104" s="587">
        <f t="shared" si="60"/>
        <v>482</v>
      </c>
      <c r="N104" s="522">
        <f t="shared" si="60"/>
        <v>465.5</v>
      </c>
      <c r="O104" s="195">
        <f t="shared" si="58"/>
        <v>3.5445757250268528</v>
      </c>
      <c r="P104" s="521">
        <f t="shared" ref="P104:Q104" si="61">P103+P102</f>
        <v>1905.1000000000001</v>
      </c>
      <c r="Q104" s="522">
        <f t="shared" si="61"/>
        <v>1842.3000000000002</v>
      </c>
      <c r="R104" s="195">
        <f t="shared" si="59"/>
        <v>3.4087825001356973</v>
      </c>
    </row>
    <row r="105" spans="1:18" ht="12.75">
      <c r="A105" s="52"/>
      <c r="B105" s="9"/>
      <c r="C105" s="80"/>
      <c r="D105" s="53"/>
      <c r="E105" s="756"/>
      <c r="F105" s="757"/>
      <c r="G105" s="758"/>
      <c r="H105" s="759"/>
      <c r="I105" s="760"/>
      <c r="J105" s="759"/>
      <c r="K105" s="760"/>
      <c r="L105" s="761"/>
      <c r="M105" s="587"/>
      <c r="N105" s="522"/>
      <c r="O105" s="195"/>
      <c r="P105" s="584"/>
      <c r="Q105" s="522"/>
      <c r="R105" s="74"/>
    </row>
    <row r="106" spans="1:18" ht="12.75">
      <c r="A106" s="67" t="s">
        <v>89</v>
      </c>
      <c r="B106" s="68"/>
      <c r="C106" s="80"/>
      <c r="D106" s="117" t="s">
        <v>20</v>
      </c>
      <c r="E106" s="762">
        <v>174470</v>
      </c>
      <c r="F106" s="763">
        <v>163836</v>
      </c>
      <c r="G106" s="762">
        <v>171568</v>
      </c>
      <c r="H106" s="763">
        <v>163826</v>
      </c>
      <c r="I106" s="764">
        <v>66502</v>
      </c>
      <c r="J106" s="763">
        <v>63419</v>
      </c>
      <c r="K106" s="765">
        <v>68104</v>
      </c>
      <c r="L106" s="766">
        <v>65661</v>
      </c>
      <c r="M106" s="767">
        <v>572</v>
      </c>
      <c r="N106" s="768">
        <v>545.5</v>
      </c>
      <c r="O106" s="769">
        <v>4.9000000000000004</v>
      </c>
      <c r="P106" s="770">
        <v>2324.1999999999998</v>
      </c>
      <c r="Q106" s="768">
        <v>2240.8000000000002</v>
      </c>
      <c r="R106" s="769">
        <v>3.7</v>
      </c>
    </row>
    <row r="107" spans="1:18" ht="12.75">
      <c r="A107" s="52"/>
      <c r="B107" s="9"/>
      <c r="C107" s="80"/>
      <c r="D107" s="117" t="s">
        <v>24</v>
      </c>
      <c r="E107" s="762">
        <v>53621</v>
      </c>
      <c r="F107" s="763">
        <v>51869</v>
      </c>
      <c r="G107" s="762">
        <v>52488</v>
      </c>
      <c r="H107" s="763">
        <v>50032</v>
      </c>
      <c r="I107" s="764">
        <v>22779</v>
      </c>
      <c r="J107" s="763">
        <v>22361</v>
      </c>
      <c r="K107" s="765">
        <v>22643</v>
      </c>
      <c r="L107" s="766">
        <v>21777</v>
      </c>
      <c r="M107" s="767">
        <v>195.9</v>
      </c>
      <c r="N107" s="768">
        <v>192.3</v>
      </c>
      <c r="O107" s="769">
        <v>1.9</v>
      </c>
      <c r="P107" s="770">
        <v>772.8</v>
      </c>
      <c r="Q107" s="768">
        <v>743.2</v>
      </c>
      <c r="R107" s="769">
        <v>4</v>
      </c>
    </row>
    <row r="108" spans="1:18" ht="12.75">
      <c r="A108" s="67"/>
      <c r="B108" s="79" t="s">
        <v>25</v>
      </c>
      <c r="C108" s="80">
        <v>93.5</v>
      </c>
      <c r="D108" s="117" t="s">
        <v>26</v>
      </c>
      <c r="E108" s="762">
        <v>228091</v>
      </c>
      <c r="F108" s="763">
        <v>215705</v>
      </c>
      <c r="G108" s="762">
        <v>224056</v>
      </c>
      <c r="H108" s="763">
        <v>213858</v>
      </c>
      <c r="I108" s="764">
        <v>89281</v>
      </c>
      <c r="J108" s="763">
        <v>85780</v>
      </c>
      <c r="K108" s="765">
        <v>90747</v>
      </c>
      <c r="L108" s="766">
        <v>87438</v>
      </c>
      <c r="M108" s="767">
        <v>767.9</v>
      </c>
      <c r="N108" s="768">
        <v>737.8</v>
      </c>
      <c r="O108" s="769">
        <v>4.0999999999999996</v>
      </c>
      <c r="P108" s="770">
        <v>3097</v>
      </c>
      <c r="Q108" s="768">
        <v>2984</v>
      </c>
      <c r="R108" s="769">
        <v>3.8</v>
      </c>
    </row>
    <row r="109" spans="1:18" ht="12.75">
      <c r="A109" s="52"/>
      <c r="B109" s="9"/>
      <c r="C109" s="80"/>
      <c r="D109" s="53"/>
      <c r="E109" s="756"/>
      <c r="F109" s="757"/>
      <c r="G109" s="758"/>
      <c r="H109" s="759"/>
      <c r="I109" s="760"/>
      <c r="J109" s="759"/>
      <c r="K109" s="760"/>
      <c r="L109" s="761"/>
      <c r="M109" s="779"/>
      <c r="N109" s="780"/>
      <c r="O109" s="781"/>
      <c r="P109" s="779"/>
      <c r="Q109" s="780"/>
      <c r="R109" s="781"/>
    </row>
    <row r="110" spans="1:18" ht="12.75">
      <c r="A110" s="67" t="s">
        <v>90</v>
      </c>
      <c r="B110" s="68"/>
      <c r="C110" s="101" t="s">
        <v>23</v>
      </c>
      <c r="D110" s="117" t="s">
        <v>20</v>
      </c>
      <c r="E110" s="542">
        <v>161920</v>
      </c>
      <c r="F110" s="551">
        <v>150775</v>
      </c>
      <c r="G110" s="542">
        <v>168377</v>
      </c>
      <c r="H110" s="551">
        <v>158332</v>
      </c>
      <c r="I110" s="557">
        <v>48367</v>
      </c>
      <c r="J110" s="551">
        <v>45341</v>
      </c>
      <c r="K110" s="557">
        <v>52167</v>
      </c>
      <c r="L110" s="755">
        <v>49365</v>
      </c>
      <c r="M110" s="779">
        <v>650.1</v>
      </c>
      <c r="N110" s="780">
        <v>609.4</v>
      </c>
      <c r="O110" s="195">
        <f t="shared" ref="O110:O112" si="62">IF(M110-N110=0,"-",(M110-N110)/N110*100)</f>
        <v>6.6787003610108382</v>
      </c>
      <c r="P110" s="388">
        <v>2781.9</v>
      </c>
      <c r="Q110" s="390">
        <v>2632.4</v>
      </c>
      <c r="R110" s="195">
        <f t="shared" ref="R110:R112" si="63">IF(P110-Q110=0,"-",(P110-Q110)/Q110*100)</f>
        <v>5.6792280808387785</v>
      </c>
    </row>
    <row r="111" spans="1:18" ht="12.75">
      <c r="A111" s="52"/>
      <c r="B111" s="9"/>
      <c r="C111" s="80"/>
      <c r="D111" s="117" t="s">
        <v>24</v>
      </c>
      <c r="E111" s="542">
        <v>55680</v>
      </c>
      <c r="F111" s="551">
        <v>53391</v>
      </c>
      <c r="G111" s="542">
        <v>55307</v>
      </c>
      <c r="H111" s="551">
        <v>52751</v>
      </c>
      <c r="I111" s="557">
        <v>20066</v>
      </c>
      <c r="J111" s="551">
        <v>19385</v>
      </c>
      <c r="K111" s="557">
        <v>20167</v>
      </c>
      <c r="L111" s="755">
        <v>19172</v>
      </c>
      <c r="M111" s="779">
        <v>269.7</v>
      </c>
      <c r="N111" s="780">
        <v>260.5</v>
      </c>
      <c r="O111" s="195">
        <f t="shared" si="62"/>
        <v>3.5316698656429897</v>
      </c>
      <c r="P111" s="388">
        <v>1075.4000000000001</v>
      </c>
      <c r="Q111" s="390">
        <v>1022.4</v>
      </c>
      <c r="R111" s="195">
        <f t="shared" si="63"/>
        <v>5.1838810641627653</v>
      </c>
    </row>
    <row r="112" spans="1:18" ht="12.75">
      <c r="A112" s="78"/>
      <c r="B112" s="79" t="s">
        <v>25</v>
      </c>
      <c r="C112" s="80">
        <v>146.1</v>
      </c>
      <c r="D112" s="117" t="s">
        <v>26</v>
      </c>
      <c r="E112" s="542">
        <f t="shared" ref="E112:N112" si="64">E110+E111</f>
        <v>217600</v>
      </c>
      <c r="F112" s="551">
        <f t="shared" si="64"/>
        <v>204166</v>
      </c>
      <c r="G112" s="542">
        <f t="shared" si="64"/>
        <v>223684</v>
      </c>
      <c r="H112" s="551">
        <f t="shared" si="64"/>
        <v>211083</v>
      </c>
      <c r="I112" s="557">
        <f t="shared" si="64"/>
        <v>68433</v>
      </c>
      <c r="J112" s="551">
        <f t="shared" si="64"/>
        <v>64726</v>
      </c>
      <c r="K112" s="557">
        <f t="shared" si="64"/>
        <v>72334</v>
      </c>
      <c r="L112" s="755">
        <f t="shared" si="64"/>
        <v>68537</v>
      </c>
      <c r="M112" s="779">
        <f t="shared" si="64"/>
        <v>919.8</v>
      </c>
      <c r="N112" s="780">
        <f t="shared" si="64"/>
        <v>869.9</v>
      </c>
      <c r="O112" s="195">
        <f t="shared" si="62"/>
        <v>5.7362915277618098</v>
      </c>
      <c r="P112" s="388">
        <f t="shared" ref="P112:Q112" si="65">P110+P111</f>
        <v>3857.3</v>
      </c>
      <c r="Q112" s="390">
        <f t="shared" si="65"/>
        <v>3654.8</v>
      </c>
      <c r="R112" s="195">
        <f t="shared" si="63"/>
        <v>5.5406588595819191</v>
      </c>
    </row>
    <row r="113" spans="1:18" ht="12.75">
      <c r="A113" s="67" t="s">
        <v>23</v>
      </c>
      <c r="B113" s="68"/>
      <c r="C113" s="80"/>
      <c r="D113" s="53"/>
      <c r="E113" s="756"/>
      <c r="F113" s="757"/>
      <c r="G113" s="758"/>
      <c r="H113" s="759"/>
      <c r="I113" s="760"/>
      <c r="J113" s="759"/>
      <c r="K113" s="760"/>
      <c r="L113" s="761"/>
      <c r="M113" s="587"/>
      <c r="N113" s="522"/>
      <c r="O113" s="195"/>
      <c r="P113" s="584"/>
      <c r="Q113" s="522"/>
      <c r="R113" s="74"/>
    </row>
    <row r="114" spans="1:18" ht="12.75">
      <c r="A114" s="67" t="s">
        <v>192</v>
      </c>
      <c r="B114" s="68" t="s">
        <v>23</v>
      </c>
      <c r="C114" s="80"/>
      <c r="D114" s="117" t="s">
        <v>20</v>
      </c>
      <c r="E114" s="758">
        <v>59210</v>
      </c>
      <c r="F114" s="759">
        <v>57034</v>
      </c>
      <c r="G114" s="758">
        <v>61990</v>
      </c>
      <c r="H114" s="759">
        <v>60064</v>
      </c>
      <c r="I114" s="760">
        <v>50560</v>
      </c>
      <c r="J114" s="759">
        <v>48836</v>
      </c>
      <c r="K114" s="760">
        <v>54117</v>
      </c>
      <c r="L114" s="759">
        <v>52120</v>
      </c>
      <c r="M114" s="587">
        <v>108.4</v>
      </c>
      <c r="N114" s="522">
        <v>104.3</v>
      </c>
      <c r="O114" s="195">
        <f t="shared" ref="O114:O116" si="66">IF(M114-N114=0,"-",(M114-N114)/N114*100)</f>
        <v>3.9309683604985697</v>
      </c>
      <c r="P114" s="521">
        <v>460.2</v>
      </c>
      <c r="Q114" s="522">
        <v>443.3</v>
      </c>
      <c r="R114" s="195">
        <f t="shared" ref="R114:R116" si="67">IF(P114-Q114=0,"-",(P114-Q114)/Q114*100)</f>
        <v>3.8123167155425164</v>
      </c>
    </row>
    <row r="115" spans="1:18" ht="12.75">
      <c r="A115" s="67" t="s">
        <v>23</v>
      </c>
      <c r="B115" s="68"/>
      <c r="C115" s="80"/>
      <c r="D115" s="117" t="s">
        <v>24</v>
      </c>
      <c r="E115" s="758">
        <v>19737</v>
      </c>
      <c r="F115" s="759">
        <v>19133</v>
      </c>
      <c r="G115" s="758">
        <v>20663</v>
      </c>
      <c r="H115" s="759">
        <v>18905</v>
      </c>
      <c r="I115" s="760">
        <v>16853</v>
      </c>
      <c r="J115" s="759">
        <v>16383</v>
      </c>
      <c r="K115" s="760">
        <v>17211</v>
      </c>
      <c r="L115" s="759">
        <v>16405</v>
      </c>
      <c r="M115" s="587">
        <v>36.1</v>
      </c>
      <c r="N115" s="522">
        <v>35.5</v>
      </c>
      <c r="O115" s="195">
        <f t="shared" si="66"/>
        <v>1.6901408450704265</v>
      </c>
      <c r="P115" s="521">
        <v>146.4</v>
      </c>
      <c r="Q115" s="522">
        <v>139.5</v>
      </c>
      <c r="R115" s="195">
        <f t="shared" si="67"/>
        <v>4.9462365591397894</v>
      </c>
    </row>
    <row r="116" spans="1:18" ht="12.75">
      <c r="A116" s="78"/>
      <c r="B116" s="79" t="s">
        <v>25</v>
      </c>
      <c r="C116" s="80">
        <v>23.3</v>
      </c>
      <c r="D116" s="117" t="s">
        <v>26</v>
      </c>
      <c r="E116" s="758">
        <f t="shared" ref="E116:N116" si="68">E114+E115</f>
        <v>78947</v>
      </c>
      <c r="F116" s="759">
        <f t="shared" si="68"/>
        <v>76167</v>
      </c>
      <c r="G116" s="758">
        <f t="shared" si="68"/>
        <v>82653</v>
      </c>
      <c r="H116" s="759">
        <f t="shared" si="68"/>
        <v>78969</v>
      </c>
      <c r="I116" s="760">
        <f t="shared" si="68"/>
        <v>67413</v>
      </c>
      <c r="J116" s="759">
        <f t="shared" si="68"/>
        <v>65219</v>
      </c>
      <c r="K116" s="760">
        <f t="shared" si="68"/>
        <v>71328</v>
      </c>
      <c r="L116" s="759">
        <f t="shared" si="68"/>
        <v>68525</v>
      </c>
      <c r="M116" s="587">
        <f t="shared" si="68"/>
        <v>144.5</v>
      </c>
      <c r="N116" s="522">
        <f t="shared" si="68"/>
        <v>139.80000000000001</v>
      </c>
      <c r="O116" s="195">
        <f t="shared" si="66"/>
        <v>3.3619456366237399</v>
      </c>
      <c r="P116" s="521">
        <f t="shared" ref="P116:Q116" si="69">P114+P115</f>
        <v>606.6</v>
      </c>
      <c r="Q116" s="522">
        <f t="shared" si="69"/>
        <v>582.79999999999995</v>
      </c>
      <c r="R116" s="195">
        <f t="shared" si="67"/>
        <v>4.0837336993823046</v>
      </c>
    </row>
    <row r="117" spans="1:18" ht="12.75">
      <c r="A117" s="52"/>
      <c r="B117" s="9"/>
      <c r="C117" s="80"/>
      <c r="D117" s="53"/>
      <c r="E117" s="756"/>
      <c r="F117" s="757"/>
      <c r="G117" s="758"/>
      <c r="H117" s="759"/>
      <c r="I117" s="760"/>
      <c r="J117" s="759"/>
      <c r="K117" s="760"/>
      <c r="L117" s="761"/>
      <c r="M117" s="587"/>
      <c r="N117" s="522"/>
      <c r="O117" s="195"/>
      <c r="P117" s="584"/>
      <c r="Q117" s="522"/>
      <c r="R117" s="74"/>
    </row>
    <row r="118" spans="1:18" ht="12.75">
      <c r="A118" s="67" t="s">
        <v>165</v>
      </c>
      <c r="B118" s="68"/>
      <c r="C118" s="101" t="s">
        <v>23</v>
      </c>
      <c r="D118" s="117" t="s">
        <v>20</v>
      </c>
      <c r="E118" s="542">
        <v>59798</v>
      </c>
      <c r="F118" s="551">
        <v>60450</v>
      </c>
      <c r="G118" s="542">
        <v>67937</v>
      </c>
      <c r="H118" s="551">
        <v>67211</v>
      </c>
      <c r="I118" s="557">
        <v>18549</v>
      </c>
      <c r="J118" s="551">
        <v>18258</v>
      </c>
      <c r="K118" s="557">
        <v>21439</v>
      </c>
      <c r="L118" s="755">
        <v>20775</v>
      </c>
      <c r="M118" s="587">
        <v>306.10000000000002</v>
      </c>
      <c r="N118" s="522">
        <v>301.3</v>
      </c>
      <c r="O118" s="195">
        <f t="shared" ref="O118:O120" si="70">IF(M118-N118=0,"-",(M118-N118)/N118*100)</f>
        <v>1.593096581480256</v>
      </c>
      <c r="P118" s="521">
        <v>1403.9</v>
      </c>
      <c r="Q118" s="522">
        <v>1360.4</v>
      </c>
      <c r="R118" s="195">
        <f t="shared" ref="R118:R120" si="71">IF(P118-Q118=0,"-",(P118-Q118)/Q118*100)</f>
        <v>3.1975889444281091</v>
      </c>
    </row>
    <row r="119" spans="1:18" ht="12.75">
      <c r="A119" s="67" t="s">
        <v>166</v>
      </c>
      <c r="B119" s="68"/>
      <c r="C119" s="80"/>
      <c r="D119" s="117" t="s">
        <v>24</v>
      </c>
      <c r="E119" s="542">
        <v>18817</v>
      </c>
      <c r="F119" s="551">
        <v>18174</v>
      </c>
      <c r="G119" s="542">
        <v>19433</v>
      </c>
      <c r="H119" s="551">
        <v>18493</v>
      </c>
      <c r="I119" s="557">
        <v>6942</v>
      </c>
      <c r="J119" s="551">
        <v>6742</v>
      </c>
      <c r="K119" s="557">
        <v>7252</v>
      </c>
      <c r="L119" s="755">
        <v>6882</v>
      </c>
      <c r="M119" s="587">
        <v>114.6</v>
      </c>
      <c r="N119" s="522">
        <v>111.3</v>
      </c>
      <c r="O119" s="195">
        <f t="shared" si="70"/>
        <v>2.9649595687331511</v>
      </c>
      <c r="P119" s="521">
        <v>474.9</v>
      </c>
      <c r="Q119" s="522">
        <v>450.6</v>
      </c>
      <c r="R119" s="195">
        <f t="shared" si="71"/>
        <v>5.3928095872170339</v>
      </c>
    </row>
    <row r="120" spans="1:18" ht="12.75">
      <c r="A120" s="67" t="s">
        <v>167</v>
      </c>
      <c r="B120" s="79" t="s">
        <v>25</v>
      </c>
      <c r="C120" s="80">
        <v>179.4</v>
      </c>
      <c r="D120" s="117" t="s">
        <v>26</v>
      </c>
      <c r="E120" s="542">
        <f t="shared" ref="E120:N120" si="72">E118+E119</f>
        <v>78615</v>
      </c>
      <c r="F120" s="551">
        <f t="shared" si="72"/>
        <v>78624</v>
      </c>
      <c r="G120" s="542">
        <f t="shared" si="72"/>
        <v>87370</v>
      </c>
      <c r="H120" s="551">
        <f t="shared" si="72"/>
        <v>85704</v>
      </c>
      <c r="I120" s="557">
        <f t="shared" si="72"/>
        <v>25491</v>
      </c>
      <c r="J120" s="551">
        <f t="shared" si="72"/>
        <v>25000</v>
      </c>
      <c r="K120" s="557">
        <f t="shared" si="72"/>
        <v>28691</v>
      </c>
      <c r="L120" s="755">
        <f t="shared" si="72"/>
        <v>27657</v>
      </c>
      <c r="M120" s="587">
        <f t="shared" si="72"/>
        <v>420.70000000000005</v>
      </c>
      <c r="N120" s="522">
        <f t="shared" si="72"/>
        <v>412.6</v>
      </c>
      <c r="O120" s="195">
        <f t="shared" si="70"/>
        <v>1.9631604459525018</v>
      </c>
      <c r="P120" s="521">
        <f t="shared" ref="P120:Q120" si="73">P118+P119</f>
        <v>1878.8000000000002</v>
      </c>
      <c r="Q120" s="522">
        <f t="shared" si="73"/>
        <v>1811</v>
      </c>
      <c r="R120" s="195">
        <f t="shared" si="71"/>
        <v>3.7437879624516945</v>
      </c>
    </row>
    <row r="121" spans="1:18" ht="12.75">
      <c r="A121" s="52"/>
      <c r="B121" s="9"/>
      <c r="C121" s="80"/>
      <c r="D121" s="53"/>
      <c r="E121" s="756"/>
      <c r="F121" s="757"/>
      <c r="G121" s="758"/>
      <c r="H121" s="759"/>
      <c r="I121" s="760"/>
      <c r="J121" s="759"/>
      <c r="K121" s="760"/>
      <c r="L121" s="761"/>
      <c r="M121" s="587"/>
      <c r="N121" s="522"/>
      <c r="O121" s="195"/>
      <c r="P121" s="584"/>
      <c r="Q121" s="522"/>
      <c r="R121" s="74"/>
    </row>
    <row r="122" spans="1:18" ht="12.75">
      <c r="A122" s="67" t="s">
        <v>96</v>
      </c>
      <c r="B122" s="68"/>
      <c r="C122" s="80"/>
      <c r="D122" s="117" t="s">
        <v>20</v>
      </c>
      <c r="E122" s="762">
        <v>34542</v>
      </c>
      <c r="F122" s="763">
        <v>32868</v>
      </c>
      <c r="G122" s="762">
        <v>34453</v>
      </c>
      <c r="H122" s="763">
        <v>32574</v>
      </c>
      <c r="I122" s="764">
        <v>13339</v>
      </c>
      <c r="J122" s="763">
        <v>12831</v>
      </c>
      <c r="K122" s="765">
        <v>14159</v>
      </c>
      <c r="L122" s="766">
        <v>13462</v>
      </c>
      <c r="M122" s="767">
        <v>100.9</v>
      </c>
      <c r="N122" s="768">
        <v>97</v>
      </c>
      <c r="O122" s="769">
        <v>4</v>
      </c>
      <c r="P122" s="770">
        <v>424.8</v>
      </c>
      <c r="Q122" s="768">
        <v>403.9</v>
      </c>
      <c r="R122" s="769">
        <v>5.2</v>
      </c>
    </row>
    <row r="123" spans="1:18" ht="12.75">
      <c r="A123" s="291" t="s">
        <v>168</v>
      </c>
      <c r="B123" s="68"/>
      <c r="C123" s="80"/>
      <c r="D123" s="117" t="s">
        <v>24</v>
      </c>
      <c r="E123" s="762">
        <v>8358</v>
      </c>
      <c r="F123" s="763">
        <v>7979</v>
      </c>
      <c r="G123" s="762">
        <v>8149</v>
      </c>
      <c r="H123" s="763">
        <v>7727</v>
      </c>
      <c r="I123" s="764">
        <v>2880</v>
      </c>
      <c r="J123" s="763">
        <v>2755</v>
      </c>
      <c r="K123" s="765">
        <v>2852</v>
      </c>
      <c r="L123" s="766">
        <v>2706</v>
      </c>
      <c r="M123" s="767">
        <v>21.8</v>
      </c>
      <c r="N123" s="768">
        <v>20.8</v>
      </c>
      <c r="O123" s="769">
        <v>4.8</v>
      </c>
      <c r="P123" s="770">
        <v>85.6</v>
      </c>
      <c r="Q123" s="768">
        <v>81.2</v>
      </c>
      <c r="R123" s="769">
        <v>5.4</v>
      </c>
    </row>
    <row r="124" spans="1:18" ht="12.75">
      <c r="A124" s="67"/>
      <c r="B124" s="79" t="s">
        <v>25</v>
      </c>
      <c r="C124" s="80">
        <v>82.2</v>
      </c>
      <c r="D124" s="117" t="s">
        <v>26</v>
      </c>
      <c r="E124" s="762">
        <v>42900</v>
      </c>
      <c r="F124" s="763">
        <v>40847</v>
      </c>
      <c r="G124" s="762">
        <v>42602</v>
      </c>
      <c r="H124" s="763">
        <v>40301</v>
      </c>
      <c r="I124" s="764">
        <v>16219</v>
      </c>
      <c r="J124" s="763">
        <v>15586</v>
      </c>
      <c r="K124" s="765">
        <v>17011</v>
      </c>
      <c r="L124" s="766">
        <v>16168</v>
      </c>
      <c r="M124" s="767">
        <v>122.7</v>
      </c>
      <c r="N124" s="768">
        <v>117.8</v>
      </c>
      <c r="O124" s="769">
        <v>4.2</v>
      </c>
      <c r="P124" s="770">
        <v>510.4</v>
      </c>
      <c r="Q124" s="768">
        <v>485.1</v>
      </c>
      <c r="R124" s="769">
        <v>5.2</v>
      </c>
    </row>
    <row r="125" spans="1:18" ht="12.75">
      <c r="A125" s="52"/>
      <c r="B125" s="9"/>
      <c r="C125" s="80"/>
      <c r="D125" s="53"/>
      <c r="E125" s="773"/>
      <c r="F125" s="771"/>
      <c r="G125" s="762"/>
      <c r="H125" s="763"/>
      <c r="I125" s="764"/>
      <c r="J125" s="763"/>
      <c r="K125" s="765"/>
      <c r="L125" s="766"/>
      <c r="M125" s="767"/>
      <c r="N125" s="768"/>
      <c r="O125" s="769"/>
      <c r="P125" s="782"/>
      <c r="Q125" s="768"/>
      <c r="R125" s="769"/>
    </row>
    <row r="126" spans="1:18" ht="12.75">
      <c r="A126" s="67" t="s">
        <v>98</v>
      </c>
      <c r="B126" s="68"/>
      <c r="C126" s="80"/>
      <c r="D126" s="117" t="s">
        <v>20</v>
      </c>
      <c r="E126" s="762">
        <v>15954</v>
      </c>
      <c r="F126" s="763">
        <v>14898</v>
      </c>
      <c r="G126" s="762">
        <v>19700</v>
      </c>
      <c r="H126" s="763">
        <v>18424</v>
      </c>
      <c r="I126" s="764">
        <v>6838</v>
      </c>
      <c r="J126" s="763">
        <v>6462</v>
      </c>
      <c r="K126" s="765">
        <v>10459</v>
      </c>
      <c r="L126" s="766">
        <v>9851</v>
      </c>
      <c r="M126" s="767">
        <v>63.7</v>
      </c>
      <c r="N126" s="768">
        <v>60.2</v>
      </c>
      <c r="O126" s="769">
        <v>5.8</v>
      </c>
      <c r="P126" s="770">
        <v>386.3</v>
      </c>
      <c r="Q126" s="768">
        <v>363.9</v>
      </c>
      <c r="R126" s="769">
        <v>6.2</v>
      </c>
    </row>
    <row r="127" spans="1:18" ht="12.75">
      <c r="A127" s="52"/>
      <c r="B127" s="9"/>
      <c r="C127" s="80"/>
      <c r="D127" s="117" t="s">
        <v>24</v>
      </c>
      <c r="E127" s="762">
        <v>5928</v>
      </c>
      <c r="F127" s="763">
        <v>5403</v>
      </c>
      <c r="G127" s="762">
        <v>6441</v>
      </c>
      <c r="H127" s="763">
        <v>5841</v>
      </c>
      <c r="I127" s="764">
        <v>3771</v>
      </c>
      <c r="J127" s="763">
        <v>3426</v>
      </c>
      <c r="K127" s="765">
        <v>4319</v>
      </c>
      <c r="L127" s="766">
        <v>3881</v>
      </c>
      <c r="M127" s="767">
        <v>35.1</v>
      </c>
      <c r="N127" s="768">
        <v>31.9</v>
      </c>
      <c r="O127" s="769">
        <v>10</v>
      </c>
      <c r="P127" s="770">
        <v>159.5</v>
      </c>
      <c r="Q127" s="768">
        <v>143.30000000000001</v>
      </c>
      <c r="R127" s="769">
        <v>11.3</v>
      </c>
    </row>
    <row r="128" spans="1:18" ht="12.75">
      <c r="A128" s="67"/>
      <c r="B128" s="79" t="s">
        <v>25</v>
      </c>
      <c r="C128" s="80">
        <v>101.2</v>
      </c>
      <c r="D128" s="117" t="s">
        <v>26</v>
      </c>
      <c r="E128" s="762">
        <v>21882</v>
      </c>
      <c r="F128" s="763">
        <v>20301</v>
      </c>
      <c r="G128" s="762">
        <v>26141</v>
      </c>
      <c r="H128" s="763">
        <v>24265</v>
      </c>
      <c r="I128" s="764">
        <v>10609</v>
      </c>
      <c r="J128" s="763">
        <v>9888</v>
      </c>
      <c r="K128" s="765">
        <v>14778</v>
      </c>
      <c r="L128" s="766">
        <v>13732</v>
      </c>
      <c r="M128" s="767">
        <v>98.8</v>
      </c>
      <c r="N128" s="768">
        <v>92.1</v>
      </c>
      <c r="O128" s="769">
        <v>7.3</v>
      </c>
      <c r="P128" s="770">
        <v>545.79999999999995</v>
      </c>
      <c r="Q128" s="768">
        <v>507.2</v>
      </c>
      <c r="R128" s="769">
        <v>7.6</v>
      </c>
    </row>
    <row r="129" spans="1:18" ht="12.75">
      <c r="A129" s="52"/>
      <c r="B129" s="9"/>
      <c r="C129" s="80"/>
      <c r="D129" s="53"/>
      <c r="E129" s="756"/>
      <c r="F129" s="757"/>
      <c r="G129" s="758"/>
      <c r="H129" s="759"/>
      <c r="I129" s="760"/>
      <c r="J129" s="759"/>
      <c r="K129" s="760"/>
      <c r="L129" s="761"/>
      <c r="M129" s="587"/>
      <c r="N129" s="522"/>
      <c r="O129" s="195"/>
      <c r="P129" s="584"/>
      <c r="Q129" s="522"/>
      <c r="R129" s="74"/>
    </row>
    <row r="130" spans="1:18" ht="12.75">
      <c r="A130" s="67" t="s">
        <v>100</v>
      </c>
      <c r="B130" s="68"/>
      <c r="C130" s="101" t="s">
        <v>23</v>
      </c>
      <c r="D130" s="117" t="s">
        <v>20</v>
      </c>
      <c r="E130" s="758">
        <v>54268</v>
      </c>
      <c r="F130" s="759">
        <v>51253</v>
      </c>
      <c r="G130" s="758">
        <v>56207</v>
      </c>
      <c r="H130" s="759">
        <v>53301</v>
      </c>
      <c r="I130" s="760">
        <v>17174</v>
      </c>
      <c r="J130" s="759">
        <v>16251</v>
      </c>
      <c r="K130" s="760">
        <v>18796</v>
      </c>
      <c r="L130" s="759">
        <v>17787</v>
      </c>
      <c r="M130" s="587">
        <v>260.3</v>
      </c>
      <c r="N130" s="522">
        <v>246.3</v>
      </c>
      <c r="O130" s="195">
        <f t="shared" ref="O130:O132" si="74">IF(M130-N130=0,"-",(M130-N130)/N130*100)</f>
        <v>5.6841250507511161</v>
      </c>
      <c r="P130" s="521">
        <v>1130.2</v>
      </c>
      <c r="Q130" s="522">
        <v>1069.5</v>
      </c>
      <c r="R130" s="195">
        <f t="shared" ref="R130:R132" si="75">IF(P130-Q130=0,"-",(P130-Q130)/Q130*100)</f>
        <v>5.6755493221131408</v>
      </c>
    </row>
    <row r="131" spans="1:18" ht="12.75">
      <c r="A131" s="52"/>
      <c r="B131" s="9"/>
      <c r="C131" s="80"/>
      <c r="D131" s="117" t="s">
        <v>24</v>
      </c>
      <c r="E131" s="758">
        <v>21749</v>
      </c>
      <c r="F131" s="759">
        <v>20876</v>
      </c>
      <c r="G131" s="758">
        <v>21697</v>
      </c>
      <c r="H131" s="759">
        <v>20426</v>
      </c>
      <c r="I131" s="760">
        <v>8918</v>
      </c>
      <c r="J131" s="759">
        <v>8649</v>
      </c>
      <c r="K131" s="760">
        <v>9003</v>
      </c>
      <c r="L131" s="759">
        <v>8553</v>
      </c>
      <c r="M131" s="587">
        <v>135.19999999999999</v>
      </c>
      <c r="N131" s="522">
        <v>131.1</v>
      </c>
      <c r="O131" s="195">
        <f t="shared" si="74"/>
        <v>3.127383676582757</v>
      </c>
      <c r="P131" s="521">
        <v>541.4</v>
      </c>
      <c r="Q131" s="522">
        <v>514.29999999999995</v>
      </c>
      <c r="R131" s="195">
        <f t="shared" si="75"/>
        <v>5.2692980750534755</v>
      </c>
    </row>
    <row r="132" spans="1:18" ht="12.75">
      <c r="A132" s="78"/>
      <c r="B132" s="79" t="s">
        <v>25</v>
      </c>
      <c r="C132" s="80">
        <v>164.9</v>
      </c>
      <c r="D132" s="117" t="s">
        <v>26</v>
      </c>
      <c r="E132" s="758">
        <f t="shared" ref="E132:N132" si="76">E130+E131</f>
        <v>76017</v>
      </c>
      <c r="F132" s="759">
        <f t="shared" si="76"/>
        <v>72129</v>
      </c>
      <c r="G132" s="758">
        <f t="shared" si="76"/>
        <v>77904</v>
      </c>
      <c r="H132" s="759">
        <f t="shared" si="76"/>
        <v>73727</v>
      </c>
      <c r="I132" s="760">
        <f t="shared" si="76"/>
        <v>26092</v>
      </c>
      <c r="J132" s="759">
        <f t="shared" si="76"/>
        <v>24900</v>
      </c>
      <c r="K132" s="760">
        <f t="shared" si="76"/>
        <v>27799</v>
      </c>
      <c r="L132" s="761">
        <f t="shared" si="76"/>
        <v>26340</v>
      </c>
      <c r="M132" s="587">
        <f t="shared" si="76"/>
        <v>395.5</v>
      </c>
      <c r="N132" s="522">
        <f t="shared" si="76"/>
        <v>377.4</v>
      </c>
      <c r="O132" s="195">
        <f t="shared" si="74"/>
        <v>4.7959724430312729</v>
      </c>
      <c r="P132" s="521">
        <f t="shared" ref="P132:Q132" si="77">P130+P131</f>
        <v>1671.6</v>
      </c>
      <c r="Q132" s="522">
        <f t="shared" si="77"/>
        <v>1583.8</v>
      </c>
      <c r="R132" s="195">
        <f t="shared" si="75"/>
        <v>5.5436292461169305</v>
      </c>
    </row>
    <row r="133" spans="1:18" ht="12.75">
      <c r="A133" s="52"/>
      <c r="B133" s="9"/>
      <c r="C133" s="80"/>
      <c r="D133" s="53"/>
      <c r="E133" s="756"/>
      <c r="F133" s="757"/>
      <c r="G133" s="758"/>
      <c r="H133" s="759"/>
      <c r="I133" s="760"/>
      <c r="J133" s="759"/>
      <c r="K133" s="760"/>
      <c r="L133" s="761"/>
      <c r="M133" s="587"/>
      <c r="N133" s="522"/>
      <c r="O133" s="195"/>
      <c r="P133" s="584"/>
      <c r="Q133" s="522"/>
      <c r="R133" s="74"/>
    </row>
    <row r="134" spans="1:18" ht="12.75">
      <c r="A134" s="67" t="s">
        <v>233</v>
      </c>
      <c r="B134" s="68"/>
      <c r="C134" s="101" t="s">
        <v>23</v>
      </c>
      <c r="D134" s="117" t="s">
        <v>20</v>
      </c>
      <c r="E134" s="557">
        <v>33982</v>
      </c>
      <c r="F134" s="551">
        <v>31102</v>
      </c>
      <c r="G134" s="557">
        <v>34628</v>
      </c>
      <c r="H134" s="551">
        <v>32042</v>
      </c>
      <c r="I134" s="557">
        <v>15619</v>
      </c>
      <c r="J134" s="551">
        <v>14398</v>
      </c>
      <c r="K134" s="557">
        <v>16904</v>
      </c>
      <c r="L134" s="558">
        <v>15639</v>
      </c>
      <c r="M134" s="587">
        <v>107.8</v>
      </c>
      <c r="N134" s="522">
        <v>99.3</v>
      </c>
      <c r="O134" s="195">
        <f t="shared" ref="O134:O136" si="78">IF(M134-N134=0,"-",(M134-N134)/N134*100)</f>
        <v>8.5599194360523665</v>
      </c>
      <c r="P134" s="521">
        <v>462.7</v>
      </c>
      <c r="Q134" s="522">
        <v>428.1</v>
      </c>
      <c r="R134" s="195">
        <f t="shared" ref="R134:R136" si="79">IF(P134-Q134=0,"-",(P134-Q134)/Q134*100)</f>
        <v>8.0822237794907643</v>
      </c>
    </row>
    <row r="135" spans="1:18" ht="12.75">
      <c r="A135" s="67" t="s">
        <v>102</v>
      </c>
      <c r="B135" s="68" t="s">
        <v>23</v>
      </c>
      <c r="C135" s="80"/>
      <c r="D135" s="117" t="s">
        <v>24</v>
      </c>
      <c r="E135" s="557">
        <v>12958</v>
      </c>
      <c r="F135" s="551">
        <v>12033</v>
      </c>
      <c r="G135" s="557">
        <v>12623</v>
      </c>
      <c r="H135" s="551">
        <v>11734</v>
      </c>
      <c r="I135" s="557">
        <v>8052</v>
      </c>
      <c r="J135" s="551">
        <v>7439</v>
      </c>
      <c r="K135" s="557">
        <v>7930</v>
      </c>
      <c r="L135" s="558">
        <v>7305</v>
      </c>
      <c r="M135" s="587">
        <v>55.5</v>
      </c>
      <c r="N135" s="522">
        <v>51.3</v>
      </c>
      <c r="O135" s="195">
        <f t="shared" si="78"/>
        <v>8.1871345029239837</v>
      </c>
      <c r="P135" s="521">
        <v>217.1</v>
      </c>
      <c r="Q135" s="522">
        <v>199.9</v>
      </c>
      <c r="R135" s="195">
        <f t="shared" si="79"/>
        <v>8.6043021510755331</v>
      </c>
    </row>
    <row r="136" spans="1:18" ht="12.75">
      <c r="A136" s="78"/>
      <c r="B136" s="79" t="s">
        <v>25</v>
      </c>
      <c r="C136" s="80">
        <v>88.6</v>
      </c>
      <c r="D136" s="117" t="s">
        <v>26</v>
      </c>
      <c r="E136" s="557">
        <f t="shared" ref="E136:N136" si="80">E134+E135</f>
        <v>46940</v>
      </c>
      <c r="F136" s="551">
        <f t="shared" si="80"/>
        <v>43135</v>
      </c>
      <c r="G136" s="557">
        <f t="shared" si="80"/>
        <v>47251</v>
      </c>
      <c r="H136" s="551">
        <f t="shared" si="80"/>
        <v>43776</v>
      </c>
      <c r="I136" s="557">
        <f t="shared" si="80"/>
        <v>23671</v>
      </c>
      <c r="J136" s="551">
        <f t="shared" si="80"/>
        <v>21837</v>
      </c>
      <c r="K136" s="557">
        <f t="shared" si="80"/>
        <v>24834</v>
      </c>
      <c r="L136" s="558">
        <f t="shared" si="80"/>
        <v>22944</v>
      </c>
      <c r="M136" s="587">
        <f t="shared" si="80"/>
        <v>163.30000000000001</v>
      </c>
      <c r="N136" s="522">
        <f t="shared" si="80"/>
        <v>150.6</v>
      </c>
      <c r="O136" s="195">
        <f t="shared" si="78"/>
        <v>8.4329349269588434</v>
      </c>
      <c r="P136" s="521">
        <f t="shared" ref="P136:Q136" si="81">P134+P135</f>
        <v>679.8</v>
      </c>
      <c r="Q136" s="522">
        <f t="shared" si="81"/>
        <v>628</v>
      </c>
      <c r="R136" s="195">
        <f t="shared" si="79"/>
        <v>8.2484076433120954</v>
      </c>
    </row>
    <row r="137" spans="1:18" ht="12.75">
      <c r="A137" s="52"/>
      <c r="B137" s="9"/>
      <c r="C137" s="80"/>
      <c r="D137" s="53"/>
      <c r="E137" s="564"/>
      <c r="F137" s="549"/>
      <c r="G137" s="542"/>
      <c r="H137" s="551"/>
      <c r="I137" s="557"/>
      <c r="J137" s="551"/>
      <c r="K137" s="557"/>
      <c r="L137" s="558"/>
      <c r="M137" s="587"/>
      <c r="N137" s="522"/>
      <c r="O137" s="195"/>
      <c r="P137" s="584"/>
      <c r="Q137" s="522"/>
      <c r="R137" s="74"/>
    </row>
    <row r="138" spans="1:18" ht="12.75">
      <c r="A138" s="67" t="s">
        <v>105</v>
      </c>
      <c r="B138" s="68"/>
      <c r="C138" s="101" t="s">
        <v>23</v>
      </c>
      <c r="D138" s="117" t="s">
        <v>20</v>
      </c>
      <c r="E138" s="542">
        <v>42124</v>
      </c>
      <c r="F138" s="551">
        <v>39215</v>
      </c>
      <c r="G138" s="542">
        <v>51379</v>
      </c>
      <c r="H138" s="551">
        <v>48738</v>
      </c>
      <c r="I138" s="557">
        <v>16562</v>
      </c>
      <c r="J138" s="551">
        <v>15410</v>
      </c>
      <c r="K138" s="557">
        <v>20742</v>
      </c>
      <c r="L138" s="783">
        <v>19570</v>
      </c>
      <c r="M138" s="587">
        <v>172.5</v>
      </c>
      <c r="N138" s="522">
        <v>160.4</v>
      </c>
      <c r="O138" s="195">
        <f t="shared" ref="O138:O144" si="82">IF(M138-N138=0,"-",(M138-N138)/N138*100)</f>
        <v>7.5436408977556075</v>
      </c>
      <c r="P138" s="521">
        <v>859.4</v>
      </c>
      <c r="Q138" s="522">
        <v>810.8</v>
      </c>
      <c r="R138" s="195">
        <f t="shared" ref="R138:R144" si="83">IF(P138-Q138=0,"-",(P138-Q138)/Q138*100)</f>
        <v>5.9940799210656177</v>
      </c>
    </row>
    <row r="139" spans="1:18" ht="12.75">
      <c r="A139" s="52"/>
      <c r="B139" s="9"/>
      <c r="C139" s="80"/>
      <c r="D139" s="117" t="s">
        <v>24</v>
      </c>
      <c r="E139" s="542">
        <v>9056</v>
      </c>
      <c r="F139" s="551">
        <v>8363</v>
      </c>
      <c r="G139" s="542">
        <v>9389</v>
      </c>
      <c r="H139" s="551">
        <v>8781</v>
      </c>
      <c r="I139" s="557">
        <v>4945</v>
      </c>
      <c r="J139" s="551">
        <v>4525</v>
      </c>
      <c r="K139" s="557">
        <v>5102</v>
      </c>
      <c r="L139" s="783">
        <v>4713</v>
      </c>
      <c r="M139" s="587">
        <v>51.5</v>
      </c>
      <c r="N139" s="522">
        <v>47.1</v>
      </c>
      <c r="O139" s="195">
        <f t="shared" si="82"/>
        <v>9.3418259023354526</v>
      </c>
      <c r="P139" s="521">
        <v>211.4</v>
      </c>
      <c r="Q139" s="522">
        <v>195.2</v>
      </c>
      <c r="R139" s="195">
        <f t="shared" si="83"/>
        <v>8.2991803278688625</v>
      </c>
    </row>
    <row r="140" spans="1:18" ht="12.75">
      <c r="A140" s="78"/>
      <c r="B140" s="79" t="s">
        <v>25</v>
      </c>
      <c r="C140" s="80">
        <v>113.2</v>
      </c>
      <c r="D140" s="117" t="s">
        <v>26</v>
      </c>
      <c r="E140" s="542">
        <f t="shared" ref="E140:N140" si="84">E138+E139</f>
        <v>51180</v>
      </c>
      <c r="F140" s="551">
        <f t="shared" si="84"/>
        <v>47578</v>
      </c>
      <c r="G140" s="542">
        <f t="shared" si="84"/>
        <v>60768</v>
      </c>
      <c r="H140" s="551">
        <f t="shared" si="84"/>
        <v>57519</v>
      </c>
      <c r="I140" s="783">
        <f t="shared" si="84"/>
        <v>21507</v>
      </c>
      <c r="J140" s="551">
        <f t="shared" si="84"/>
        <v>19935</v>
      </c>
      <c r="K140" s="557">
        <f t="shared" si="84"/>
        <v>25844</v>
      </c>
      <c r="L140" s="783">
        <f t="shared" si="84"/>
        <v>24283</v>
      </c>
      <c r="M140" s="587">
        <f t="shared" si="84"/>
        <v>224</v>
      </c>
      <c r="N140" s="522">
        <f t="shared" si="84"/>
        <v>207.5</v>
      </c>
      <c r="O140" s="195">
        <f t="shared" si="82"/>
        <v>7.9518072289156621</v>
      </c>
      <c r="P140" s="521">
        <f t="shared" ref="P140:Q140" si="85">P138+P139</f>
        <v>1070.8</v>
      </c>
      <c r="Q140" s="522">
        <f t="shared" si="85"/>
        <v>1006</v>
      </c>
      <c r="R140" s="195">
        <f t="shared" si="83"/>
        <v>6.4413518886679872</v>
      </c>
    </row>
    <row r="141" spans="1:18" ht="12.75">
      <c r="A141" s="52"/>
      <c r="B141" s="9"/>
      <c r="C141" s="80"/>
      <c r="D141" s="53"/>
      <c r="E141" s="756"/>
      <c r="F141" s="757"/>
      <c r="G141" s="758"/>
      <c r="H141" s="759"/>
      <c r="I141" s="760"/>
      <c r="J141" s="759"/>
      <c r="K141" s="760"/>
      <c r="L141" s="761"/>
      <c r="M141" s="587"/>
      <c r="N141" s="522"/>
      <c r="O141" s="195"/>
      <c r="P141" s="584"/>
      <c r="Q141" s="522"/>
      <c r="R141" s="74"/>
    </row>
    <row r="142" spans="1:18" ht="12.75">
      <c r="A142" s="67" t="s">
        <v>170</v>
      </c>
      <c r="B142" s="68"/>
      <c r="C142" s="80"/>
      <c r="D142" s="117" t="s">
        <v>20</v>
      </c>
      <c r="E142" s="784">
        <v>90351</v>
      </c>
      <c r="F142" s="785">
        <v>86686</v>
      </c>
      <c r="G142" s="784">
        <v>99215</v>
      </c>
      <c r="H142" s="785">
        <v>96308</v>
      </c>
      <c r="I142" s="786">
        <v>35131</v>
      </c>
      <c r="J142" s="785">
        <v>33415</v>
      </c>
      <c r="K142" s="787">
        <v>40964</v>
      </c>
      <c r="L142" s="788">
        <v>39550</v>
      </c>
      <c r="M142" s="789">
        <v>147.1</v>
      </c>
      <c r="N142" s="790">
        <v>139.9</v>
      </c>
      <c r="O142" s="195">
        <f t="shared" si="82"/>
        <v>5.1465332380271542</v>
      </c>
      <c r="P142" s="791">
        <v>680.3</v>
      </c>
      <c r="Q142" s="790">
        <v>656.8</v>
      </c>
      <c r="R142" s="195">
        <f t="shared" si="83"/>
        <v>3.5779537149817298</v>
      </c>
    </row>
    <row r="143" spans="1:18" ht="12.75">
      <c r="A143" s="52"/>
      <c r="B143" s="9"/>
      <c r="C143" s="80"/>
      <c r="D143" s="117" t="s">
        <v>24</v>
      </c>
      <c r="E143" s="784">
        <v>16551</v>
      </c>
      <c r="F143" s="785">
        <v>16175</v>
      </c>
      <c r="G143" s="784">
        <v>17005</v>
      </c>
      <c r="H143" s="785">
        <v>16411</v>
      </c>
      <c r="I143" s="786">
        <v>7525</v>
      </c>
      <c r="J143" s="785">
        <v>7261</v>
      </c>
      <c r="K143" s="787">
        <v>7773</v>
      </c>
      <c r="L143" s="788">
        <v>7457</v>
      </c>
      <c r="M143" s="789">
        <v>31.5</v>
      </c>
      <c r="N143" s="790">
        <v>30.4</v>
      </c>
      <c r="O143" s="195">
        <f t="shared" si="82"/>
        <v>3.6184210526315841</v>
      </c>
      <c r="P143" s="791">
        <v>129.1</v>
      </c>
      <c r="Q143" s="790">
        <v>123.8</v>
      </c>
      <c r="R143" s="195">
        <f t="shared" si="83"/>
        <v>4.281098546042001</v>
      </c>
    </row>
    <row r="144" spans="1:18" ht="12.75">
      <c r="A144" s="67"/>
      <c r="B144" s="79" t="s">
        <v>25</v>
      </c>
      <c r="C144" s="80">
        <v>45.5</v>
      </c>
      <c r="D144" s="117" t="s">
        <v>26</v>
      </c>
      <c r="E144" s="784">
        <v>106902</v>
      </c>
      <c r="F144" s="785">
        <v>102861</v>
      </c>
      <c r="G144" s="784">
        <v>116220</v>
      </c>
      <c r="H144" s="785">
        <v>112719</v>
      </c>
      <c r="I144" s="792">
        <v>42656</v>
      </c>
      <c r="J144" s="785">
        <v>40676</v>
      </c>
      <c r="K144" s="787">
        <v>48737</v>
      </c>
      <c r="L144" s="784">
        <v>47007</v>
      </c>
      <c r="M144" s="789">
        <v>178.6</v>
      </c>
      <c r="N144" s="790">
        <v>170.3</v>
      </c>
      <c r="O144" s="195">
        <f t="shared" si="82"/>
        <v>4.8737522019964663</v>
      </c>
      <c r="P144" s="793">
        <v>809.4</v>
      </c>
      <c r="Q144" s="790">
        <v>780.6</v>
      </c>
      <c r="R144" s="195">
        <f t="shared" si="83"/>
        <v>3.6894696387394252</v>
      </c>
    </row>
    <row r="145" spans="1:18" ht="12.75">
      <c r="A145" s="52"/>
      <c r="B145" s="9"/>
      <c r="C145" s="80"/>
      <c r="D145" s="53"/>
      <c r="E145" s="784"/>
      <c r="F145" s="785"/>
      <c r="G145" s="784"/>
      <c r="H145" s="785"/>
      <c r="I145" s="786"/>
      <c r="J145" s="785"/>
      <c r="K145" s="787"/>
      <c r="L145" s="788"/>
      <c r="M145" s="789"/>
      <c r="N145" s="790"/>
      <c r="O145" s="794"/>
      <c r="P145" s="795"/>
      <c r="Q145" s="790"/>
      <c r="R145" s="794"/>
    </row>
    <row r="146" spans="1:18" ht="12.75">
      <c r="A146" s="67" t="s">
        <v>108</v>
      </c>
      <c r="B146" s="68"/>
      <c r="C146" s="80"/>
      <c r="D146" s="117" t="s">
        <v>20</v>
      </c>
      <c r="E146" s="784">
        <v>75517</v>
      </c>
      <c r="F146" s="785">
        <v>72776</v>
      </c>
      <c r="G146" s="784">
        <v>78610</v>
      </c>
      <c r="H146" s="785">
        <v>76687</v>
      </c>
      <c r="I146" s="786">
        <v>35308</v>
      </c>
      <c r="J146" s="785">
        <v>33806</v>
      </c>
      <c r="K146" s="787">
        <v>38841</v>
      </c>
      <c r="L146" s="788">
        <v>37796</v>
      </c>
      <c r="M146" s="789">
        <v>158.19999999999999</v>
      </c>
      <c r="N146" s="790">
        <v>151.5</v>
      </c>
      <c r="O146" s="195">
        <f t="shared" ref="O146:O148" si="86">IF(M146-N146=0,"-",(M146-N146)/N146*100)</f>
        <v>4.4224422442244151</v>
      </c>
      <c r="P146" s="791">
        <v>690.4</v>
      </c>
      <c r="Q146" s="790">
        <v>671.8</v>
      </c>
      <c r="R146" s="195">
        <f t="shared" ref="R146:R148" si="87">IF(P146-Q146=0,"-",(P146-Q146)/Q146*100)</f>
        <v>2.7686811551056896</v>
      </c>
    </row>
    <row r="147" spans="1:18" ht="12.75">
      <c r="A147" s="52"/>
      <c r="B147" s="9"/>
      <c r="C147" s="80"/>
      <c r="D147" s="117" t="s">
        <v>24</v>
      </c>
      <c r="E147" s="784">
        <v>12089</v>
      </c>
      <c r="F147" s="785">
        <v>11652</v>
      </c>
      <c r="G147" s="784">
        <v>12121</v>
      </c>
      <c r="H147" s="785">
        <v>11712</v>
      </c>
      <c r="I147" s="786">
        <v>6732</v>
      </c>
      <c r="J147" s="785">
        <v>6444</v>
      </c>
      <c r="K147" s="787">
        <v>6863</v>
      </c>
      <c r="L147" s="788">
        <v>6592</v>
      </c>
      <c r="M147" s="789">
        <v>30.2</v>
      </c>
      <c r="N147" s="790">
        <v>28.9</v>
      </c>
      <c r="O147" s="195">
        <f t="shared" si="86"/>
        <v>4.4982698961937748</v>
      </c>
      <c r="P147" s="791">
        <v>122</v>
      </c>
      <c r="Q147" s="790">
        <v>117.2</v>
      </c>
      <c r="R147" s="195">
        <f t="shared" si="87"/>
        <v>4.0955631399317385</v>
      </c>
    </row>
    <row r="148" spans="1:18" ht="12.75">
      <c r="A148" s="67"/>
      <c r="B148" s="79" t="s">
        <v>25</v>
      </c>
      <c r="C148" s="80">
        <v>48.7</v>
      </c>
      <c r="D148" s="117" t="s">
        <v>26</v>
      </c>
      <c r="E148" s="784">
        <v>87606</v>
      </c>
      <c r="F148" s="785">
        <v>84428</v>
      </c>
      <c r="G148" s="784">
        <v>90731</v>
      </c>
      <c r="H148" s="785">
        <v>88399</v>
      </c>
      <c r="I148" s="792">
        <v>42040</v>
      </c>
      <c r="J148" s="785">
        <v>40250</v>
      </c>
      <c r="K148" s="787">
        <v>45704</v>
      </c>
      <c r="L148" s="784">
        <v>44388</v>
      </c>
      <c r="M148" s="789">
        <v>188.4</v>
      </c>
      <c r="N148" s="790">
        <v>180.4</v>
      </c>
      <c r="O148" s="195">
        <f t="shared" si="86"/>
        <v>4.434589800443459</v>
      </c>
      <c r="P148" s="793">
        <v>812.4</v>
      </c>
      <c r="Q148" s="790">
        <v>789</v>
      </c>
      <c r="R148" s="195">
        <f t="shared" si="87"/>
        <v>2.9657794676806053</v>
      </c>
    </row>
    <row r="149" spans="1:18" ht="12.75">
      <c r="A149" s="52"/>
      <c r="B149" s="9"/>
      <c r="C149" s="80"/>
      <c r="D149" s="53"/>
      <c r="E149" s="756"/>
      <c r="F149" s="757"/>
      <c r="G149" s="758"/>
      <c r="H149" s="759"/>
      <c r="I149" s="760"/>
      <c r="J149" s="759"/>
      <c r="K149" s="760"/>
      <c r="L149" s="761"/>
      <c r="M149" s="587"/>
      <c r="N149" s="522"/>
      <c r="O149" s="195"/>
      <c r="P149" s="584"/>
      <c r="Q149" s="522"/>
      <c r="R149" s="74"/>
    </row>
    <row r="150" spans="1:18" ht="12.75">
      <c r="A150" s="67" t="s">
        <v>109</v>
      </c>
      <c r="B150" s="68"/>
      <c r="C150" s="80"/>
      <c r="D150" s="117" t="s">
        <v>20</v>
      </c>
      <c r="E150" s="758">
        <v>64694</v>
      </c>
      <c r="F150" s="759">
        <v>63064</v>
      </c>
      <c r="G150" s="758">
        <v>76457</v>
      </c>
      <c r="H150" s="759">
        <v>73932</v>
      </c>
      <c r="I150" s="760">
        <v>19863</v>
      </c>
      <c r="J150" s="759">
        <v>18769</v>
      </c>
      <c r="K150" s="760">
        <v>23464</v>
      </c>
      <c r="L150" s="759">
        <v>22411</v>
      </c>
      <c r="M150" s="587">
        <v>242.7</v>
      </c>
      <c r="N150" s="522">
        <v>229.4</v>
      </c>
      <c r="O150" s="195">
        <f t="shared" ref="O150:O152" si="88">IF(M150-N150=0,"-",(M150-N150)/N150*100)</f>
        <v>5.797733217088048</v>
      </c>
      <c r="P150" s="521">
        <v>1137.5999999999999</v>
      </c>
      <c r="Q150" s="522">
        <v>1086.5</v>
      </c>
      <c r="R150" s="195">
        <f t="shared" ref="R150:R152" si="89">IF(P150-Q150=0,"-",(P150-Q150)/Q150*100)</f>
        <v>4.7031753336401207</v>
      </c>
    </row>
    <row r="151" spans="1:18" ht="12.75">
      <c r="A151" s="67" t="s">
        <v>202</v>
      </c>
      <c r="B151" s="68"/>
      <c r="C151" s="80"/>
      <c r="D151" s="117" t="s">
        <v>24</v>
      </c>
      <c r="E151" s="758">
        <v>16166</v>
      </c>
      <c r="F151" s="759">
        <v>15438</v>
      </c>
      <c r="G151" s="758">
        <v>16719</v>
      </c>
      <c r="H151" s="759">
        <v>15935</v>
      </c>
      <c r="I151" s="760">
        <v>6112</v>
      </c>
      <c r="J151" s="759">
        <v>5773</v>
      </c>
      <c r="K151" s="760">
        <v>6309</v>
      </c>
      <c r="L151" s="759">
        <v>5976</v>
      </c>
      <c r="M151" s="587">
        <v>74.7</v>
      </c>
      <c r="N151" s="522">
        <v>70.5</v>
      </c>
      <c r="O151" s="195">
        <f t="shared" si="88"/>
        <v>5.9574468085106425</v>
      </c>
      <c r="P151" s="521">
        <v>305.89999999999998</v>
      </c>
      <c r="Q151" s="522">
        <v>289.7</v>
      </c>
      <c r="R151" s="195">
        <f t="shared" si="89"/>
        <v>5.5919917155678247</v>
      </c>
    </row>
    <row r="152" spans="1:18" ht="12.75">
      <c r="A152" s="78"/>
      <c r="B152" s="79" t="s">
        <v>25</v>
      </c>
      <c r="C152" s="80">
        <v>133.4</v>
      </c>
      <c r="D152" s="117" t="s">
        <v>26</v>
      </c>
      <c r="E152" s="760">
        <f t="shared" ref="E152:N152" si="90">E150+E151</f>
        <v>80860</v>
      </c>
      <c r="F152" s="759">
        <f t="shared" si="90"/>
        <v>78502</v>
      </c>
      <c r="G152" s="758">
        <f t="shared" si="90"/>
        <v>93176</v>
      </c>
      <c r="H152" s="759">
        <f t="shared" si="90"/>
        <v>89867</v>
      </c>
      <c r="I152" s="760">
        <f t="shared" si="90"/>
        <v>25975</v>
      </c>
      <c r="J152" s="759">
        <f t="shared" si="90"/>
        <v>24542</v>
      </c>
      <c r="K152" s="760">
        <f t="shared" si="90"/>
        <v>29773</v>
      </c>
      <c r="L152" s="761">
        <f t="shared" si="90"/>
        <v>28387</v>
      </c>
      <c r="M152" s="587">
        <f t="shared" si="90"/>
        <v>317.39999999999998</v>
      </c>
      <c r="N152" s="522">
        <f t="shared" si="90"/>
        <v>299.89999999999998</v>
      </c>
      <c r="O152" s="195">
        <f t="shared" si="88"/>
        <v>5.8352784261420476</v>
      </c>
      <c r="P152" s="522">
        <f t="shared" ref="P152:Q152" si="91">P150+P151</f>
        <v>1443.5</v>
      </c>
      <c r="Q152" s="522">
        <f t="shared" si="91"/>
        <v>1376.2</v>
      </c>
      <c r="R152" s="195">
        <f t="shared" si="89"/>
        <v>4.8902775759337267</v>
      </c>
    </row>
    <row r="153" spans="1:18" ht="12.75">
      <c r="A153" s="52"/>
      <c r="B153" s="9"/>
      <c r="C153" s="80"/>
      <c r="D153" s="53"/>
      <c r="E153" s="774"/>
      <c r="F153" s="673"/>
      <c r="G153" s="774"/>
      <c r="H153" s="673"/>
      <c r="I153" s="675"/>
      <c r="J153" s="673"/>
      <c r="K153" s="675"/>
      <c r="L153" s="776"/>
      <c r="M153" s="472"/>
      <c r="N153" s="473"/>
      <c r="O153" s="61"/>
      <c r="P153" s="474"/>
      <c r="Q153" s="473"/>
      <c r="R153" s="63"/>
    </row>
    <row r="154" spans="1:18" ht="12.75">
      <c r="A154" s="67" t="s">
        <v>111</v>
      </c>
      <c r="B154" s="68"/>
      <c r="C154" s="80"/>
      <c r="D154" s="117" t="s">
        <v>20</v>
      </c>
      <c r="E154" s="758">
        <v>8014</v>
      </c>
      <c r="F154" s="759">
        <v>7531</v>
      </c>
      <c r="G154" s="758">
        <v>12297</v>
      </c>
      <c r="H154" s="759">
        <v>11800</v>
      </c>
      <c r="I154" s="758">
        <v>7338</v>
      </c>
      <c r="J154" s="759">
        <v>6936</v>
      </c>
      <c r="K154" s="760">
        <v>11349</v>
      </c>
      <c r="L154" s="759">
        <v>10925</v>
      </c>
      <c r="M154" s="587">
        <v>24.7</v>
      </c>
      <c r="N154" s="522">
        <v>23.3</v>
      </c>
      <c r="O154" s="195">
        <f t="shared" ref="O154:O156" si="92">IF(M154-N154=0,"-",(M154-N154)/N154*100)</f>
        <v>6.008583690987118</v>
      </c>
      <c r="P154" s="521">
        <v>151.6</v>
      </c>
      <c r="Q154" s="522">
        <v>145.9</v>
      </c>
      <c r="R154" s="195">
        <f t="shared" ref="R154:R156" si="93">IF(P154-Q154=0,"-",(P154-Q154)/Q154*100)</f>
        <v>3.9067854694996496</v>
      </c>
    </row>
    <row r="155" spans="1:18" ht="12.75">
      <c r="A155" s="67" t="s">
        <v>180</v>
      </c>
      <c r="B155" s="68"/>
      <c r="C155" s="80"/>
      <c r="D155" s="117" t="s">
        <v>24</v>
      </c>
      <c r="E155" s="758">
        <v>2596</v>
      </c>
      <c r="F155" s="759">
        <v>2313</v>
      </c>
      <c r="G155" s="758">
        <v>2868</v>
      </c>
      <c r="H155" s="759">
        <v>2675</v>
      </c>
      <c r="I155" s="758">
        <v>2369</v>
      </c>
      <c r="J155" s="759">
        <v>2130</v>
      </c>
      <c r="K155" s="760">
        <v>2644</v>
      </c>
      <c r="L155" s="759">
        <v>2481</v>
      </c>
      <c r="M155" s="587">
        <v>8</v>
      </c>
      <c r="N155" s="522">
        <v>7.2</v>
      </c>
      <c r="O155" s="195">
        <f t="shared" si="92"/>
        <v>11.111111111111107</v>
      </c>
      <c r="P155" s="521">
        <v>35.299999999999997</v>
      </c>
      <c r="Q155" s="522">
        <v>33.1</v>
      </c>
      <c r="R155" s="195">
        <f t="shared" si="93"/>
        <v>6.6465256797582946</v>
      </c>
    </row>
    <row r="156" spans="1:18" ht="12.75">
      <c r="A156" s="78"/>
      <c r="B156" s="79" t="s">
        <v>25</v>
      </c>
      <c r="C156" s="80">
        <v>36.6</v>
      </c>
      <c r="D156" s="117" t="s">
        <v>26</v>
      </c>
      <c r="E156" s="759">
        <f t="shared" ref="E156:N156" si="94">E154+E155</f>
        <v>10610</v>
      </c>
      <c r="F156" s="759">
        <f t="shared" si="94"/>
        <v>9844</v>
      </c>
      <c r="G156" s="759">
        <f t="shared" si="94"/>
        <v>15165</v>
      </c>
      <c r="H156" s="759">
        <f t="shared" si="94"/>
        <v>14475</v>
      </c>
      <c r="I156" s="796">
        <f t="shared" si="94"/>
        <v>9707</v>
      </c>
      <c r="J156" s="759">
        <f t="shared" si="94"/>
        <v>9066</v>
      </c>
      <c r="K156" s="760">
        <f t="shared" si="94"/>
        <v>13993</v>
      </c>
      <c r="L156" s="759">
        <f t="shared" si="94"/>
        <v>13406</v>
      </c>
      <c r="M156" s="587">
        <f t="shared" si="94"/>
        <v>32.700000000000003</v>
      </c>
      <c r="N156" s="522">
        <f t="shared" si="94"/>
        <v>30.5</v>
      </c>
      <c r="O156" s="195">
        <f t="shared" si="92"/>
        <v>7.2131147540983696</v>
      </c>
      <c r="P156" s="522">
        <f t="shared" ref="P156:Q156" si="95">P154+P155</f>
        <v>186.89999999999998</v>
      </c>
      <c r="Q156" s="522">
        <f t="shared" si="95"/>
        <v>179</v>
      </c>
      <c r="R156" s="195">
        <f t="shared" si="93"/>
        <v>4.4134078212290371</v>
      </c>
    </row>
    <row r="157" spans="1:18" ht="12.75">
      <c r="A157" s="52"/>
      <c r="B157" s="9"/>
      <c r="C157" s="80"/>
      <c r="D157" s="53"/>
      <c r="E157" s="756"/>
      <c r="F157" s="757"/>
      <c r="G157" s="758"/>
      <c r="H157" s="759"/>
      <c r="I157" s="760"/>
      <c r="J157" s="759"/>
      <c r="K157" s="760"/>
      <c r="L157" s="761"/>
      <c r="M157" s="472"/>
      <c r="N157" s="473"/>
      <c r="O157" s="61"/>
      <c r="P157" s="474"/>
      <c r="Q157" s="473"/>
      <c r="R157" s="63"/>
    </row>
    <row r="158" spans="1:18" ht="12.75">
      <c r="A158" s="67" t="s">
        <v>203</v>
      </c>
      <c r="B158" s="68"/>
      <c r="C158" s="80"/>
      <c r="D158" s="117" t="s">
        <v>20</v>
      </c>
      <c r="E158" s="758">
        <v>18234</v>
      </c>
      <c r="F158" s="759">
        <v>17854</v>
      </c>
      <c r="G158" s="758">
        <v>22789</v>
      </c>
      <c r="H158" s="759">
        <v>22324</v>
      </c>
      <c r="I158" s="758">
        <v>18234</v>
      </c>
      <c r="J158" s="759">
        <v>17854</v>
      </c>
      <c r="K158" s="760">
        <v>22789</v>
      </c>
      <c r="L158" s="759">
        <v>22324</v>
      </c>
      <c r="M158" s="587">
        <v>35.5</v>
      </c>
      <c r="N158" s="522">
        <v>34.700000000000003</v>
      </c>
      <c r="O158" s="195">
        <f t="shared" ref="O158:O160" si="96">IF(M158-N158=0,"-",(M158-N158)/N158*100)</f>
        <v>2.3054755043227582</v>
      </c>
      <c r="P158" s="521">
        <v>175.9</v>
      </c>
      <c r="Q158" s="522">
        <v>172.3</v>
      </c>
      <c r="R158" s="195">
        <f t="shared" ref="R158:R160" si="97">IF(P158-Q158=0,"-",(P158-Q158)/Q158*100)</f>
        <v>2.0893789901334845</v>
      </c>
    </row>
    <row r="159" spans="1:18" ht="12.75">
      <c r="A159" s="52"/>
      <c r="B159" s="9"/>
      <c r="C159" s="80"/>
      <c r="D159" s="117" t="s">
        <v>24</v>
      </c>
      <c r="E159" s="758">
        <v>3590</v>
      </c>
      <c r="F159" s="759">
        <v>3499</v>
      </c>
      <c r="G159" s="758">
        <v>3747</v>
      </c>
      <c r="H159" s="759">
        <v>3593</v>
      </c>
      <c r="I159" s="758">
        <v>3590</v>
      </c>
      <c r="J159" s="759">
        <v>3499</v>
      </c>
      <c r="K159" s="760">
        <v>3747</v>
      </c>
      <c r="L159" s="759">
        <v>3593</v>
      </c>
      <c r="M159" s="587">
        <v>7</v>
      </c>
      <c r="N159" s="522">
        <v>6.8</v>
      </c>
      <c r="O159" s="195">
        <f t="shared" si="96"/>
        <v>2.9411764705882382</v>
      </c>
      <c r="P159" s="521">
        <v>28.9</v>
      </c>
      <c r="Q159" s="522">
        <v>27.8</v>
      </c>
      <c r="R159" s="195">
        <f t="shared" si="97"/>
        <v>3.956834532374093</v>
      </c>
    </row>
    <row r="160" spans="1:18" ht="12.75">
      <c r="A160" s="78"/>
      <c r="B160" s="79" t="s">
        <v>25</v>
      </c>
      <c r="C160" s="80">
        <v>21.5</v>
      </c>
      <c r="D160" s="117" t="s">
        <v>26</v>
      </c>
      <c r="E160" s="758">
        <f t="shared" ref="E160:N160" si="98">E158+E159</f>
        <v>21824</v>
      </c>
      <c r="F160" s="759">
        <f t="shared" si="98"/>
        <v>21353</v>
      </c>
      <c r="G160" s="758">
        <f t="shared" si="98"/>
        <v>26536</v>
      </c>
      <c r="H160" s="759">
        <f t="shared" si="98"/>
        <v>25917</v>
      </c>
      <c r="I160" s="758">
        <f t="shared" si="98"/>
        <v>21824</v>
      </c>
      <c r="J160" s="759">
        <f t="shared" si="98"/>
        <v>21353</v>
      </c>
      <c r="K160" s="760">
        <f t="shared" si="98"/>
        <v>26536</v>
      </c>
      <c r="L160" s="759">
        <f t="shared" si="98"/>
        <v>25917</v>
      </c>
      <c r="M160" s="587">
        <f t="shared" si="98"/>
        <v>42.5</v>
      </c>
      <c r="N160" s="522">
        <f t="shared" si="98"/>
        <v>41.5</v>
      </c>
      <c r="O160" s="195">
        <f t="shared" si="96"/>
        <v>2.4096385542168677</v>
      </c>
      <c r="P160" s="584">
        <f t="shared" ref="P160:Q160" si="99">P158+P159</f>
        <v>204.8</v>
      </c>
      <c r="Q160" s="522">
        <f t="shared" si="99"/>
        <v>200.10000000000002</v>
      </c>
      <c r="R160" s="74">
        <f t="shared" si="97"/>
        <v>2.3488255872063912</v>
      </c>
    </row>
    <row r="161" spans="1:18" ht="12.75">
      <c r="A161" s="52"/>
      <c r="B161" s="9"/>
      <c r="C161" s="80"/>
      <c r="D161" s="53"/>
      <c r="E161" s="756"/>
      <c r="F161" s="757"/>
      <c r="G161" s="758"/>
      <c r="H161" s="759"/>
      <c r="I161" s="760"/>
      <c r="J161" s="759"/>
      <c r="K161" s="760"/>
      <c r="L161" s="761"/>
      <c r="M161" s="587"/>
      <c r="N161" s="522"/>
      <c r="O161" s="195"/>
      <c r="P161" s="584"/>
      <c r="Q161" s="522"/>
      <c r="R161" s="74"/>
    </row>
    <row r="162" spans="1:18" ht="12.75">
      <c r="A162" s="67" t="s">
        <v>113</v>
      </c>
      <c r="B162" s="68"/>
      <c r="C162" s="80"/>
      <c r="D162" s="117" t="s">
        <v>20</v>
      </c>
      <c r="E162" s="762">
        <v>60345</v>
      </c>
      <c r="F162" s="763">
        <v>57989</v>
      </c>
      <c r="G162" s="762">
        <v>62765</v>
      </c>
      <c r="H162" s="763">
        <v>60044</v>
      </c>
      <c r="I162" s="764">
        <v>28642</v>
      </c>
      <c r="J162" s="763">
        <v>27214</v>
      </c>
      <c r="K162" s="765">
        <v>32073</v>
      </c>
      <c r="L162" s="766">
        <v>30543</v>
      </c>
      <c r="M162" s="767">
        <v>240.1</v>
      </c>
      <c r="N162" s="768">
        <v>228.1</v>
      </c>
      <c r="O162" s="769">
        <v>5.3</v>
      </c>
      <c r="P162" s="770">
        <v>1066.5</v>
      </c>
      <c r="Q162" s="768">
        <v>1015.6</v>
      </c>
      <c r="R162" s="769">
        <v>5</v>
      </c>
    </row>
    <row r="163" spans="1:18" ht="12.75">
      <c r="A163" s="52"/>
      <c r="B163" s="9"/>
      <c r="C163" s="80"/>
      <c r="D163" s="117" t="s">
        <v>24</v>
      </c>
      <c r="E163" s="762">
        <v>21338</v>
      </c>
      <c r="F163" s="763">
        <v>20782</v>
      </c>
      <c r="G163" s="762">
        <v>21112</v>
      </c>
      <c r="H163" s="763">
        <v>20484</v>
      </c>
      <c r="I163" s="764">
        <v>13833</v>
      </c>
      <c r="J163" s="763">
        <v>13413</v>
      </c>
      <c r="K163" s="765">
        <v>13805</v>
      </c>
      <c r="L163" s="766">
        <v>13256</v>
      </c>
      <c r="M163" s="767">
        <v>115.9</v>
      </c>
      <c r="N163" s="768">
        <v>112.4</v>
      </c>
      <c r="O163" s="769">
        <v>3.1</v>
      </c>
      <c r="P163" s="770">
        <v>459</v>
      </c>
      <c r="Q163" s="768">
        <v>440.8</v>
      </c>
      <c r="R163" s="769">
        <v>4.0999999999999996</v>
      </c>
    </row>
    <row r="164" spans="1:18" ht="12.75">
      <c r="A164" s="67"/>
      <c r="B164" s="79" t="s">
        <v>25</v>
      </c>
      <c r="C164" s="80">
        <v>91.1</v>
      </c>
      <c r="D164" s="117" t="s">
        <v>26</v>
      </c>
      <c r="E164" s="762">
        <v>81683</v>
      </c>
      <c r="F164" s="763">
        <v>78771</v>
      </c>
      <c r="G164" s="762">
        <v>83877</v>
      </c>
      <c r="H164" s="763">
        <v>80528</v>
      </c>
      <c r="I164" s="764">
        <v>42475</v>
      </c>
      <c r="J164" s="763">
        <v>40627</v>
      </c>
      <c r="K164" s="765">
        <v>45878</v>
      </c>
      <c r="L164" s="766">
        <v>43799</v>
      </c>
      <c r="M164" s="767">
        <v>356</v>
      </c>
      <c r="N164" s="768">
        <v>340.5</v>
      </c>
      <c r="O164" s="769">
        <v>4.5999999999999996</v>
      </c>
      <c r="P164" s="770">
        <v>1525.5</v>
      </c>
      <c r="Q164" s="768">
        <v>1456.4</v>
      </c>
      <c r="R164" s="769">
        <v>4.7</v>
      </c>
    </row>
    <row r="165" spans="1:18" ht="12.75">
      <c r="A165" s="52"/>
      <c r="B165" s="9"/>
      <c r="C165" s="80"/>
      <c r="D165" s="53"/>
      <c r="E165" s="773"/>
      <c r="F165" s="771"/>
      <c r="G165" s="762"/>
      <c r="H165" s="763"/>
      <c r="I165" s="764"/>
      <c r="J165" s="763"/>
      <c r="K165" s="765"/>
      <c r="L165" s="766"/>
      <c r="M165" s="767"/>
      <c r="N165" s="768"/>
      <c r="O165" s="769"/>
      <c r="P165" s="772"/>
      <c r="Q165" s="768"/>
      <c r="R165" s="769"/>
    </row>
    <row r="166" spans="1:18" ht="12.75">
      <c r="A166" s="67" t="s">
        <v>115</v>
      </c>
      <c r="B166" s="68"/>
      <c r="C166" s="80"/>
      <c r="D166" s="117" t="s">
        <v>20</v>
      </c>
      <c r="E166" s="762">
        <v>117928</v>
      </c>
      <c r="F166" s="763">
        <v>113298</v>
      </c>
      <c r="G166" s="762">
        <v>119389</v>
      </c>
      <c r="H166" s="763">
        <v>115048</v>
      </c>
      <c r="I166" s="764">
        <v>33221</v>
      </c>
      <c r="J166" s="763">
        <v>32009</v>
      </c>
      <c r="K166" s="765">
        <v>36207</v>
      </c>
      <c r="L166" s="766">
        <v>34987</v>
      </c>
      <c r="M166" s="767">
        <v>249.7</v>
      </c>
      <c r="N166" s="768">
        <v>240.6</v>
      </c>
      <c r="O166" s="769">
        <v>3.8</v>
      </c>
      <c r="P166" s="770">
        <v>1079.7</v>
      </c>
      <c r="Q166" s="768">
        <v>1043.3</v>
      </c>
      <c r="R166" s="769">
        <v>3.5</v>
      </c>
    </row>
    <row r="167" spans="1:18" ht="12.75">
      <c r="A167" s="52"/>
      <c r="B167" s="9"/>
      <c r="C167" s="80"/>
      <c r="D167" s="117" t="s">
        <v>24</v>
      </c>
      <c r="E167" s="762">
        <v>21546</v>
      </c>
      <c r="F167" s="763">
        <v>20502</v>
      </c>
      <c r="G167" s="762">
        <v>21117</v>
      </c>
      <c r="H167" s="763">
        <v>20344</v>
      </c>
      <c r="I167" s="764">
        <v>7252</v>
      </c>
      <c r="J167" s="763">
        <v>6908</v>
      </c>
      <c r="K167" s="765">
        <v>7246</v>
      </c>
      <c r="L167" s="766">
        <v>6956</v>
      </c>
      <c r="M167" s="767">
        <v>54.5</v>
      </c>
      <c r="N167" s="768">
        <v>51.9</v>
      </c>
      <c r="O167" s="769">
        <v>5</v>
      </c>
      <c r="P167" s="770">
        <v>216.1</v>
      </c>
      <c r="Q167" s="768">
        <v>207.4</v>
      </c>
      <c r="R167" s="769">
        <v>4.2</v>
      </c>
    </row>
    <row r="168" spans="1:18" ht="12.75">
      <c r="A168" s="67"/>
      <c r="B168" s="79" t="s">
        <v>25</v>
      </c>
      <c r="C168" s="80">
        <v>81.7</v>
      </c>
      <c r="D168" s="117" t="s">
        <v>26</v>
      </c>
      <c r="E168" s="762">
        <v>139474</v>
      </c>
      <c r="F168" s="763">
        <v>133800</v>
      </c>
      <c r="G168" s="762">
        <v>140506</v>
      </c>
      <c r="H168" s="763">
        <v>135392</v>
      </c>
      <c r="I168" s="764">
        <v>40473</v>
      </c>
      <c r="J168" s="763">
        <v>38917</v>
      </c>
      <c r="K168" s="765">
        <v>43453</v>
      </c>
      <c r="L168" s="766">
        <v>41943</v>
      </c>
      <c r="M168" s="767">
        <v>304.2</v>
      </c>
      <c r="N168" s="768">
        <v>292.5</v>
      </c>
      <c r="O168" s="769">
        <v>4</v>
      </c>
      <c r="P168" s="770">
        <v>1295.8</v>
      </c>
      <c r="Q168" s="768">
        <v>1250.7</v>
      </c>
      <c r="R168" s="769">
        <v>3.6</v>
      </c>
    </row>
    <row r="169" spans="1:18" ht="12.75">
      <c r="A169" s="52"/>
      <c r="B169" s="9"/>
      <c r="C169" s="80"/>
      <c r="D169" s="53"/>
      <c r="E169" s="773"/>
      <c r="F169" s="771"/>
      <c r="G169" s="762"/>
      <c r="H169" s="763"/>
      <c r="I169" s="764"/>
      <c r="J169" s="763"/>
      <c r="K169" s="765"/>
      <c r="L169" s="766"/>
      <c r="M169" s="767"/>
      <c r="N169" s="768"/>
      <c r="O169" s="769"/>
      <c r="P169" s="772"/>
      <c r="Q169" s="768"/>
      <c r="R169" s="769"/>
    </row>
    <row r="170" spans="1:18" ht="12.75">
      <c r="A170" s="67" t="s">
        <v>116</v>
      </c>
      <c r="B170" s="68"/>
      <c r="C170" s="80"/>
      <c r="D170" s="117" t="s">
        <v>20</v>
      </c>
      <c r="E170" s="762">
        <v>148061</v>
      </c>
      <c r="F170" s="763">
        <v>141558</v>
      </c>
      <c r="G170" s="762">
        <v>148420</v>
      </c>
      <c r="H170" s="763">
        <v>143109</v>
      </c>
      <c r="I170" s="764">
        <v>29829</v>
      </c>
      <c r="J170" s="763">
        <v>28254</v>
      </c>
      <c r="K170" s="765">
        <v>31811</v>
      </c>
      <c r="L170" s="766">
        <v>30502</v>
      </c>
      <c r="M170" s="767">
        <v>749.2</v>
      </c>
      <c r="N170" s="768">
        <v>709.6</v>
      </c>
      <c r="O170" s="769">
        <v>5.6</v>
      </c>
      <c r="P170" s="770">
        <v>3169.9</v>
      </c>
      <c r="Q170" s="768">
        <v>3039.4</v>
      </c>
      <c r="R170" s="769">
        <v>4.3</v>
      </c>
    </row>
    <row r="171" spans="1:18" ht="12.75">
      <c r="A171" s="52"/>
      <c r="B171" s="9"/>
      <c r="C171" s="80"/>
      <c r="D171" s="117" t="s">
        <v>24</v>
      </c>
      <c r="E171" s="762">
        <v>39413</v>
      </c>
      <c r="F171" s="763">
        <v>38057</v>
      </c>
      <c r="G171" s="762">
        <v>38634</v>
      </c>
      <c r="H171" s="763">
        <v>37309</v>
      </c>
      <c r="I171" s="764">
        <v>11269</v>
      </c>
      <c r="J171" s="763">
        <v>10678</v>
      </c>
      <c r="K171" s="765">
        <v>10960</v>
      </c>
      <c r="L171" s="766">
        <v>10437</v>
      </c>
      <c r="M171" s="767">
        <v>283</v>
      </c>
      <c r="N171" s="768">
        <v>268.2</v>
      </c>
      <c r="O171" s="769">
        <v>5.5</v>
      </c>
      <c r="P171" s="770">
        <v>1092.2</v>
      </c>
      <c r="Q171" s="768">
        <v>1040</v>
      </c>
      <c r="R171" s="769">
        <v>5</v>
      </c>
    </row>
    <row r="172" spans="1:18" ht="12.75">
      <c r="A172" s="67"/>
      <c r="B172" s="79" t="s">
        <v>25</v>
      </c>
      <c r="C172" s="80">
        <v>273</v>
      </c>
      <c r="D172" s="117" t="s">
        <v>26</v>
      </c>
      <c r="E172" s="762">
        <v>187474</v>
      </c>
      <c r="F172" s="763">
        <v>179615</v>
      </c>
      <c r="G172" s="762">
        <v>187054</v>
      </c>
      <c r="H172" s="763">
        <v>180418</v>
      </c>
      <c r="I172" s="764">
        <v>41098</v>
      </c>
      <c r="J172" s="763">
        <v>38932</v>
      </c>
      <c r="K172" s="765">
        <v>42771</v>
      </c>
      <c r="L172" s="766">
        <v>40939</v>
      </c>
      <c r="M172" s="767">
        <v>1032.2</v>
      </c>
      <c r="N172" s="768">
        <v>977.8</v>
      </c>
      <c r="O172" s="769">
        <v>5.6</v>
      </c>
      <c r="P172" s="770">
        <v>4262.1000000000004</v>
      </c>
      <c r="Q172" s="768">
        <v>4079.4</v>
      </c>
      <c r="R172" s="769">
        <v>4.5</v>
      </c>
    </row>
    <row r="173" spans="1:18" ht="12.75">
      <c r="A173" s="52"/>
      <c r="B173" s="9"/>
      <c r="C173" s="80"/>
      <c r="D173" s="53"/>
      <c r="E173" s="773"/>
      <c r="F173" s="771"/>
      <c r="G173" s="762"/>
      <c r="H173" s="763"/>
      <c r="I173" s="764"/>
      <c r="J173" s="763"/>
      <c r="K173" s="765"/>
      <c r="L173" s="766"/>
      <c r="M173" s="767"/>
      <c r="N173" s="768"/>
      <c r="O173" s="769"/>
      <c r="P173" s="772"/>
      <c r="Q173" s="768"/>
      <c r="R173" s="769"/>
    </row>
    <row r="174" spans="1:18" ht="12.75">
      <c r="A174" s="67" t="s">
        <v>117</v>
      </c>
      <c r="B174" s="68"/>
      <c r="C174" s="80"/>
      <c r="D174" s="117" t="s">
        <v>20</v>
      </c>
      <c r="E174" s="762">
        <v>28852</v>
      </c>
      <c r="F174" s="763">
        <v>26298</v>
      </c>
      <c r="G174" s="762">
        <v>30078</v>
      </c>
      <c r="H174" s="763">
        <v>28187</v>
      </c>
      <c r="I174" s="764">
        <v>19175</v>
      </c>
      <c r="J174" s="763">
        <v>17558</v>
      </c>
      <c r="K174" s="765">
        <v>20928</v>
      </c>
      <c r="L174" s="766">
        <v>19673</v>
      </c>
      <c r="M174" s="767">
        <v>79.900000000000006</v>
      </c>
      <c r="N174" s="768">
        <v>73.2</v>
      </c>
      <c r="O174" s="769">
        <v>9.1999999999999993</v>
      </c>
      <c r="P174" s="770">
        <v>346</v>
      </c>
      <c r="Q174" s="768">
        <v>325.3</v>
      </c>
      <c r="R174" s="769">
        <v>6.4</v>
      </c>
    </row>
    <row r="175" spans="1:18" ht="12.75">
      <c r="A175" s="67" t="s">
        <v>118</v>
      </c>
      <c r="B175" s="68"/>
      <c r="C175" s="80"/>
      <c r="D175" s="117" t="s">
        <v>24</v>
      </c>
      <c r="E175" s="762">
        <v>10241</v>
      </c>
      <c r="F175" s="763">
        <v>9632</v>
      </c>
      <c r="G175" s="762">
        <v>9883</v>
      </c>
      <c r="H175" s="763">
        <v>9279</v>
      </c>
      <c r="I175" s="764">
        <v>8373</v>
      </c>
      <c r="J175" s="763">
        <v>7899</v>
      </c>
      <c r="K175" s="765">
        <v>8132</v>
      </c>
      <c r="L175" s="766">
        <v>7649</v>
      </c>
      <c r="M175" s="767">
        <v>34.9</v>
      </c>
      <c r="N175" s="768">
        <v>32.9</v>
      </c>
      <c r="O175" s="769">
        <v>6</v>
      </c>
      <c r="P175" s="770">
        <v>134.5</v>
      </c>
      <c r="Q175" s="768">
        <v>126.5</v>
      </c>
      <c r="R175" s="769">
        <v>6.3</v>
      </c>
    </row>
    <row r="176" spans="1:18" ht="12.75">
      <c r="A176" s="67" t="s">
        <v>119</v>
      </c>
      <c r="B176" s="79" t="s">
        <v>25</v>
      </c>
      <c r="C176" s="80">
        <v>45.3</v>
      </c>
      <c r="D176" s="117" t="s">
        <v>26</v>
      </c>
      <c r="E176" s="762">
        <v>39093</v>
      </c>
      <c r="F176" s="763">
        <v>35930</v>
      </c>
      <c r="G176" s="762">
        <v>39961</v>
      </c>
      <c r="H176" s="763">
        <v>37466</v>
      </c>
      <c r="I176" s="764">
        <v>27548</v>
      </c>
      <c r="J176" s="763">
        <v>25457</v>
      </c>
      <c r="K176" s="765">
        <v>29060</v>
      </c>
      <c r="L176" s="766">
        <v>27322</v>
      </c>
      <c r="M176" s="767">
        <v>114.8</v>
      </c>
      <c r="N176" s="768">
        <v>106.1</v>
      </c>
      <c r="O176" s="769">
        <v>8.1999999999999993</v>
      </c>
      <c r="P176" s="770">
        <f t="shared" ref="P176:Q176" si="100">+P174+P175</f>
        <v>480.5</v>
      </c>
      <c r="Q176" s="770">
        <f t="shared" si="100"/>
        <v>451.8</v>
      </c>
      <c r="R176" s="769">
        <v>6.4</v>
      </c>
    </row>
    <row r="177" spans="1:18" ht="12.75">
      <c r="A177" s="52"/>
      <c r="B177" s="9"/>
      <c r="C177" s="80"/>
      <c r="D177" s="53"/>
      <c r="E177" s="773"/>
      <c r="F177" s="771"/>
      <c r="G177" s="762"/>
      <c r="H177" s="763"/>
      <c r="I177" s="764"/>
      <c r="J177" s="763"/>
      <c r="K177" s="765"/>
      <c r="L177" s="766"/>
      <c r="M177" s="767"/>
      <c r="N177" s="768"/>
      <c r="O177" s="769"/>
      <c r="P177" s="772"/>
      <c r="Q177" s="768"/>
      <c r="R177" s="769"/>
    </row>
    <row r="178" spans="1:18" ht="12.75">
      <c r="A178" s="67" t="s">
        <v>120</v>
      </c>
      <c r="B178" s="68"/>
      <c r="C178" s="80"/>
      <c r="D178" s="117" t="s">
        <v>20</v>
      </c>
      <c r="E178" s="762">
        <v>36856</v>
      </c>
      <c r="F178" s="763">
        <v>34547</v>
      </c>
      <c r="G178" s="762">
        <v>44142</v>
      </c>
      <c r="H178" s="763">
        <v>42168</v>
      </c>
      <c r="I178" s="764">
        <v>14831</v>
      </c>
      <c r="J178" s="763">
        <v>13784</v>
      </c>
      <c r="K178" s="765">
        <v>17745</v>
      </c>
      <c r="L178" s="766">
        <v>16849</v>
      </c>
      <c r="M178" s="767">
        <v>89.2</v>
      </c>
      <c r="N178" s="768">
        <v>82.9</v>
      </c>
      <c r="O178" s="769">
        <v>7.6</v>
      </c>
      <c r="P178" s="770">
        <v>423.6</v>
      </c>
      <c r="Q178" s="768">
        <v>402.2</v>
      </c>
      <c r="R178" s="769">
        <v>5.3</v>
      </c>
    </row>
    <row r="179" spans="1:18" ht="12.75">
      <c r="A179" s="52"/>
      <c r="B179" s="9"/>
      <c r="C179" s="80"/>
      <c r="D179" s="117" t="s">
        <v>24</v>
      </c>
      <c r="E179" s="762">
        <v>6569</v>
      </c>
      <c r="F179" s="763">
        <v>6284</v>
      </c>
      <c r="G179" s="762">
        <v>6939</v>
      </c>
      <c r="H179" s="763">
        <v>6571</v>
      </c>
      <c r="I179" s="764">
        <v>2832</v>
      </c>
      <c r="J179" s="763">
        <v>2731</v>
      </c>
      <c r="K179" s="765">
        <v>3000</v>
      </c>
      <c r="L179" s="766">
        <v>2853</v>
      </c>
      <c r="M179" s="767">
        <v>17</v>
      </c>
      <c r="N179" s="768">
        <v>16.399999999999999</v>
      </c>
      <c r="O179" s="769">
        <v>3.7</v>
      </c>
      <c r="P179" s="770">
        <v>71.599999999999994</v>
      </c>
      <c r="Q179" s="768">
        <v>68.099999999999994</v>
      </c>
      <c r="R179" s="769">
        <v>5.0999999999999996</v>
      </c>
    </row>
    <row r="180" spans="1:18" ht="12.75">
      <c r="A180" s="67"/>
      <c r="B180" s="79" t="s">
        <v>25</v>
      </c>
      <c r="C180" s="80">
        <v>65.400000000000006</v>
      </c>
      <c r="D180" s="117" t="s">
        <v>26</v>
      </c>
      <c r="E180" s="762">
        <v>43425</v>
      </c>
      <c r="F180" s="763">
        <v>40831</v>
      </c>
      <c r="G180" s="762">
        <v>51081</v>
      </c>
      <c r="H180" s="763">
        <v>48739</v>
      </c>
      <c r="I180" s="764">
        <v>17663</v>
      </c>
      <c r="J180" s="763">
        <v>16515</v>
      </c>
      <c r="K180" s="765">
        <v>20745</v>
      </c>
      <c r="L180" s="766">
        <v>19702</v>
      </c>
      <c r="M180" s="767">
        <v>106.2</v>
      </c>
      <c r="N180" s="768">
        <v>99.3</v>
      </c>
      <c r="O180" s="769">
        <v>6.9</v>
      </c>
      <c r="P180" s="770">
        <v>495.2</v>
      </c>
      <c r="Q180" s="768">
        <v>470.3</v>
      </c>
      <c r="R180" s="769">
        <v>5.3</v>
      </c>
    </row>
    <row r="181" spans="1:18" ht="12.75">
      <c r="A181" s="52"/>
      <c r="B181" s="9"/>
      <c r="C181" s="80"/>
      <c r="D181" s="53"/>
      <c r="E181" s="756"/>
      <c r="F181" s="757"/>
      <c r="G181" s="758"/>
      <c r="H181" s="759"/>
      <c r="I181" s="760"/>
      <c r="J181" s="759"/>
      <c r="K181" s="760"/>
      <c r="L181" s="761"/>
      <c r="M181" s="587"/>
      <c r="N181" s="522"/>
      <c r="O181" s="195"/>
      <c r="P181" s="584"/>
      <c r="Q181" s="522"/>
      <c r="R181" s="74"/>
    </row>
    <row r="182" spans="1:18" ht="12.75">
      <c r="A182" s="67" t="s">
        <v>122</v>
      </c>
      <c r="B182" s="68"/>
      <c r="C182" s="80"/>
      <c r="D182" s="117" t="s">
        <v>20</v>
      </c>
      <c r="E182" s="758">
        <v>123918</v>
      </c>
      <c r="F182" s="759">
        <v>115635</v>
      </c>
      <c r="G182" s="758">
        <v>115383</v>
      </c>
      <c r="H182" s="759">
        <v>117859</v>
      </c>
      <c r="I182" s="760">
        <v>32802</v>
      </c>
      <c r="J182" s="759">
        <v>30980</v>
      </c>
      <c r="K182" s="760">
        <v>32705</v>
      </c>
      <c r="L182" s="759">
        <v>32202</v>
      </c>
      <c r="M182" s="587">
        <v>239.9</v>
      </c>
      <c r="N182" s="522">
        <v>226.6</v>
      </c>
      <c r="O182" s="195">
        <f t="shared" ref="O182:O184" si="101">IF(M182-N182=0,"-",(M182-N182)/N182*100)</f>
        <v>5.869373345101506</v>
      </c>
      <c r="P182" s="521">
        <v>949</v>
      </c>
      <c r="Q182" s="522">
        <v>934.4</v>
      </c>
      <c r="R182" s="195">
        <f t="shared" ref="R182:R184" si="102">IF(P182-Q182=0,"-",(P182-Q182)/Q182*100)</f>
        <v>1.5625000000000024</v>
      </c>
    </row>
    <row r="183" spans="1:18" ht="12.75">
      <c r="A183" s="67" t="s">
        <v>123</v>
      </c>
      <c r="B183" s="68"/>
      <c r="C183" s="80"/>
      <c r="D183" s="117" t="s">
        <v>24</v>
      </c>
      <c r="E183" s="758">
        <v>10306</v>
      </c>
      <c r="F183" s="759">
        <v>9705</v>
      </c>
      <c r="G183" s="758">
        <v>9669</v>
      </c>
      <c r="H183" s="759">
        <v>9524</v>
      </c>
      <c r="I183" s="760">
        <v>3467</v>
      </c>
      <c r="J183" s="759">
        <v>3341</v>
      </c>
      <c r="K183" s="760">
        <v>3364</v>
      </c>
      <c r="L183" s="759">
        <v>3297</v>
      </c>
      <c r="M183" s="587">
        <v>25.4</v>
      </c>
      <c r="N183" s="522">
        <v>24.4</v>
      </c>
      <c r="O183" s="195">
        <f t="shared" si="101"/>
        <v>4.0983606557377055</v>
      </c>
      <c r="P183" s="521">
        <v>97.6</v>
      </c>
      <c r="Q183" s="522">
        <v>95.7</v>
      </c>
      <c r="R183" s="195">
        <f t="shared" si="102"/>
        <v>1.9853709508881834</v>
      </c>
    </row>
    <row r="184" spans="1:18" ht="12.75">
      <c r="A184" s="67" t="s">
        <v>124</v>
      </c>
      <c r="B184" s="79" t="s">
        <v>25</v>
      </c>
      <c r="C184" s="80">
        <v>79.5</v>
      </c>
      <c r="D184" s="117" t="s">
        <v>26</v>
      </c>
      <c r="E184" s="758">
        <f t="shared" ref="E184:N184" si="103">E182+E183</f>
        <v>134224</v>
      </c>
      <c r="F184" s="759">
        <f t="shared" si="103"/>
        <v>125340</v>
      </c>
      <c r="G184" s="758">
        <f t="shared" si="103"/>
        <v>125052</v>
      </c>
      <c r="H184" s="759">
        <f t="shared" si="103"/>
        <v>127383</v>
      </c>
      <c r="I184" s="760">
        <f t="shared" si="103"/>
        <v>36269</v>
      </c>
      <c r="J184" s="759">
        <f t="shared" si="103"/>
        <v>34321</v>
      </c>
      <c r="K184" s="760">
        <f t="shared" si="103"/>
        <v>36069</v>
      </c>
      <c r="L184" s="759">
        <f t="shared" si="103"/>
        <v>35499</v>
      </c>
      <c r="M184" s="587">
        <f t="shared" si="103"/>
        <v>265.3</v>
      </c>
      <c r="N184" s="522">
        <f t="shared" si="103"/>
        <v>251</v>
      </c>
      <c r="O184" s="195">
        <f t="shared" si="101"/>
        <v>5.6972111553784908</v>
      </c>
      <c r="P184" s="521">
        <f t="shared" ref="P184:Q184" si="104">P182+P183</f>
        <v>1046.5999999999999</v>
      </c>
      <c r="Q184" s="522">
        <f t="shared" si="104"/>
        <v>1030.0999999999999</v>
      </c>
      <c r="R184" s="195">
        <f t="shared" si="102"/>
        <v>1.6017862343461802</v>
      </c>
    </row>
    <row r="185" spans="1:18" ht="12.75">
      <c r="A185" s="52"/>
      <c r="B185" s="9"/>
      <c r="C185" s="80"/>
      <c r="D185" s="53"/>
      <c r="E185" s="756"/>
      <c r="F185" s="757"/>
      <c r="G185" s="758"/>
      <c r="H185" s="759"/>
      <c r="I185" s="760"/>
      <c r="J185" s="759"/>
      <c r="K185" s="760"/>
      <c r="L185" s="761"/>
      <c r="M185" s="587"/>
      <c r="N185" s="522"/>
      <c r="O185" s="195"/>
      <c r="P185" s="584"/>
      <c r="Q185" s="522"/>
      <c r="R185" s="74"/>
    </row>
    <row r="186" spans="1:18" ht="12.75">
      <c r="A186" s="67" t="s">
        <v>126</v>
      </c>
      <c r="B186" s="68"/>
      <c r="C186" s="80"/>
      <c r="D186" s="117" t="s">
        <v>20</v>
      </c>
      <c r="E186" s="758">
        <v>27928</v>
      </c>
      <c r="F186" s="759">
        <v>25878</v>
      </c>
      <c r="G186" s="758">
        <v>28574</v>
      </c>
      <c r="H186" s="759">
        <v>27091</v>
      </c>
      <c r="I186" s="760">
        <v>9509</v>
      </c>
      <c r="J186" s="759">
        <v>8945</v>
      </c>
      <c r="K186" s="760">
        <v>10228</v>
      </c>
      <c r="L186" s="759">
        <v>9724</v>
      </c>
      <c r="M186" s="587">
        <v>100.5</v>
      </c>
      <c r="N186" s="522">
        <v>94.6</v>
      </c>
      <c r="O186" s="195">
        <f t="shared" ref="O186:O188" si="105">IF(M186-N186=0,"-",(M186-N186)/N186*100)</f>
        <v>6.2367864693446151</v>
      </c>
      <c r="P186" s="521">
        <v>428.9</v>
      </c>
      <c r="Q186" s="522">
        <v>407.8</v>
      </c>
      <c r="R186" s="195">
        <f t="shared" ref="R186:R188" si="106">IF(P186-Q186=0,"-",(P186-Q186)/Q186*100)</f>
        <v>5.1741049534085253</v>
      </c>
    </row>
    <row r="187" spans="1:18" ht="12.75">
      <c r="A187" s="67" t="s">
        <v>127</v>
      </c>
      <c r="B187" s="68"/>
      <c r="C187" s="80"/>
      <c r="D187" s="117" t="s">
        <v>24</v>
      </c>
      <c r="E187" s="758">
        <v>5750</v>
      </c>
      <c r="F187" s="759">
        <v>5454</v>
      </c>
      <c r="G187" s="758">
        <v>5613</v>
      </c>
      <c r="H187" s="759">
        <v>5397</v>
      </c>
      <c r="I187" s="760">
        <v>2172</v>
      </c>
      <c r="J187" s="759">
        <v>2084</v>
      </c>
      <c r="K187" s="760">
        <v>2130</v>
      </c>
      <c r="L187" s="759">
        <v>2041</v>
      </c>
      <c r="M187" s="587">
        <v>23</v>
      </c>
      <c r="N187" s="522">
        <v>22</v>
      </c>
      <c r="O187" s="195">
        <f t="shared" si="105"/>
        <v>4.5454545454545459</v>
      </c>
      <c r="P187" s="521">
        <v>89.3</v>
      </c>
      <c r="Q187" s="522">
        <v>85.6</v>
      </c>
      <c r="R187" s="195">
        <f t="shared" si="106"/>
        <v>4.3224299065420597</v>
      </c>
    </row>
    <row r="188" spans="1:18" ht="12.75">
      <c r="A188" s="78"/>
      <c r="B188" s="79" t="s">
        <v>25</v>
      </c>
      <c r="C188" s="80">
        <v>114.9</v>
      </c>
      <c r="D188" s="117" t="s">
        <v>26</v>
      </c>
      <c r="E188" s="758">
        <f t="shared" ref="E188:N188" si="107">E186+E187</f>
        <v>33678</v>
      </c>
      <c r="F188" s="759">
        <f t="shared" si="107"/>
        <v>31332</v>
      </c>
      <c r="G188" s="758">
        <f t="shared" si="107"/>
        <v>34187</v>
      </c>
      <c r="H188" s="759">
        <f t="shared" si="107"/>
        <v>32488</v>
      </c>
      <c r="I188" s="760">
        <f t="shared" si="107"/>
        <v>11681</v>
      </c>
      <c r="J188" s="759">
        <f t="shared" si="107"/>
        <v>11029</v>
      </c>
      <c r="K188" s="760">
        <f t="shared" si="107"/>
        <v>12358</v>
      </c>
      <c r="L188" s="759">
        <f t="shared" si="107"/>
        <v>11765</v>
      </c>
      <c r="M188" s="587">
        <f t="shared" si="107"/>
        <v>123.5</v>
      </c>
      <c r="N188" s="522">
        <f t="shared" si="107"/>
        <v>116.6</v>
      </c>
      <c r="O188" s="195">
        <f t="shared" si="105"/>
        <v>5.9176672384219611</v>
      </c>
      <c r="P188" s="521">
        <f t="shared" ref="P188:Q188" si="108">P186+P187</f>
        <v>518.19999999999993</v>
      </c>
      <c r="Q188" s="522">
        <f t="shared" si="108"/>
        <v>493.4</v>
      </c>
      <c r="R188" s="195">
        <f t="shared" si="106"/>
        <v>5.0263477908390666</v>
      </c>
    </row>
    <row r="189" spans="1:18" ht="12.75">
      <c r="A189" s="52"/>
      <c r="B189" s="9"/>
      <c r="C189" s="80"/>
      <c r="D189" s="53"/>
      <c r="E189" s="756"/>
      <c r="F189" s="757"/>
      <c r="G189" s="758"/>
      <c r="H189" s="759"/>
      <c r="I189" s="760"/>
      <c r="J189" s="759"/>
      <c r="K189" s="760"/>
      <c r="L189" s="761"/>
      <c r="M189" s="587"/>
      <c r="N189" s="522"/>
      <c r="O189" s="195"/>
      <c r="P189" s="584"/>
      <c r="Q189" s="522"/>
      <c r="R189" s="74"/>
    </row>
    <row r="190" spans="1:18" ht="12.75">
      <c r="A190" s="67" t="s">
        <v>128</v>
      </c>
      <c r="B190" s="68"/>
      <c r="C190" s="80"/>
      <c r="D190" s="117" t="s">
        <v>20</v>
      </c>
      <c r="E190" s="758">
        <v>23861</v>
      </c>
      <c r="F190" s="759">
        <v>22170</v>
      </c>
      <c r="G190" s="758">
        <v>24080</v>
      </c>
      <c r="H190" s="759">
        <v>23738</v>
      </c>
      <c r="I190" s="760">
        <v>8176</v>
      </c>
      <c r="J190" s="759">
        <v>7814</v>
      </c>
      <c r="K190" s="760">
        <v>8776</v>
      </c>
      <c r="L190" s="759">
        <v>8510</v>
      </c>
      <c r="M190" s="587">
        <v>65.400000000000006</v>
      </c>
      <c r="N190" s="522">
        <v>62.5</v>
      </c>
      <c r="O190" s="195">
        <f t="shared" ref="O190:O192" si="109">IF(M190-N190=0,"-",(M190-N190)/N190*100)</f>
        <v>4.6400000000000095</v>
      </c>
      <c r="P190" s="521">
        <v>278.7</v>
      </c>
      <c r="Q190" s="522">
        <v>270.2</v>
      </c>
      <c r="R190" s="195">
        <f t="shared" ref="R190:R192" si="110">IF(P190-Q190=0,"-",(P190-Q190)/Q190*100)</f>
        <v>3.1458179126572907</v>
      </c>
    </row>
    <row r="191" spans="1:18" ht="12.75">
      <c r="A191" s="67" t="s">
        <v>129</v>
      </c>
      <c r="B191" s="68"/>
      <c r="C191" s="80"/>
      <c r="D191" s="117" t="s">
        <v>24</v>
      </c>
      <c r="E191" s="758">
        <v>2836</v>
      </c>
      <c r="F191" s="759">
        <v>2704</v>
      </c>
      <c r="G191" s="758">
        <v>2728</v>
      </c>
      <c r="H191" s="759">
        <v>2713</v>
      </c>
      <c r="I191" s="760">
        <v>1148</v>
      </c>
      <c r="J191" s="759">
        <v>1105</v>
      </c>
      <c r="K191" s="760">
        <v>1134</v>
      </c>
      <c r="L191" s="759">
        <v>1093</v>
      </c>
      <c r="M191" s="587">
        <v>9.1999999999999993</v>
      </c>
      <c r="N191" s="522">
        <v>8.8000000000000007</v>
      </c>
      <c r="O191" s="195">
        <f t="shared" si="109"/>
        <v>4.545454545454529</v>
      </c>
      <c r="P191" s="521">
        <v>36</v>
      </c>
      <c r="Q191" s="522">
        <v>34.700000000000003</v>
      </c>
      <c r="R191" s="195">
        <f t="shared" si="110"/>
        <v>3.7463976945244872</v>
      </c>
    </row>
    <row r="192" spans="1:18" ht="12.75">
      <c r="A192" s="78"/>
      <c r="B192" s="79" t="s">
        <v>25</v>
      </c>
      <c r="C192" s="80">
        <v>87</v>
      </c>
      <c r="D192" s="117" t="s">
        <v>26</v>
      </c>
      <c r="E192" s="797">
        <f t="shared" ref="E192:N192" si="111">E190+E191</f>
        <v>26697</v>
      </c>
      <c r="F192" s="759">
        <f t="shared" si="111"/>
        <v>24874</v>
      </c>
      <c r="G192" s="797">
        <f t="shared" si="111"/>
        <v>26808</v>
      </c>
      <c r="H192" s="759">
        <f t="shared" si="111"/>
        <v>26451</v>
      </c>
      <c r="I192" s="760">
        <f t="shared" si="111"/>
        <v>9324</v>
      </c>
      <c r="J192" s="759">
        <f t="shared" si="111"/>
        <v>8919</v>
      </c>
      <c r="K192" s="760">
        <f t="shared" si="111"/>
        <v>9910</v>
      </c>
      <c r="L192" s="759">
        <f t="shared" si="111"/>
        <v>9603</v>
      </c>
      <c r="M192" s="587">
        <f t="shared" si="111"/>
        <v>74.600000000000009</v>
      </c>
      <c r="N192" s="522">
        <f t="shared" si="111"/>
        <v>71.3</v>
      </c>
      <c r="O192" s="195">
        <f t="shared" si="109"/>
        <v>4.6283309957924423</v>
      </c>
      <c r="P192" s="521">
        <f t="shared" ref="P192:Q192" si="112">P190+P191</f>
        <v>314.7</v>
      </c>
      <c r="Q192" s="522">
        <f t="shared" si="112"/>
        <v>304.89999999999998</v>
      </c>
      <c r="R192" s="195">
        <f t="shared" si="110"/>
        <v>3.2141685798622541</v>
      </c>
    </row>
    <row r="193" spans="1:18" ht="12.75">
      <c r="A193" s="52"/>
      <c r="B193" s="9"/>
      <c r="C193" s="80"/>
      <c r="D193" s="53"/>
      <c r="E193" s="756"/>
      <c r="F193" s="757"/>
      <c r="G193" s="758"/>
      <c r="H193" s="759"/>
      <c r="I193" s="760"/>
      <c r="J193" s="759"/>
      <c r="K193" s="760"/>
      <c r="L193" s="761"/>
      <c r="M193" s="587"/>
      <c r="N193" s="522"/>
      <c r="O193" s="195"/>
      <c r="P193" s="584"/>
      <c r="Q193" s="522"/>
      <c r="R193" s="74"/>
    </row>
    <row r="194" spans="1:18" ht="12.75">
      <c r="A194" s="67" t="s">
        <v>130</v>
      </c>
      <c r="B194" s="68"/>
      <c r="C194" s="80"/>
      <c r="D194" s="117" t="s">
        <v>20</v>
      </c>
      <c r="E194" s="762">
        <v>51223</v>
      </c>
      <c r="F194" s="763">
        <v>48650</v>
      </c>
      <c r="G194" s="762">
        <v>55539</v>
      </c>
      <c r="H194" s="763">
        <v>52610</v>
      </c>
      <c r="I194" s="764">
        <v>20779</v>
      </c>
      <c r="J194" s="763">
        <v>19753</v>
      </c>
      <c r="K194" s="765">
        <v>23995</v>
      </c>
      <c r="L194" s="766">
        <v>22731</v>
      </c>
      <c r="M194" s="767">
        <v>255.8</v>
      </c>
      <c r="N194" s="768">
        <v>243.2</v>
      </c>
      <c r="O194" s="769">
        <v>5.2</v>
      </c>
      <c r="P194" s="770">
        <v>1171.9000000000001</v>
      </c>
      <c r="Q194" s="768">
        <v>1110.0999999999999</v>
      </c>
      <c r="R194" s="769">
        <v>5.6</v>
      </c>
    </row>
    <row r="195" spans="1:18" ht="12.75">
      <c r="A195" s="52"/>
      <c r="B195" s="9"/>
      <c r="C195" s="80"/>
      <c r="D195" s="117" t="s">
        <v>24</v>
      </c>
      <c r="E195" s="762">
        <v>17217</v>
      </c>
      <c r="F195" s="763">
        <v>16552</v>
      </c>
      <c r="G195" s="762">
        <v>17149</v>
      </c>
      <c r="H195" s="763">
        <v>16381</v>
      </c>
      <c r="I195" s="764">
        <v>9052</v>
      </c>
      <c r="J195" s="763">
        <v>8720</v>
      </c>
      <c r="K195" s="765">
        <v>9040</v>
      </c>
      <c r="L195" s="766">
        <v>8636</v>
      </c>
      <c r="M195" s="767">
        <v>111.4</v>
      </c>
      <c r="N195" s="768">
        <v>107.3</v>
      </c>
      <c r="O195" s="769">
        <v>3.8</v>
      </c>
      <c r="P195" s="770">
        <v>441.5</v>
      </c>
      <c r="Q195" s="768">
        <v>421.8</v>
      </c>
      <c r="R195" s="769">
        <v>4.7</v>
      </c>
    </row>
    <row r="196" spans="1:18" ht="12.75">
      <c r="A196" s="67"/>
      <c r="B196" s="79" t="s">
        <v>25</v>
      </c>
      <c r="C196" s="80">
        <v>133.80000000000001</v>
      </c>
      <c r="D196" s="117" t="s">
        <v>26</v>
      </c>
      <c r="E196" s="762">
        <v>68440</v>
      </c>
      <c r="F196" s="763">
        <v>65202</v>
      </c>
      <c r="G196" s="762">
        <v>72688</v>
      </c>
      <c r="H196" s="763">
        <v>68991</v>
      </c>
      <c r="I196" s="764">
        <v>29831</v>
      </c>
      <c r="J196" s="763">
        <v>28473</v>
      </c>
      <c r="K196" s="765">
        <v>33035</v>
      </c>
      <c r="L196" s="766">
        <v>31367</v>
      </c>
      <c r="M196" s="767">
        <v>367.2</v>
      </c>
      <c r="N196" s="768">
        <v>350.5</v>
      </c>
      <c r="O196" s="769">
        <v>4.8</v>
      </c>
      <c r="P196" s="770">
        <v>1613.4</v>
      </c>
      <c r="Q196" s="768">
        <v>1531.9</v>
      </c>
      <c r="R196" s="769">
        <v>5.3</v>
      </c>
    </row>
    <row r="197" spans="1:18" ht="12.75">
      <c r="A197" s="52"/>
      <c r="B197" s="9"/>
      <c r="C197" s="80"/>
      <c r="D197" s="53"/>
      <c r="E197" s="773"/>
      <c r="F197" s="771"/>
      <c r="G197" s="762"/>
      <c r="H197" s="763"/>
      <c r="I197" s="764"/>
      <c r="J197" s="763"/>
      <c r="K197" s="765"/>
      <c r="L197" s="766"/>
      <c r="M197" s="767"/>
      <c r="N197" s="768"/>
      <c r="O197" s="769"/>
      <c r="P197" s="772"/>
      <c r="Q197" s="768"/>
      <c r="R197" s="769"/>
    </row>
    <row r="198" spans="1:18" ht="12.75">
      <c r="A198" s="67" t="s">
        <v>131</v>
      </c>
      <c r="B198" s="68"/>
      <c r="C198" s="80"/>
      <c r="D198" s="117" t="s">
        <v>20</v>
      </c>
      <c r="E198" s="762">
        <v>137974</v>
      </c>
      <c r="F198" s="763">
        <v>132987</v>
      </c>
      <c r="G198" s="762">
        <v>137528</v>
      </c>
      <c r="H198" s="763">
        <v>134046</v>
      </c>
      <c r="I198" s="764">
        <v>39984</v>
      </c>
      <c r="J198" s="763">
        <v>38420</v>
      </c>
      <c r="K198" s="765">
        <v>41796</v>
      </c>
      <c r="L198" s="766">
        <v>40544</v>
      </c>
      <c r="M198" s="767">
        <v>743.1</v>
      </c>
      <c r="N198" s="768">
        <v>714</v>
      </c>
      <c r="O198" s="769">
        <v>4.0999999999999996</v>
      </c>
      <c r="P198" s="770">
        <v>3081.6</v>
      </c>
      <c r="Q198" s="768">
        <v>2989.3</v>
      </c>
      <c r="R198" s="769">
        <v>3.1</v>
      </c>
    </row>
    <row r="199" spans="1:18" ht="12.75">
      <c r="A199" s="52"/>
      <c r="B199" s="9"/>
      <c r="C199" s="80"/>
      <c r="D199" s="117" t="s">
        <v>24</v>
      </c>
      <c r="E199" s="762">
        <v>29915</v>
      </c>
      <c r="F199" s="763">
        <v>28807</v>
      </c>
      <c r="G199" s="762">
        <v>29091</v>
      </c>
      <c r="H199" s="763">
        <v>28014</v>
      </c>
      <c r="I199" s="764">
        <v>11228</v>
      </c>
      <c r="J199" s="763">
        <v>10743</v>
      </c>
      <c r="K199" s="765">
        <v>10994</v>
      </c>
      <c r="L199" s="766">
        <v>10509</v>
      </c>
      <c r="M199" s="767">
        <v>208.7</v>
      </c>
      <c r="N199" s="768">
        <v>199.6</v>
      </c>
      <c r="O199" s="769">
        <v>4.5999999999999996</v>
      </c>
      <c r="P199" s="770">
        <v>810.6</v>
      </c>
      <c r="Q199" s="768">
        <v>774.8</v>
      </c>
      <c r="R199" s="769">
        <v>4.5999999999999996</v>
      </c>
    </row>
    <row r="200" spans="1:18" ht="12.75">
      <c r="A200" s="67"/>
      <c r="B200" s="79" t="s">
        <v>25</v>
      </c>
      <c r="C200" s="80">
        <v>202</v>
      </c>
      <c r="D200" s="117" t="s">
        <v>26</v>
      </c>
      <c r="E200" s="762">
        <v>167889</v>
      </c>
      <c r="F200" s="763">
        <v>161794</v>
      </c>
      <c r="G200" s="762">
        <v>166619</v>
      </c>
      <c r="H200" s="763">
        <v>162060</v>
      </c>
      <c r="I200" s="764">
        <v>51212</v>
      </c>
      <c r="J200" s="763">
        <v>49163</v>
      </c>
      <c r="K200" s="765">
        <v>52790</v>
      </c>
      <c r="L200" s="766">
        <v>51053</v>
      </c>
      <c r="M200" s="767">
        <v>951.8</v>
      </c>
      <c r="N200" s="768">
        <v>913.6</v>
      </c>
      <c r="O200" s="769">
        <v>4.2</v>
      </c>
      <c r="P200" s="770">
        <v>3892.2</v>
      </c>
      <c r="Q200" s="768">
        <v>3764.1</v>
      </c>
      <c r="R200" s="769">
        <v>3.4</v>
      </c>
    </row>
    <row r="201" spans="1:18" ht="12.75">
      <c r="A201" s="52"/>
      <c r="B201" s="9"/>
      <c r="C201" s="80"/>
      <c r="D201" s="53"/>
      <c r="E201" s="773"/>
      <c r="F201" s="771"/>
      <c r="G201" s="762"/>
      <c r="H201" s="763"/>
      <c r="I201" s="764"/>
      <c r="J201" s="763"/>
      <c r="K201" s="765"/>
      <c r="L201" s="766"/>
      <c r="M201" s="767"/>
      <c r="N201" s="768"/>
      <c r="O201" s="769"/>
      <c r="P201" s="772"/>
      <c r="Q201" s="768"/>
      <c r="R201" s="769"/>
    </row>
    <row r="202" spans="1:18" ht="12.75">
      <c r="A202" s="67" t="s">
        <v>133</v>
      </c>
      <c r="B202" s="68"/>
      <c r="C202" s="80"/>
      <c r="D202" s="117" t="s">
        <v>20</v>
      </c>
      <c r="E202" s="762">
        <v>44209</v>
      </c>
      <c r="F202" s="763">
        <v>43715</v>
      </c>
      <c r="G202" s="762">
        <v>46827</v>
      </c>
      <c r="H202" s="763">
        <v>45413</v>
      </c>
      <c r="I202" s="764">
        <v>19104</v>
      </c>
      <c r="J202" s="763">
        <v>18877</v>
      </c>
      <c r="K202" s="765">
        <v>21952</v>
      </c>
      <c r="L202" s="766">
        <v>21291</v>
      </c>
      <c r="M202" s="767">
        <v>97.2</v>
      </c>
      <c r="N202" s="768">
        <v>96</v>
      </c>
      <c r="O202" s="769">
        <v>1.3</v>
      </c>
      <c r="P202" s="770">
        <v>443.1</v>
      </c>
      <c r="Q202" s="768">
        <v>429.8</v>
      </c>
      <c r="R202" s="769">
        <v>3.1</v>
      </c>
    </row>
    <row r="203" spans="1:18" ht="12.75">
      <c r="A203" s="52"/>
      <c r="B203" s="9"/>
      <c r="C203" s="80"/>
      <c r="D203" s="117" t="s">
        <v>24</v>
      </c>
      <c r="E203" s="762">
        <v>12571</v>
      </c>
      <c r="F203" s="763">
        <v>11947</v>
      </c>
      <c r="G203" s="762">
        <v>12500</v>
      </c>
      <c r="H203" s="763">
        <v>11769</v>
      </c>
      <c r="I203" s="764">
        <v>6750</v>
      </c>
      <c r="J203" s="763">
        <v>6472</v>
      </c>
      <c r="K203" s="765">
        <v>6767</v>
      </c>
      <c r="L203" s="766">
        <v>6398</v>
      </c>
      <c r="M203" s="767">
        <v>34.299999999999997</v>
      </c>
      <c r="N203" s="768">
        <v>32.9</v>
      </c>
      <c r="O203" s="769">
        <v>4.3</v>
      </c>
      <c r="P203" s="770">
        <v>136.6</v>
      </c>
      <c r="Q203" s="768">
        <v>129.1</v>
      </c>
      <c r="R203" s="769">
        <v>5.8</v>
      </c>
    </row>
    <row r="204" spans="1:18" ht="12.75">
      <c r="A204" s="67"/>
      <c r="B204" s="79" t="s">
        <v>25</v>
      </c>
      <c r="C204" s="80">
        <v>55.3</v>
      </c>
      <c r="D204" s="117" t="s">
        <v>26</v>
      </c>
      <c r="E204" s="762">
        <v>56780</v>
      </c>
      <c r="F204" s="763">
        <v>55662</v>
      </c>
      <c r="G204" s="762">
        <v>59327</v>
      </c>
      <c r="H204" s="763">
        <v>57182</v>
      </c>
      <c r="I204" s="764">
        <v>25854</v>
      </c>
      <c r="J204" s="763">
        <v>25349</v>
      </c>
      <c r="K204" s="765">
        <v>28719</v>
      </c>
      <c r="L204" s="766">
        <v>27689</v>
      </c>
      <c r="M204" s="767">
        <v>131.5</v>
      </c>
      <c r="N204" s="768">
        <v>128.9</v>
      </c>
      <c r="O204" s="769">
        <v>2</v>
      </c>
      <c r="P204" s="770">
        <v>579.70000000000005</v>
      </c>
      <c r="Q204" s="768">
        <v>558.9</v>
      </c>
      <c r="R204" s="769">
        <v>3.7</v>
      </c>
    </row>
    <row r="205" spans="1:18" ht="12.75">
      <c r="A205" s="52"/>
      <c r="B205" s="79"/>
      <c r="C205" s="80"/>
      <c r="D205" s="53"/>
      <c r="E205" s="773"/>
      <c r="F205" s="771"/>
      <c r="G205" s="762"/>
      <c r="H205" s="763"/>
      <c r="I205" s="764"/>
      <c r="J205" s="763"/>
      <c r="K205" s="765"/>
      <c r="L205" s="766"/>
      <c r="M205" s="767"/>
      <c r="N205" s="768"/>
      <c r="O205" s="769"/>
      <c r="P205" s="772"/>
      <c r="Q205" s="768"/>
      <c r="R205" s="769"/>
    </row>
    <row r="206" spans="1:18" ht="12.75">
      <c r="A206" s="67" t="s">
        <v>135</v>
      </c>
      <c r="B206" s="68"/>
      <c r="C206" s="80"/>
      <c r="D206" s="117" t="s">
        <v>20</v>
      </c>
      <c r="E206" s="762">
        <v>55894</v>
      </c>
      <c r="F206" s="763">
        <v>54455</v>
      </c>
      <c r="G206" s="762">
        <v>55615</v>
      </c>
      <c r="H206" s="763">
        <v>53696</v>
      </c>
      <c r="I206" s="764">
        <v>15336</v>
      </c>
      <c r="J206" s="763">
        <v>14916</v>
      </c>
      <c r="K206" s="765">
        <v>15480</v>
      </c>
      <c r="L206" s="766">
        <v>14939</v>
      </c>
      <c r="M206" s="767">
        <v>243.1</v>
      </c>
      <c r="N206" s="768">
        <v>236.4</v>
      </c>
      <c r="O206" s="769">
        <v>2.8</v>
      </c>
      <c r="P206" s="770">
        <v>973.5</v>
      </c>
      <c r="Q206" s="768">
        <v>939.5</v>
      </c>
      <c r="R206" s="769">
        <v>3.6</v>
      </c>
    </row>
    <row r="207" spans="1:18" ht="12.75">
      <c r="A207" s="52"/>
      <c r="B207" s="9"/>
      <c r="C207" s="80"/>
      <c r="D207" s="117" t="s">
        <v>24</v>
      </c>
      <c r="E207" s="762">
        <v>10982</v>
      </c>
      <c r="F207" s="763">
        <v>10299</v>
      </c>
      <c r="G207" s="762">
        <v>10655</v>
      </c>
      <c r="H207" s="763">
        <v>10068</v>
      </c>
      <c r="I207" s="764">
        <v>3874</v>
      </c>
      <c r="J207" s="763">
        <v>3644</v>
      </c>
      <c r="K207" s="765">
        <v>3739</v>
      </c>
      <c r="L207" s="766">
        <v>3556</v>
      </c>
      <c r="M207" s="767">
        <v>61.4</v>
      </c>
      <c r="N207" s="768">
        <v>57.8</v>
      </c>
      <c r="O207" s="769">
        <v>6.2</v>
      </c>
      <c r="P207" s="770">
        <v>235.2</v>
      </c>
      <c r="Q207" s="768">
        <v>223.6</v>
      </c>
      <c r="R207" s="769">
        <v>5.2</v>
      </c>
    </row>
    <row r="208" spans="1:18" ht="12.75">
      <c r="A208" s="67"/>
      <c r="B208" s="79" t="s">
        <v>25</v>
      </c>
      <c r="C208" s="80">
        <v>172.3</v>
      </c>
      <c r="D208" s="117" t="s">
        <v>26</v>
      </c>
      <c r="E208" s="762">
        <v>66876</v>
      </c>
      <c r="F208" s="763">
        <v>64754</v>
      </c>
      <c r="G208" s="762">
        <v>66270</v>
      </c>
      <c r="H208" s="763">
        <v>63764</v>
      </c>
      <c r="I208" s="764">
        <v>19210</v>
      </c>
      <c r="J208" s="763">
        <v>18560</v>
      </c>
      <c r="K208" s="765">
        <v>19219</v>
      </c>
      <c r="L208" s="766">
        <v>18495</v>
      </c>
      <c r="M208" s="767">
        <v>304.5</v>
      </c>
      <c r="N208" s="768">
        <v>294.2</v>
      </c>
      <c r="O208" s="769">
        <v>3.5</v>
      </c>
      <c r="P208" s="770">
        <v>1208.7</v>
      </c>
      <c r="Q208" s="768">
        <v>1163.0999999999999</v>
      </c>
      <c r="R208" s="769">
        <v>3.9</v>
      </c>
    </row>
    <row r="209" spans="1:18" ht="12.75">
      <c r="A209" s="52"/>
      <c r="B209" s="9"/>
      <c r="C209" s="80"/>
      <c r="D209" s="53"/>
      <c r="E209" s="773"/>
      <c r="F209" s="771"/>
      <c r="G209" s="762"/>
      <c r="H209" s="763"/>
      <c r="I209" s="764"/>
      <c r="J209" s="763"/>
      <c r="K209" s="765"/>
      <c r="L209" s="766"/>
      <c r="M209" s="767"/>
      <c r="N209" s="768"/>
      <c r="O209" s="769"/>
      <c r="P209" s="772"/>
      <c r="Q209" s="768"/>
      <c r="R209" s="769"/>
    </row>
    <row r="210" spans="1:18" ht="12.75">
      <c r="A210" s="67" t="s">
        <v>136</v>
      </c>
      <c r="B210" s="68"/>
      <c r="C210" s="80"/>
      <c r="D210" s="117" t="s">
        <v>20</v>
      </c>
      <c r="E210" s="762">
        <v>30457</v>
      </c>
      <c r="F210" s="763">
        <v>28654</v>
      </c>
      <c r="G210" s="762">
        <v>33297</v>
      </c>
      <c r="H210" s="763">
        <v>31364</v>
      </c>
      <c r="I210" s="764">
        <v>18421</v>
      </c>
      <c r="J210" s="763">
        <v>17415</v>
      </c>
      <c r="K210" s="765">
        <v>20972</v>
      </c>
      <c r="L210" s="766">
        <v>19778</v>
      </c>
      <c r="M210" s="767">
        <v>84.2</v>
      </c>
      <c r="N210" s="768">
        <v>79.599999999999994</v>
      </c>
      <c r="O210" s="769">
        <v>5.8</v>
      </c>
      <c r="P210" s="770">
        <v>380.4</v>
      </c>
      <c r="Q210" s="768">
        <v>358.8</v>
      </c>
      <c r="R210" s="769">
        <v>6</v>
      </c>
    </row>
    <row r="211" spans="1:18" ht="12.75">
      <c r="A211" s="52"/>
      <c r="B211" s="9"/>
      <c r="C211" s="80"/>
      <c r="D211" s="117" t="s">
        <v>24</v>
      </c>
      <c r="E211" s="762">
        <v>10898</v>
      </c>
      <c r="F211" s="763">
        <v>10443</v>
      </c>
      <c r="G211" s="762">
        <v>10800</v>
      </c>
      <c r="H211" s="763">
        <v>10285</v>
      </c>
      <c r="I211" s="764">
        <v>7471</v>
      </c>
      <c r="J211" s="763">
        <v>7163</v>
      </c>
      <c r="K211" s="765">
        <v>7430</v>
      </c>
      <c r="L211" s="766">
        <v>7097</v>
      </c>
      <c r="M211" s="767">
        <v>34.200000000000003</v>
      </c>
      <c r="N211" s="768">
        <v>32.799999999999997</v>
      </c>
      <c r="O211" s="769">
        <v>4.3</v>
      </c>
      <c r="P211" s="770">
        <v>134.80000000000001</v>
      </c>
      <c r="Q211" s="768">
        <v>128.69999999999999</v>
      </c>
      <c r="R211" s="769">
        <v>4.7</v>
      </c>
    </row>
    <row r="212" spans="1:18" ht="12.75">
      <c r="A212" s="67"/>
      <c r="B212" s="79" t="s">
        <v>25</v>
      </c>
      <c r="C212" s="80">
        <v>49.7</v>
      </c>
      <c r="D212" s="117" t="s">
        <v>26</v>
      </c>
      <c r="E212" s="762">
        <v>41355</v>
      </c>
      <c r="F212" s="763">
        <v>39097</v>
      </c>
      <c r="G212" s="762">
        <v>44097</v>
      </c>
      <c r="H212" s="763">
        <v>41649</v>
      </c>
      <c r="I212" s="764">
        <v>25892</v>
      </c>
      <c r="J212" s="763">
        <v>24578</v>
      </c>
      <c r="K212" s="765">
        <v>28402</v>
      </c>
      <c r="L212" s="766">
        <v>26875</v>
      </c>
      <c r="M212" s="767">
        <v>118.4</v>
      </c>
      <c r="N212" s="768">
        <v>112.4</v>
      </c>
      <c r="O212" s="769">
        <v>5.3</v>
      </c>
      <c r="P212" s="770">
        <v>515.20000000000005</v>
      </c>
      <c r="Q212" s="768">
        <v>487.5</v>
      </c>
      <c r="R212" s="769">
        <v>5.7</v>
      </c>
    </row>
    <row r="213" spans="1:18" ht="12.75">
      <c r="A213" s="52"/>
      <c r="B213" s="9"/>
      <c r="C213" s="80"/>
      <c r="D213" s="53"/>
      <c r="E213" s="773"/>
      <c r="F213" s="771"/>
      <c r="G213" s="762"/>
      <c r="H213" s="763"/>
      <c r="I213" s="764"/>
      <c r="J213" s="763"/>
      <c r="K213" s="765"/>
      <c r="L213" s="766"/>
      <c r="M213" s="767"/>
      <c r="N213" s="768"/>
      <c r="O213" s="769"/>
      <c r="P213" s="772"/>
      <c r="Q213" s="768"/>
      <c r="R213" s="769"/>
    </row>
    <row r="214" spans="1:18" ht="12.75">
      <c r="A214" s="67" t="s">
        <v>137</v>
      </c>
      <c r="B214" s="68"/>
      <c r="C214" s="80"/>
      <c r="D214" s="117" t="s">
        <v>20</v>
      </c>
      <c r="E214" s="762">
        <v>22374</v>
      </c>
      <c r="F214" s="763">
        <v>21199</v>
      </c>
      <c r="G214" s="762">
        <v>25790</v>
      </c>
      <c r="H214" s="763">
        <v>24353</v>
      </c>
      <c r="I214" s="764">
        <v>9190</v>
      </c>
      <c r="J214" s="763">
        <v>8666</v>
      </c>
      <c r="K214" s="765">
        <v>11493</v>
      </c>
      <c r="L214" s="766">
        <v>10818</v>
      </c>
      <c r="M214" s="767">
        <v>160.30000000000001</v>
      </c>
      <c r="N214" s="768">
        <v>151.19999999999999</v>
      </c>
      <c r="O214" s="769">
        <v>6</v>
      </c>
      <c r="P214" s="770">
        <v>795.4</v>
      </c>
      <c r="Q214" s="768">
        <v>748.6</v>
      </c>
      <c r="R214" s="769">
        <v>6.3</v>
      </c>
    </row>
    <row r="215" spans="1:18" ht="12.75">
      <c r="A215" s="52"/>
      <c r="B215" s="9"/>
      <c r="C215" s="80"/>
      <c r="D215" s="117" t="s">
        <v>24</v>
      </c>
      <c r="E215" s="762">
        <v>8311</v>
      </c>
      <c r="F215" s="763">
        <v>8007</v>
      </c>
      <c r="G215" s="762">
        <v>8328</v>
      </c>
      <c r="H215" s="763">
        <v>7970</v>
      </c>
      <c r="I215" s="764">
        <v>3898</v>
      </c>
      <c r="J215" s="763">
        <v>3731</v>
      </c>
      <c r="K215" s="765">
        <v>3885</v>
      </c>
      <c r="L215" s="766">
        <v>3720</v>
      </c>
      <c r="M215" s="767">
        <v>68</v>
      </c>
      <c r="N215" s="768">
        <v>65.099999999999994</v>
      </c>
      <c r="O215" s="769">
        <v>4.5</v>
      </c>
      <c r="P215" s="770">
        <v>268.8</v>
      </c>
      <c r="Q215" s="768">
        <v>257.39999999999998</v>
      </c>
      <c r="R215" s="769">
        <v>4.4000000000000004</v>
      </c>
    </row>
    <row r="216" spans="1:18" ht="12.75">
      <c r="A216" s="67"/>
      <c r="B216" s="79" t="s">
        <v>25</v>
      </c>
      <c r="C216" s="80">
        <v>189.6</v>
      </c>
      <c r="D216" s="117" t="s">
        <v>26</v>
      </c>
      <c r="E216" s="762">
        <v>30685</v>
      </c>
      <c r="F216" s="763">
        <v>29206</v>
      </c>
      <c r="G216" s="762">
        <v>34118</v>
      </c>
      <c r="H216" s="763">
        <v>32323</v>
      </c>
      <c r="I216" s="764">
        <v>13088</v>
      </c>
      <c r="J216" s="763">
        <v>12397</v>
      </c>
      <c r="K216" s="765">
        <v>15378</v>
      </c>
      <c r="L216" s="766">
        <v>14538</v>
      </c>
      <c r="M216" s="767">
        <v>228.3</v>
      </c>
      <c r="N216" s="768">
        <v>216.3</v>
      </c>
      <c r="O216" s="769">
        <v>5.5</v>
      </c>
      <c r="P216" s="770">
        <v>1064.2</v>
      </c>
      <c r="Q216" s="768">
        <v>1006</v>
      </c>
      <c r="R216" s="769">
        <v>5.8</v>
      </c>
    </row>
    <row r="217" spans="1:18" ht="12.75">
      <c r="A217" s="52"/>
      <c r="B217" s="9"/>
      <c r="C217" s="80"/>
      <c r="D217" s="53"/>
      <c r="E217" s="773"/>
      <c r="F217" s="771"/>
      <c r="G217" s="762"/>
      <c r="H217" s="763"/>
      <c r="I217" s="764"/>
      <c r="J217" s="763"/>
      <c r="K217" s="765"/>
      <c r="L217" s="766"/>
      <c r="M217" s="767"/>
      <c r="N217" s="768"/>
      <c r="O217" s="769"/>
      <c r="P217" s="772"/>
      <c r="Q217" s="768"/>
      <c r="R217" s="769"/>
    </row>
    <row r="218" spans="1:18" ht="12.75">
      <c r="A218" s="67" t="s">
        <v>138</v>
      </c>
      <c r="B218" s="68"/>
      <c r="C218" s="80"/>
      <c r="D218" s="117" t="s">
        <v>20</v>
      </c>
      <c r="E218" s="762">
        <v>19640</v>
      </c>
      <c r="F218" s="763">
        <v>19190</v>
      </c>
      <c r="G218" s="762">
        <v>21660</v>
      </c>
      <c r="H218" s="763">
        <v>20597</v>
      </c>
      <c r="I218" s="764">
        <v>9183</v>
      </c>
      <c r="J218" s="763">
        <v>8896</v>
      </c>
      <c r="K218" s="765">
        <v>10530</v>
      </c>
      <c r="L218" s="766">
        <v>9947</v>
      </c>
      <c r="M218" s="767">
        <v>120.8</v>
      </c>
      <c r="N218" s="768">
        <v>117</v>
      </c>
      <c r="O218" s="769">
        <v>3.2</v>
      </c>
      <c r="P218" s="770">
        <v>549.6</v>
      </c>
      <c r="Q218" s="768">
        <v>519.20000000000005</v>
      </c>
      <c r="R218" s="769">
        <v>5.9</v>
      </c>
    </row>
    <row r="219" spans="1:18" ht="12.75">
      <c r="A219" s="52"/>
      <c r="B219" s="9"/>
      <c r="C219" s="80"/>
      <c r="D219" s="117" t="s">
        <v>24</v>
      </c>
      <c r="E219" s="762">
        <v>5552</v>
      </c>
      <c r="F219" s="763">
        <v>5394</v>
      </c>
      <c r="G219" s="762">
        <v>5337</v>
      </c>
      <c r="H219" s="763">
        <v>5132</v>
      </c>
      <c r="I219" s="764">
        <v>2711</v>
      </c>
      <c r="J219" s="763">
        <v>2601</v>
      </c>
      <c r="K219" s="765">
        <v>2625</v>
      </c>
      <c r="L219" s="766">
        <v>2493</v>
      </c>
      <c r="M219" s="767">
        <v>35.700000000000003</v>
      </c>
      <c r="N219" s="768">
        <v>34.200000000000003</v>
      </c>
      <c r="O219" s="769">
        <v>4.4000000000000004</v>
      </c>
      <c r="P219" s="770">
        <v>137</v>
      </c>
      <c r="Q219" s="768">
        <v>130.1</v>
      </c>
      <c r="R219" s="769">
        <v>5.3</v>
      </c>
    </row>
    <row r="220" spans="1:18" ht="12.75">
      <c r="A220" s="67"/>
      <c r="B220" s="79" t="s">
        <v>25</v>
      </c>
      <c r="C220" s="80">
        <v>143</v>
      </c>
      <c r="D220" s="117" t="s">
        <v>26</v>
      </c>
      <c r="E220" s="762">
        <v>25192</v>
      </c>
      <c r="F220" s="763">
        <v>24584</v>
      </c>
      <c r="G220" s="762">
        <v>26997</v>
      </c>
      <c r="H220" s="763">
        <v>25729</v>
      </c>
      <c r="I220" s="764">
        <v>11894</v>
      </c>
      <c r="J220" s="763">
        <v>11497</v>
      </c>
      <c r="K220" s="765">
        <v>13155</v>
      </c>
      <c r="L220" s="766">
        <v>12440</v>
      </c>
      <c r="M220" s="767">
        <v>156.5</v>
      </c>
      <c r="N220" s="768">
        <v>151.19999999999999</v>
      </c>
      <c r="O220" s="769">
        <v>3.5</v>
      </c>
      <c r="P220" s="770">
        <v>686.6</v>
      </c>
      <c r="Q220" s="768">
        <v>649.29999999999995</v>
      </c>
      <c r="R220" s="769">
        <v>5.7</v>
      </c>
    </row>
    <row r="221" spans="1:18" ht="12.75">
      <c r="A221" s="52"/>
      <c r="B221" s="9"/>
      <c r="C221" s="80"/>
      <c r="D221" s="53"/>
      <c r="E221" s="756"/>
      <c r="F221" s="757"/>
      <c r="G221" s="758"/>
      <c r="H221" s="759"/>
      <c r="I221" s="760"/>
      <c r="J221" s="759"/>
      <c r="K221" s="760"/>
      <c r="L221" s="761"/>
      <c r="M221" s="587"/>
      <c r="N221" s="522"/>
      <c r="O221" s="195"/>
      <c r="P221" s="584"/>
      <c r="Q221" s="522"/>
      <c r="R221" s="74"/>
    </row>
    <row r="222" spans="1:18" ht="12.75">
      <c r="A222" s="67" t="s">
        <v>140</v>
      </c>
      <c r="B222" s="68"/>
      <c r="C222" s="80"/>
      <c r="D222" s="117" t="s">
        <v>20</v>
      </c>
      <c r="E222" s="542">
        <v>236603</v>
      </c>
      <c r="F222" s="551">
        <v>233220</v>
      </c>
      <c r="G222" s="542">
        <v>229792</v>
      </c>
      <c r="H222" s="551">
        <v>230580</v>
      </c>
      <c r="I222" s="557">
        <v>126956</v>
      </c>
      <c r="J222" s="551">
        <v>125141</v>
      </c>
      <c r="K222" s="557">
        <v>123302</v>
      </c>
      <c r="L222" s="551">
        <v>123724</v>
      </c>
      <c r="M222" s="587">
        <v>236.8</v>
      </c>
      <c r="N222" s="522">
        <v>233.5</v>
      </c>
      <c r="O222" s="195">
        <f t="shared" ref="O222:O224" si="113">IF(M222-N222=0,"-",(M222-N222)/N222*100)</f>
        <v>1.4132762312633882</v>
      </c>
      <c r="P222" s="521">
        <v>912.6</v>
      </c>
      <c r="Q222" s="522">
        <v>915.8</v>
      </c>
      <c r="R222" s="195">
        <f t="shared" ref="R222:R224" si="114">IF(P222-Q222=0,"-",(P222-Q222)/Q222*100)</f>
        <v>-0.34942127101986592</v>
      </c>
    </row>
    <row r="223" spans="1:18" ht="12.75">
      <c r="A223" s="52"/>
      <c r="B223" s="9"/>
      <c r="C223" s="80"/>
      <c r="D223" s="117" t="s">
        <v>24</v>
      </c>
      <c r="E223" s="542">
        <v>21416</v>
      </c>
      <c r="F223" s="551">
        <v>21109</v>
      </c>
      <c r="G223" s="542">
        <v>20799</v>
      </c>
      <c r="H223" s="551">
        <v>20870</v>
      </c>
      <c r="I223" s="557">
        <v>11492</v>
      </c>
      <c r="J223" s="551">
        <v>11327</v>
      </c>
      <c r="K223" s="557">
        <v>11160</v>
      </c>
      <c r="L223" s="551">
        <v>11199</v>
      </c>
      <c r="M223" s="587">
        <v>21.4</v>
      </c>
      <c r="N223" s="522">
        <v>21.1</v>
      </c>
      <c r="O223" s="195">
        <f t="shared" si="113"/>
        <v>1.4218009478672851</v>
      </c>
      <c r="P223" s="521">
        <v>82.5</v>
      </c>
      <c r="Q223" s="522">
        <v>82.9</v>
      </c>
      <c r="R223" s="195">
        <f t="shared" si="114"/>
        <v>-0.48250904704463893</v>
      </c>
    </row>
    <row r="224" spans="1:18" ht="12.75">
      <c r="A224" s="78"/>
      <c r="B224" s="79" t="s">
        <v>25</v>
      </c>
      <c r="C224" s="80">
        <v>20.2</v>
      </c>
      <c r="D224" s="117" t="s">
        <v>26</v>
      </c>
      <c r="E224" s="542">
        <f t="shared" ref="E224:N224" si="115">E222+E223</f>
        <v>258019</v>
      </c>
      <c r="F224" s="551">
        <f t="shared" si="115"/>
        <v>254329</v>
      </c>
      <c r="G224" s="542">
        <f t="shared" si="115"/>
        <v>250591</v>
      </c>
      <c r="H224" s="551">
        <f t="shared" si="115"/>
        <v>251450</v>
      </c>
      <c r="I224" s="557">
        <f t="shared" si="115"/>
        <v>138448</v>
      </c>
      <c r="J224" s="551">
        <f t="shared" si="115"/>
        <v>136468</v>
      </c>
      <c r="K224" s="557">
        <f t="shared" si="115"/>
        <v>134462</v>
      </c>
      <c r="L224" s="551">
        <f t="shared" si="115"/>
        <v>134923</v>
      </c>
      <c r="M224" s="587">
        <f t="shared" si="115"/>
        <v>258.2</v>
      </c>
      <c r="N224" s="522">
        <f t="shared" si="115"/>
        <v>254.6</v>
      </c>
      <c r="O224" s="195">
        <f t="shared" si="113"/>
        <v>1.4139827179890001</v>
      </c>
      <c r="P224" s="521">
        <f t="shared" ref="P224:Q224" si="116">P222+P223</f>
        <v>995.1</v>
      </c>
      <c r="Q224" s="522">
        <f t="shared" si="116"/>
        <v>998.69999999999993</v>
      </c>
      <c r="R224" s="195">
        <f t="shared" si="114"/>
        <v>-0.36046860919194046</v>
      </c>
    </row>
    <row r="225" spans="1:18" ht="12.75">
      <c r="A225" s="52"/>
      <c r="B225" s="9"/>
      <c r="C225" s="80"/>
      <c r="D225" s="53"/>
      <c r="E225" s="564"/>
      <c r="F225" s="549"/>
      <c r="G225" s="542"/>
      <c r="H225" s="551"/>
      <c r="I225" s="557"/>
      <c r="J225" s="551"/>
      <c r="K225" s="557"/>
      <c r="L225" s="558"/>
      <c r="M225" s="587"/>
      <c r="N225" s="522"/>
      <c r="O225" s="195"/>
      <c r="P225" s="584"/>
      <c r="Q225" s="522"/>
      <c r="R225" s="74"/>
    </row>
    <row r="226" spans="1:18" ht="12.75">
      <c r="A226" s="67" t="s">
        <v>142</v>
      </c>
      <c r="B226" s="68"/>
      <c r="C226" s="80"/>
      <c r="D226" s="117" t="s">
        <v>20</v>
      </c>
      <c r="E226" s="542">
        <v>129790</v>
      </c>
      <c r="F226" s="551">
        <v>132635</v>
      </c>
      <c r="G226" s="542">
        <v>131813</v>
      </c>
      <c r="H226" s="551">
        <v>131548</v>
      </c>
      <c r="I226" s="557">
        <v>67914</v>
      </c>
      <c r="J226" s="551">
        <v>64402</v>
      </c>
      <c r="K226" s="557">
        <v>68972</v>
      </c>
      <c r="L226" s="551">
        <v>68833</v>
      </c>
      <c r="M226" s="587">
        <v>322.39999999999998</v>
      </c>
      <c r="N226" s="522">
        <v>329.5</v>
      </c>
      <c r="O226" s="195">
        <f t="shared" ref="O226:O228" si="117">IF(M226-N226=0,"-",(M226-N226)/N226*100)</f>
        <v>-2.1547799696509933</v>
      </c>
      <c r="P226" s="521">
        <v>1299</v>
      </c>
      <c r="Q226" s="522">
        <v>1296.4000000000001</v>
      </c>
      <c r="R226" s="195">
        <f t="shared" ref="R226:R228" si="118">IF(P226-Q226=0,"-",(P226-Q226)/Q226*100)</f>
        <v>0.20055538414069027</v>
      </c>
    </row>
    <row r="227" spans="1:18" ht="12.75">
      <c r="A227" s="52"/>
      <c r="B227" s="9"/>
      <c r="C227" s="80"/>
      <c r="D227" s="117" t="s">
        <v>24</v>
      </c>
      <c r="E227" s="542">
        <v>13147</v>
      </c>
      <c r="F227" s="551">
        <v>13366</v>
      </c>
      <c r="G227" s="542">
        <v>13493</v>
      </c>
      <c r="H227" s="551">
        <v>13372</v>
      </c>
      <c r="I227" s="557">
        <v>7703</v>
      </c>
      <c r="J227" s="551">
        <v>7828</v>
      </c>
      <c r="K227" s="557">
        <v>7906</v>
      </c>
      <c r="L227" s="551">
        <v>7833</v>
      </c>
      <c r="M227" s="587">
        <v>36.6</v>
      </c>
      <c r="N227" s="522">
        <v>37.200000000000003</v>
      </c>
      <c r="O227" s="195">
        <f t="shared" si="117"/>
        <v>-1.6129032258064553</v>
      </c>
      <c r="P227" s="521">
        <v>148.9</v>
      </c>
      <c r="Q227" s="522">
        <v>147.5</v>
      </c>
      <c r="R227" s="195">
        <f t="shared" si="118"/>
        <v>0.94915254237288516</v>
      </c>
    </row>
    <row r="228" spans="1:18" ht="12.75">
      <c r="A228" s="78"/>
      <c r="B228" s="79" t="s">
        <v>25</v>
      </c>
      <c r="C228" s="80">
        <v>51.6</v>
      </c>
      <c r="D228" s="117" t="s">
        <v>26</v>
      </c>
      <c r="E228" s="542">
        <f t="shared" ref="E228:N228" si="119">E226+E227</f>
        <v>142937</v>
      </c>
      <c r="F228" s="551">
        <f t="shared" si="119"/>
        <v>146001</v>
      </c>
      <c r="G228" s="542">
        <f t="shared" si="119"/>
        <v>145306</v>
      </c>
      <c r="H228" s="551">
        <f t="shared" si="119"/>
        <v>144920</v>
      </c>
      <c r="I228" s="557">
        <f t="shared" si="119"/>
        <v>75617</v>
      </c>
      <c r="J228" s="551">
        <f t="shared" si="119"/>
        <v>72230</v>
      </c>
      <c r="K228" s="557">
        <f t="shared" si="119"/>
        <v>76878</v>
      </c>
      <c r="L228" s="551">
        <f t="shared" si="119"/>
        <v>76666</v>
      </c>
      <c r="M228" s="587">
        <f t="shared" si="119"/>
        <v>359</v>
      </c>
      <c r="N228" s="522">
        <f t="shared" si="119"/>
        <v>366.7</v>
      </c>
      <c r="O228" s="195">
        <f t="shared" si="117"/>
        <v>-2.0998091082628823</v>
      </c>
      <c r="P228" s="521">
        <f t="shared" ref="P228:Q228" si="120">P226+P227</f>
        <v>1447.9</v>
      </c>
      <c r="Q228" s="522">
        <f t="shared" si="120"/>
        <v>1443.9</v>
      </c>
      <c r="R228" s="195">
        <f t="shared" si="118"/>
        <v>0.27702749497887663</v>
      </c>
    </row>
    <row r="229" spans="1:18" ht="12.75">
      <c r="A229" s="52"/>
      <c r="B229" s="9"/>
      <c r="C229" s="80"/>
      <c r="D229" s="53"/>
      <c r="E229" s="564"/>
      <c r="F229" s="549"/>
      <c r="G229" s="542"/>
      <c r="H229" s="551"/>
      <c r="I229" s="557"/>
      <c r="J229" s="551"/>
      <c r="K229" s="557"/>
      <c r="L229" s="558"/>
      <c r="M229" s="587"/>
      <c r="N229" s="522"/>
      <c r="O229" s="195"/>
      <c r="P229" s="584"/>
      <c r="Q229" s="522"/>
      <c r="R229" s="74"/>
    </row>
    <row r="230" spans="1:18" ht="12.75">
      <c r="A230" s="67" t="s">
        <v>144</v>
      </c>
      <c r="B230" s="68"/>
      <c r="C230" s="80"/>
      <c r="D230" s="117" t="s">
        <v>20</v>
      </c>
      <c r="E230" s="542">
        <v>48273</v>
      </c>
      <c r="F230" s="551">
        <v>44153</v>
      </c>
      <c r="G230" s="542">
        <v>52429</v>
      </c>
      <c r="H230" s="551">
        <v>50436</v>
      </c>
      <c r="I230" s="557">
        <v>19172</v>
      </c>
      <c r="J230" s="551">
        <v>17741</v>
      </c>
      <c r="K230" s="557">
        <v>21557</v>
      </c>
      <c r="L230" s="558">
        <v>20909</v>
      </c>
      <c r="M230" s="587">
        <v>138.1</v>
      </c>
      <c r="N230" s="522">
        <v>127.8</v>
      </c>
      <c r="O230" s="195">
        <f t="shared" ref="O230:O232" si="121">IF(M230-N230=0,"-",(M230-N230)/N230*100)</f>
        <v>8.0594679186228468</v>
      </c>
      <c r="P230" s="584">
        <v>615.9</v>
      </c>
      <c r="Q230" s="522">
        <v>597.4</v>
      </c>
      <c r="R230" s="74">
        <f t="shared" ref="R230:R232" si="122">IF(P230-Q230=0,"-",(P230-Q230)/Q230*100)</f>
        <v>3.0967525945764982</v>
      </c>
    </row>
    <row r="231" spans="1:18" ht="12.75">
      <c r="A231" s="67" t="s">
        <v>23</v>
      </c>
      <c r="B231" s="68"/>
      <c r="C231" s="80"/>
      <c r="D231" s="117" t="s">
        <v>24</v>
      </c>
      <c r="E231" s="542">
        <v>6864</v>
      </c>
      <c r="F231" s="551">
        <v>7672</v>
      </c>
      <c r="G231" s="542">
        <v>7537</v>
      </c>
      <c r="H231" s="551">
        <v>7129</v>
      </c>
      <c r="I231" s="557">
        <v>4097</v>
      </c>
      <c r="J231" s="551">
        <v>4223</v>
      </c>
      <c r="K231" s="557">
        <v>4260</v>
      </c>
      <c r="L231" s="558">
        <v>4041</v>
      </c>
      <c r="M231" s="587">
        <v>29.5</v>
      </c>
      <c r="N231" s="522">
        <v>30.4</v>
      </c>
      <c r="O231" s="195">
        <f t="shared" si="121"/>
        <v>-2.960526315789469</v>
      </c>
      <c r="P231" s="584">
        <v>121.7</v>
      </c>
      <c r="Q231" s="522">
        <v>115.4</v>
      </c>
      <c r="R231" s="74">
        <f t="shared" si="122"/>
        <v>5.4592720970537227</v>
      </c>
    </row>
    <row r="232" spans="1:18" ht="12.75">
      <c r="A232" s="78"/>
      <c r="B232" s="79" t="s">
        <v>25</v>
      </c>
      <c r="C232" s="80">
        <v>76.8</v>
      </c>
      <c r="D232" s="117" t="s">
        <v>26</v>
      </c>
      <c r="E232" s="557">
        <f t="shared" ref="E232:N232" si="123">E230+E231</f>
        <v>55137</v>
      </c>
      <c r="F232" s="551">
        <f t="shared" si="123"/>
        <v>51825</v>
      </c>
      <c r="G232" s="542">
        <f t="shared" si="123"/>
        <v>59966</v>
      </c>
      <c r="H232" s="551">
        <f t="shared" si="123"/>
        <v>57565</v>
      </c>
      <c r="I232" s="557">
        <f t="shared" si="123"/>
        <v>23269</v>
      </c>
      <c r="J232" s="551">
        <f t="shared" si="123"/>
        <v>21964</v>
      </c>
      <c r="K232" s="557">
        <f t="shared" si="123"/>
        <v>25817</v>
      </c>
      <c r="L232" s="558">
        <f t="shared" si="123"/>
        <v>24950</v>
      </c>
      <c r="M232" s="587">
        <f t="shared" si="123"/>
        <v>167.6</v>
      </c>
      <c r="N232" s="522">
        <f t="shared" si="123"/>
        <v>158.19999999999999</v>
      </c>
      <c r="O232" s="195">
        <f t="shared" si="121"/>
        <v>5.9418457648546186</v>
      </c>
      <c r="P232" s="584">
        <f t="shared" ref="P232:Q232" si="124">P230+P231</f>
        <v>737.6</v>
      </c>
      <c r="Q232" s="522">
        <f t="shared" si="124"/>
        <v>712.8</v>
      </c>
      <c r="R232" s="195">
        <f t="shared" si="122"/>
        <v>3.4792368125701558</v>
      </c>
    </row>
    <row r="233" spans="1:18" ht="12.75">
      <c r="A233" s="52"/>
      <c r="B233" s="9"/>
      <c r="C233" s="80"/>
      <c r="D233" s="53"/>
      <c r="E233" s="564"/>
      <c r="F233" s="549"/>
      <c r="G233" s="542"/>
      <c r="H233" s="551"/>
      <c r="I233" s="557"/>
      <c r="J233" s="551"/>
      <c r="K233" s="557"/>
      <c r="L233" s="558"/>
      <c r="M233" s="587"/>
      <c r="N233" s="522"/>
      <c r="O233" s="195"/>
      <c r="P233" s="584"/>
      <c r="Q233" s="522"/>
      <c r="R233" s="195"/>
    </row>
    <row r="234" spans="1:18" ht="12.75">
      <c r="A234" s="67" t="s">
        <v>225</v>
      </c>
      <c r="B234" s="68"/>
      <c r="C234" s="80"/>
      <c r="D234" s="117" t="s">
        <v>20</v>
      </c>
      <c r="E234" s="542">
        <v>34932</v>
      </c>
      <c r="F234" s="551">
        <v>34095</v>
      </c>
      <c r="G234" s="542">
        <v>38726</v>
      </c>
      <c r="H234" s="551">
        <v>37499</v>
      </c>
      <c r="I234" s="557">
        <v>10306</v>
      </c>
      <c r="J234" s="551">
        <v>10042</v>
      </c>
      <c r="K234" s="557">
        <v>11634</v>
      </c>
      <c r="L234" s="558">
        <v>11321</v>
      </c>
      <c r="M234" s="587">
        <v>104.1</v>
      </c>
      <c r="N234" s="522">
        <v>101.6</v>
      </c>
      <c r="O234" s="195">
        <f t="shared" ref="O234:O236" si="125">IF(M234-N234=0,"-",(M234-N234)/N234*100)</f>
        <v>2.4606299212598426</v>
      </c>
      <c r="P234" s="521">
        <v>466.2</v>
      </c>
      <c r="Q234" s="522">
        <v>454.4</v>
      </c>
      <c r="R234" s="195">
        <f t="shared" ref="R234:R236" si="126">IF(P234-Q234=0,"-",(P234-Q234)/Q234*100)</f>
        <v>2.5968309859154957</v>
      </c>
    </row>
    <row r="235" spans="1:18" ht="12.75">
      <c r="A235" s="67" t="s">
        <v>226</v>
      </c>
      <c r="B235" s="68"/>
      <c r="C235" s="80"/>
      <c r="D235" s="117" t="s">
        <v>24</v>
      </c>
      <c r="E235" s="542">
        <v>4775</v>
      </c>
      <c r="F235" s="551">
        <v>4542</v>
      </c>
      <c r="G235" s="542">
        <v>5410</v>
      </c>
      <c r="H235" s="551">
        <v>4793</v>
      </c>
      <c r="I235" s="557">
        <v>1755</v>
      </c>
      <c r="J235" s="551">
        <v>1717</v>
      </c>
      <c r="K235" s="557">
        <v>1933</v>
      </c>
      <c r="L235" s="558">
        <v>1827</v>
      </c>
      <c r="M235" s="587">
        <v>17.7</v>
      </c>
      <c r="N235" s="522">
        <v>17.399999999999999</v>
      </c>
      <c r="O235" s="195">
        <f t="shared" si="125"/>
        <v>1.7241379310344869</v>
      </c>
      <c r="P235" s="521">
        <v>77.400000000000006</v>
      </c>
      <c r="Q235" s="522">
        <v>73.3</v>
      </c>
      <c r="R235" s="195">
        <f t="shared" si="126"/>
        <v>5.593451568894964</v>
      </c>
    </row>
    <row r="236" spans="1:18" ht="12.75">
      <c r="A236" s="67" t="s">
        <v>227</v>
      </c>
      <c r="B236" s="79" t="s">
        <v>25</v>
      </c>
      <c r="C236" s="80">
        <v>114.8</v>
      </c>
      <c r="D236" s="117" t="s">
        <v>26</v>
      </c>
      <c r="E236" s="557">
        <f t="shared" ref="E236:L236" si="127">E234+E235</f>
        <v>39707</v>
      </c>
      <c r="F236" s="551">
        <f t="shared" si="127"/>
        <v>38637</v>
      </c>
      <c r="G236" s="542">
        <f t="shared" si="127"/>
        <v>44136</v>
      </c>
      <c r="H236" s="551">
        <f t="shared" si="127"/>
        <v>42292</v>
      </c>
      <c r="I236" s="557">
        <f t="shared" si="127"/>
        <v>12061</v>
      </c>
      <c r="J236" s="551">
        <f t="shared" si="127"/>
        <v>11759</v>
      </c>
      <c r="K236" s="557">
        <f t="shared" si="127"/>
        <v>13567</v>
      </c>
      <c r="L236" s="558">
        <f t="shared" si="127"/>
        <v>13148</v>
      </c>
      <c r="M236" s="587">
        <f t="shared" ref="M236:N236" si="128">M235+M234</f>
        <v>121.8</v>
      </c>
      <c r="N236" s="522">
        <f t="shared" si="128"/>
        <v>119</v>
      </c>
      <c r="O236" s="195">
        <f t="shared" si="125"/>
        <v>2.3529411764705856</v>
      </c>
      <c r="P236" s="521">
        <f t="shared" ref="P236:Q236" si="129">P235+P234</f>
        <v>543.6</v>
      </c>
      <c r="Q236" s="522">
        <f t="shared" si="129"/>
        <v>527.69999999999993</v>
      </c>
      <c r="R236" s="195">
        <f t="shared" si="126"/>
        <v>3.0130756111427122</v>
      </c>
    </row>
    <row r="237" spans="1:18" ht="12.75">
      <c r="A237" s="52"/>
      <c r="B237" s="9"/>
      <c r="C237" s="80"/>
      <c r="D237" s="53"/>
      <c r="E237" s="564"/>
      <c r="F237" s="549"/>
      <c r="G237" s="542"/>
      <c r="H237" s="551"/>
      <c r="I237" s="557"/>
      <c r="J237" s="551"/>
      <c r="K237" s="557"/>
      <c r="L237" s="558"/>
      <c r="M237" s="587" t="s">
        <v>23</v>
      </c>
      <c r="N237" s="522"/>
      <c r="O237" s="195"/>
      <c r="P237" s="584"/>
      <c r="Q237" s="522"/>
      <c r="R237" s="195"/>
    </row>
    <row r="238" spans="1:18" ht="12.75">
      <c r="A238" s="67" t="s">
        <v>225</v>
      </c>
      <c r="B238" s="68"/>
      <c r="C238" s="80"/>
      <c r="D238" s="117" t="s">
        <v>20</v>
      </c>
      <c r="E238" s="542">
        <v>3294</v>
      </c>
      <c r="F238" s="551">
        <v>3215</v>
      </c>
      <c r="G238" s="542">
        <v>4366</v>
      </c>
      <c r="H238" s="551">
        <v>4145</v>
      </c>
      <c r="I238" s="542">
        <v>3294</v>
      </c>
      <c r="J238" s="551">
        <v>3215</v>
      </c>
      <c r="K238" s="542">
        <v>4366</v>
      </c>
      <c r="L238" s="551">
        <v>4145</v>
      </c>
      <c r="M238" s="587">
        <v>9</v>
      </c>
      <c r="N238" s="522">
        <v>5.4</v>
      </c>
      <c r="O238" s="798" t="s">
        <v>59</v>
      </c>
      <c r="P238" s="521">
        <v>35.700000000000003</v>
      </c>
      <c r="Q238" s="522">
        <v>27.6</v>
      </c>
      <c r="R238" s="798" t="s">
        <v>59</v>
      </c>
    </row>
    <row r="239" spans="1:18" ht="12.75">
      <c r="A239" s="67" t="s">
        <v>228</v>
      </c>
      <c r="B239" s="68"/>
      <c r="C239" s="80"/>
      <c r="D239" s="117" t="s">
        <v>24</v>
      </c>
      <c r="E239" s="542">
        <v>667</v>
      </c>
      <c r="F239" s="551">
        <v>654</v>
      </c>
      <c r="G239" s="542">
        <v>732</v>
      </c>
      <c r="H239" s="551">
        <v>712</v>
      </c>
      <c r="I239" s="542">
        <v>667</v>
      </c>
      <c r="J239" s="551">
        <v>654</v>
      </c>
      <c r="K239" s="542">
        <v>732</v>
      </c>
      <c r="L239" s="551">
        <v>712</v>
      </c>
      <c r="M239" s="587">
        <v>1.8</v>
      </c>
      <c r="N239" s="522">
        <v>1.1000000000000001</v>
      </c>
      <c r="O239" s="798" t="s">
        <v>59</v>
      </c>
      <c r="P239" s="521">
        <v>6.4</v>
      </c>
      <c r="Q239" s="522">
        <v>4.7</v>
      </c>
      <c r="R239" s="798" t="s">
        <v>59</v>
      </c>
    </row>
    <row r="240" spans="1:18" ht="12.75">
      <c r="A240" s="78"/>
      <c r="B240" s="79" t="s">
        <v>25</v>
      </c>
      <c r="C240" s="80">
        <v>25.8</v>
      </c>
      <c r="D240" s="117" t="s">
        <v>26</v>
      </c>
      <c r="E240" s="542">
        <f t="shared" ref="E240:N240" si="130">E238+E239</f>
        <v>3961</v>
      </c>
      <c r="F240" s="551">
        <f t="shared" si="130"/>
        <v>3869</v>
      </c>
      <c r="G240" s="542">
        <f t="shared" si="130"/>
        <v>5098</v>
      </c>
      <c r="H240" s="551">
        <f t="shared" si="130"/>
        <v>4857</v>
      </c>
      <c r="I240" s="542">
        <f t="shared" si="130"/>
        <v>3961</v>
      </c>
      <c r="J240" s="551">
        <f t="shared" si="130"/>
        <v>3869</v>
      </c>
      <c r="K240" s="542">
        <f t="shared" si="130"/>
        <v>5098</v>
      </c>
      <c r="L240" s="551">
        <f t="shared" si="130"/>
        <v>4857</v>
      </c>
      <c r="M240" s="587">
        <f t="shared" si="130"/>
        <v>10.8</v>
      </c>
      <c r="N240" s="522">
        <f t="shared" si="130"/>
        <v>6.5</v>
      </c>
      <c r="O240" s="798" t="s">
        <v>59</v>
      </c>
      <c r="P240" s="521">
        <f t="shared" ref="P240:Q240" si="131">P238+P239</f>
        <v>42.1</v>
      </c>
      <c r="Q240" s="522">
        <f t="shared" si="131"/>
        <v>32.300000000000004</v>
      </c>
      <c r="R240" s="798" t="s">
        <v>59</v>
      </c>
    </row>
    <row r="241" spans="1:18" ht="13.5" thickBot="1">
      <c r="A241" s="78"/>
      <c r="B241" s="79"/>
      <c r="C241" s="80"/>
      <c r="D241" s="117"/>
      <c r="E241" s="542"/>
      <c r="F241" s="551"/>
      <c r="G241" s="542"/>
      <c r="H241" s="551"/>
      <c r="I241" s="755"/>
      <c r="J241" s="551"/>
      <c r="K241" s="799"/>
      <c r="L241" s="800"/>
      <c r="M241" s="587"/>
      <c r="N241" s="522"/>
      <c r="O241" s="195"/>
      <c r="P241" s="584"/>
      <c r="Q241" s="522"/>
      <c r="R241" s="195"/>
    </row>
    <row r="242" spans="1:18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f t="shared" ref="I242:I243" si="132">(M242*1000)/($C$244*92)*1000</f>
        <v>23277.081277573438</v>
      </c>
      <c r="J242" s="183">
        <f t="shared" ref="J242:J243" si="133">(N242*1000)/(5370.9*92)*1000</f>
        <v>22293.810364549059</v>
      </c>
      <c r="K242" s="801">
        <f t="shared" ref="K242:K243" si="134">(P242*1000)/($C$244*365)*1000</f>
        <v>25883.212678750704</v>
      </c>
      <c r="L242" s="802">
        <f t="shared" ref="L242:L243" si="135">(Q242*1000)/(5370.9*365)*1000</f>
        <v>24878.129402051702</v>
      </c>
      <c r="M242" s="605">
        <f t="shared" ref="M242:M243" si="136"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11521.009999999998</v>
      </c>
      <c r="N242" s="803">
        <f t="shared" ref="N242:N243" si="137">N10+N14+N18+N22+N26+N30+N34+N38+N42+N46+N50+N54+N58+N62+N66+N70+N74+N78+N82+N86+N90+N94+N98+M102+N106+N110+N114+N118+N122+N126+N130+N134+N138+N142+N146+N150+N154+N158+N162+N166+N170+N174+N178+N182+N186+N190+N194+N198+N202+N206+N210+N214+N218+N222+N226+N230+N234+N238</f>
        <v>11015.880000000001</v>
      </c>
      <c r="O242" s="804">
        <f t="shared" ref="O242:O244" si="138">IF(M242-N242=0,"-",(M242-N242)/N242*100)</f>
        <v>4.5854711561854096</v>
      </c>
      <c r="P242" s="605">
        <f t="shared" ref="P242:Q243" si="139"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50825.919999999998</v>
      </c>
      <c r="Q242" s="803">
        <f t="shared" si="139"/>
        <v>48770.55000000001</v>
      </c>
      <c r="R242" s="805">
        <f t="shared" ref="R242:R244" si="140">IF(P242-Q242=0,"-",(P242-Q242)/Q242*100)</f>
        <v>4.2143670719317035</v>
      </c>
    </row>
    <row r="243" spans="1:18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f t="shared" si="132"/>
        <v>7666.6812135670816</v>
      </c>
      <c r="J243" s="193">
        <f t="shared" si="133"/>
        <v>7389.0943708729928</v>
      </c>
      <c r="K243" s="446">
        <f t="shared" si="134"/>
        <v>7719.0924005054812</v>
      </c>
      <c r="L243" s="627">
        <f t="shared" si="135"/>
        <v>7359.9307480672733</v>
      </c>
      <c r="M243" s="586">
        <f t="shared" si="136"/>
        <v>3794.6299999999992</v>
      </c>
      <c r="N243" s="586">
        <f t="shared" si="137"/>
        <v>3651.1200000000013</v>
      </c>
      <c r="O243" s="74">
        <f t="shared" si="138"/>
        <v>3.9305747277547134</v>
      </c>
      <c r="P243" s="585">
        <f t="shared" si="139"/>
        <v>15157.699999999999</v>
      </c>
      <c r="Q243" s="586">
        <f t="shared" si="139"/>
        <v>14428.249999999998</v>
      </c>
      <c r="R243" s="806">
        <f t="shared" si="140"/>
        <v>5.0557066865351015</v>
      </c>
    </row>
    <row r="244" spans="1:18" ht="13.5" thickBot="1">
      <c r="A244" s="196"/>
      <c r="B244" s="197" t="s">
        <v>25</v>
      </c>
      <c r="C244" s="321">
        <f>SUM(C11:C240)</f>
        <v>5379.9000000000015</v>
      </c>
      <c r="D244" s="199" t="s">
        <v>26</v>
      </c>
      <c r="E244" s="200"/>
      <c r="F244" s="200"/>
      <c r="G244" s="200"/>
      <c r="H244" s="200"/>
      <c r="I244" s="447">
        <f t="shared" ref="I244:L244" si="141">I242+I243</f>
        <v>30943.762491140518</v>
      </c>
      <c r="J244" s="448">
        <f t="shared" si="141"/>
        <v>29682.904735422053</v>
      </c>
      <c r="K244" s="447">
        <f t="shared" si="141"/>
        <v>33602.305079256184</v>
      </c>
      <c r="L244" s="205">
        <f t="shared" si="141"/>
        <v>32238.060150118974</v>
      </c>
      <c r="M244" s="526">
        <f t="shared" ref="M244:N244" si="142">SUM(M242:M243)</f>
        <v>15315.639999999998</v>
      </c>
      <c r="N244" s="624">
        <f t="shared" si="142"/>
        <v>14667.000000000002</v>
      </c>
      <c r="O244" s="174">
        <f t="shared" si="138"/>
        <v>4.4224449444330514</v>
      </c>
      <c r="P244" s="624">
        <f t="shared" ref="P244:Q244" si="143">SUM(P242:P243)</f>
        <v>65983.62</v>
      </c>
      <c r="Q244" s="807">
        <f t="shared" si="143"/>
        <v>63198.80000000001</v>
      </c>
      <c r="R244" s="808">
        <f t="shared" si="140"/>
        <v>4.4064444261599656</v>
      </c>
    </row>
    <row r="245" spans="1:18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402"/>
      <c r="N245" s="402"/>
      <c r="O245" s="216"/>
      <c r="P245" s="402"/>
      <c r="Q245" s="402"/>
      <c r="R245" s="11"/>
    </row>
    <row r="246" spans="1:18" ht="12.75">
      <c r="A246" s="234"/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402"/>
      <c r="N246" s="402"/>
      <c r="O246" s="216"/>
      <c r="P246" s="402"/>
      <c r="Q246" s="402"/>
      <c r="R246" s="11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S247"/>
  <sheetViews>
    <sheetView workbookViewId="0">
      <selection activeCell="A2" sqref="A2"/>
    </sheetView>
  </sheetViews>
  <sheetFormatPr defaultRowHeight="12"/>
  <sheetData>
    <row r="1" spans="1:19" ht="15.75">
      <c r="A1" s="2" t="s">
        <v>250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  <c r="S1" s="541"/>
    </row>
    <row r="2" spans="1:19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  <c r="S2" s="1"/>
    </row>
    <row r="3" spans="1:19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  <c r="S3" s="8"/>
    </row>
    <row r="4" spans="1:19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463"/>
      <c r="P4" s="20" t="s">
        <v>3</v>
      </c>
      <c r="Q4" s="18"/>
      <c r="R4" s="463"/>
      <c r="S4" s="8"/>
    </row>
    <row r="5" spans="1:19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3"/>
      <c r="S5" s="8"/>
    </row>
    <row r="6" spans="1:19" ht="12.75">
      <c r="A6" s="30"/>
      <c r="B6" s="31"/>
      <c r="C6" s="32"/>
      <c r="D6" s="33"/>
      <c r="E6" s="34" t="s">
        <v>8</v>
      </c>
      <c r="F6" s="35" t="s">
        <v>9</v>
      </c>
      <c r="G6" s="36" t="s">
        <v>23</v>
      </c>
      <c r="H6" s="36" t="s">
        <v>23</v>
      </c>
      <c r="I6" s="36" t="s">
        <v>8</v>
      </c>
      <c r="J6" s="35" t="s">
        <v>9</v>
      </c>
      <c r="K6" s="36" t="s">
        <v>23</v>
      </c>
      <c r="L6" s="36" t="s">
        <v>23</v>
      </c>
      <c r="M6" s="36" t="s">
        <v>8</v>
      </c>
      <c r="N6" s="35" t="s">
        <v>9</v>
      </c>
      <c r="O6" s="37"/>
      <c r="P6" s="36" t="s">
        <v>23</v>
      </c>
      <c r="Q6" s="36" t="s">
        <v>23</v>
      </c>
      <c r="R6" s="37"/>
      <c r="S6" s="8"/>
    </row>
    <row r="7" spans="1:19" ht="12.75">
      <c r="A7" s="30"/>
      <c r="B7" s="31"/>
      <c r="C7" s="32"/>
      <c r="D7" s="33"/>
      <c r="E7" s="38" t="s">
        <v>11</v>
      </c>
      <c r="F7" s="35" t="s">
        <v>8</v>
      </c>
      <c r="G7" s="809">
        <v>1997</v>
      </c>
      <c r="H7" s="810">
        <v>1996</v>
      </c>
      <c r="I7" s="38" t="s">
        <v>11</v>
      </c>
      <c r="J7" s="35" t="s">
        <v>8</v>
      </c>
      <c r="K7" s="809">
        <v>1997</v>
      </c>
      <c r="L7" s="810">
        <v>1996</v>
      </c>
      <c r="M7" s="38" t="s">
        <v>11</v>
      </c>
      <c r="N7" s="35" t="s">
        <v>8</v>
      </c>
      <c r="O7" s="39" t="s">
        <v>12</v>
      </c>
      <c r="P7" s="809">
        <v>1997</v>
      </c>
      <c r="Q7" s="810">
        <v>1996</v>
      </c>
      <c r="R7" s="40" t="s">
        <v>12</v>
      </c>
      <c r="S7" s="41"/>
    </row>
    <row r="8" spans="1:19" ht="12.75">
      <c r="A8" s="43"/>
      <c r="B8" s="44"/>
      <c r="C8" s="45"/>
      <c r="D8" s="46"/>
      <c r="E8" s="47" t="s">
        <v>14</v>
      </c>
      <c r="F8" s="48" t="s">
        <v>15</v>
      </c>
      <c r="G8" s="49" t="s">
        <v>23</v>
      </c>
      <c r="H8" s="49" t="s">
        <v>23</v>
      </c>
      <c r="I8" s="49" t="s">
        <v>14</v>
      </c>
      <c r="J8" s="48" t="s">
        <v>15</v>
      </c>
      <c r="K8" s="49" t="s">
        <v>23</v>
      </c>
      <c r="L8" s="49" t="s">
        <v>23</v>
      </c>
      <c r="M8" s="49" t="s">
        <v>14</v>
      </c>
      <c r="N8" s="48" t="s">
        <v>15</v>
      </c>
      <c r="O8" s="50" t="s">
        <v>16</v>
      </c>
      <c r="P8" s="49" t="s">
        <v>23</v>
      </c>
      <c r="Q8" s="49" t="s">
        <v>23</v>
      </c>
      <c r="R8" s="50" t="s">
        <v>16</v>
      </c>
      <c r="S8" s="41"/>
    </row>
    <row r="9" spans="1:19" ht="12.75">
      <c r="A9" s="52"/>
      <c r="B9" s="9"/>
      <c r="C9" s="8"/>
      <c r="D9" s="53"/>
      <c r="E9" s="54"/>
      <c r="F9" s="55"/>
      <c r="G9" s="57"/>
      <c r="H9" s="55"/>
      <c r="I9" s="58"/>
      <c r="J9" s="55"/>
      <c r="K9" s="58"/>
      <c r="L9" s="566"/>
      <c r="M9" s="811"/>
      <c r="N9" s="812"/>
      <c r="O9" s="813"/>
      <c r="P9" s="42"/>
      <c r="Q9" s="812"/>
      <c r="R9" s="814"/>
      <c r="S9" s="41"/>
    </row>
    <row r="10" spans="1:19" ht="12.75">
      <c r="A10" s="67" t="s">
        <v>19</v>
      </c>
      <c r="B10" s="68"/>
      <c r="C10" s="8"/>
      <c r="D10" s="117" t="s">
        <v>20</v>
      </c>
      <c r="E10" s="542">
        <v>2206</v>
      </c>
      <c r="F10" s="749">
        <v>2101</v>
      </c>
      <c r="G10" s="542">
        <v>3191</v>
      </c>
      <c r="H10" s="749">
        <v>3140</v>
      </c>
      <c r="I10" s="542">
        <v>2206</v>
      </c>
      <c r="J10" s="749">
        <v>2101</v>
      </c>
      <c r="K10" s="542">
        <v>3191</v>
      </c>
      <c r="L10" s="749">
        <v>3140</v>
      </c>
      <c r="M10" s="815">
        <v>1.18</v>
      </c>
      <c r="N10" s="816">
        <v>1.1200000000000001</v>
      </c>
      <c r="O10" s="817">
        <f t="shared" ref="O10:O12" si="0">IF(M10-N10=0,"-",(M10-N10)/N10*100)</f>
        <v>5.3571428571428417</v>
      </c>
      <c r="P10" s="815">
        <v>6.75</v>
      </c>
      <c r="Q10" s="816">
        <v>6.67</v>
      </c>
      <c r="R10" s="817">
        <f t="shared" ref="R10:R12" si="1">IF(P10-Q10=0,"-",(P10-Q10)/Q10*100)</f>
        <v>1.1994002998500759</v>
      </c>
      <c r="S10" s="41"/>
    </row>
    <row r="11" spans="1:19" ht="12.75">
      <c r="A11" s="67" t="s">
        <v>235</v>
      </c>
      <c r="B11" s="68"/>
      <c r="C11" s="485" t="s">
        <v>23</v>
      </c>
      <c r="D11" s="117" t="s">
        <v>24</v>
      </c>
      <c r="E11" s="542">
        <v>2013</v>
      </c>
      <c r="F11" s="749">
        <v>1989</v>
      </c>
      <c r="G11" s="542">
        <v>2012</v>
      </c>
      <c r="H11" s="749">
        <v>1994</v>
      </c>
      <c r="I11" s="542">
        <v>2013</v>
      </c>
      <c r="J11" s="749">
        <v>1989</v>
      </c>
      <c r="K11" s="542">
        <v>2012</v>
      </c>
      <c r="L11" s="749">
        <v>1994</v>
      </c>
      <c r="M11" s="815">
        <v>1.07</v>
      </c>
      <c r="N11" s="816">
        <v>1.06</v>
      </c>
      <c r="O11" s="817">
        <f t="shared" si="0"/>
        <v>0.94339622641509513</v>
      </c>
      <c r="P11" s="815">
        <v>4.26</v>
      </c>
      <c r="Q11" s="816">
        <v>4.2300000000000004</v>
      </c>
      <c r="R11" s="817">
        <f t="shared" si="1"/>
        <v>0.70921985815601318</v>
      </c>
      <c r="S11" s="41"/>
    </row>
    <row r="12" spans="1:19" ht="12.75">
      <c r="A12" s="78" t="s">
        <v>23</v>
      </c>
      <c r="B12" s="79" t="s">
        <v>25</v>
      </c>
      <c r="C12" s="80">
        <v>5.8</v>
      </c>
      <c r="D12" s="117" t="s">
        <v>26</v>
      </c>
      <c r="E12" s="542">
        <f t="shared" ref="E12:N12" si="2">E10+E11</f>
        <v>4219</v>
      </c>
      <c r="F12" s="749">
        <f t="shared" si="2"/>
        <v>4090</v>
      </c>
      <c r="G12" s="542">
        <f t="shared" si="2"/>
        <v>5203</v>
      </c>
      <c r="H12" s="749">
        <f t="shared" si="2"/>
        <v>5134</v>
      </c>
      <c r="I12" s="542">
        <f t="shared" si="2"/>
        <v>4219</v>
      </c>
      <c r="J12" s="749">
        <f t="shared" si="2"/>
        <v>4090</v>
      </c>
      <c r="K12" s="542">
        <f t="shared" si="2"/>
        <v>5203</v>
      </c>
      <c r="L12" s="749">
        <f t="shared" si="2"/>
        <v>5134</v>
      </c>
      <c r="M12" s="815">
        <f t="shared" si="2"/>
        <v>2.25</v>
      </c>
      <c r="N12" s="816">
        <f t="shared" si="2"/>
        <v>2.1800000000000002</v>
      </c>
      <c r="O12" s="817">
        <f t="shared" si="0"/>
        <v>3.2110091743119193</v>
      </c>
      <c r="P12" s="818">
        <f t="shared" ref="P12:Q12" si="3">P10+P11</f>
        <v>11.01</v>
      </c>
      <c r="Q12" s="819">
        <f t="shared" si="3"/>
        <v>10.9</v>
      </c>
      <c r="R12" s="820">
        <f t="shared" si="1"/>
        <v>1.0091743119266001</v>
      </c>
      <c r="S12" s="41"/>
    </row>
    <row r="13" spans="1:19" ht="12.75">
      <c r="A13" s="52"/>
      <c r="B13" s="9"/>
      <c r="C13" s="80"/>
      <c r="D13" s="53"/>
      <c r="E13" s="548"/>
      <c r="F13" s="821"/>
      <c r="G13" s="542"/>
      <c r="H13" s="551"/>
      <c r="I13" s="58"/>
      <c r="J13" s="822"/>
      <c r="K13" s="58"/>
      <c r="L13" s="566"/>
      <c r="M13" s="823"/>
      <c r="N13" s="824"/>
      <c r="O13" s="817"/>
      <c r="P13" s="818"/>
      <c r="Q13" s="819"/>
      <c r="R13" s="820"/>
      <c r="S13" s="41"/>
    </row>
    <row r="14" spans="1:19" ht="12.75">
      <c r="A14" s="67" t="s">
        <v>19</v>
      </c>
      <c r="B14" s="68"/>
      <c r="C14" s="80"/>
      <c r="D14" s="117" t="s">
        <v>20</v>
      </c>
      <c r="E14" s="542">
        <v>887</v>
      </c>
      <c r="F14" s="749">
        <v>906</v>
      </c>
      <c r="G14" s="542">
        <v>1246</v>
      </c>
      <c r="H14" s="551">
        <v>1254</v>
      </c>
      <c r="I14" s="542">
        <v>887</v>
      </c>
      <c r="J14" s="749">
        <v>906</v>
      </c>
      <c r="K14" s="542">
        <v>1246</v>
      </c>
      <c r="L14" s="551">
        <v>1254</v>
      </c>
      <c r="M14" s="825">
        <v>1.04</v>
      </c>
      <c r="N14" s="826">
        <v>1.07</v>
      </c>
      <c r="O14" s="817">
        <f t="shared" ref="O14:O16" si="4">IF(M14-N14=0,"-",(M14-N14)/N14*100)</f>
        <v>-2.8037383177570119</v>
      </c>
      <c r="P14" s="825">
        <v>5.82</v>
      </c>
      <c r="Q14" s="826">
        <v>5.88</v>
      </c>
      <c r="R14" s="817">
        <f t="shared" ref="R14:R16" si="5">IF(P14-Q14=0,"-",(P14-Q14)/Q14*100)</f>
        <v>-1.0204081632652995</v>
      </c>
      <c r="S14" s="41"/>
    </row>
    <row r="15" spans="1:19" ht="12.75">
      <c r="A15" s="67" t="s">
        <v>28</v>
      </c>
      <c r="B15" s="68"/>
      <c r="C15" s="80"/>
      <c r="D15" s="117" t="s">
        <v>24</v>
      </c>
      <c r="E15" s="542">
        <v>131</v>
      </c>
      <c r="F15" s="749">
        <v>123</v>
      </c>
      <c r="G15" s="542">
        <v>123</v>
      </c>
      <c r="H15" s="551">
        <v>128</v>
      </c>
      <c r="I15" s="542">
        <v>131</v>
      </c>
      <c r="J15" s="749">
        <v>123</v>
      </c>
      <c r="K15" s="542">
        <v>123</v>
      </c>
      <c r="L15" s="551">
        <v>128</v>
      </c>
      <c r="M15" s="825">
        <v>0.15</v>
      </c>
      <c r="N15" s="816">
        <v>0.15</v>
      </c>
      <c r="O15" s="817" t="str">
        <f t="shared" si="4"/>
        <v>-</v>
      </c>
      <c r="P15" s="825">
        <v>0.57999999999999996</v>
      </c>
      <c r="Q15" s="816">
        <v>0.6</v>
      </c>
      <c r="R15" s="817">
        <f t="shared" si="5"/>
        <v>-3.3333333333333366</v>
      </c>
      <c r="S15" s="41"/>
    </row>
    <row r="16" spans="1:19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6">E14+E15</f>
        <v>1018</v>
      </c>
      <c r="F16" s="749">
        <f t="shared" si="6"/>
        <v>1029</v>
      </c>
      <c r="G16" s="542">
        <f t="shared" si="6"/>
        <v>1369</v>
      </c>
      <c r="H16" s="551">
        <f t="shared" si="6"/>
        <v>1382</v>
      </c>
      <c r="I16" s="542">
        <f t="shared" si="6"/>
        <v>1018</v>
      </c>
      <c r="J16" s="749">
        <f t="shared" si="6"/>
        <v>1029</v>
      </c>
      <c r="K16" s="542">
        <f t="shared" si="6"/>
        <v>1369</v>
      </c>
      <c r="L16" s="551">
        <f t="shared" si="6"/>
        <v>1382</v>
      </c>
      <c r="M16" s="815">
        <f t="shared" ref="M16:N16" si="7">M15+M14</f>
        <v>1.19</v>
      </c>
      <c r="N16" s="816">
        <f t="shared" si="7"/>
        <v>1.22</v>
      </c>
      <c r="O16" s="817">
        <f t="shared" si="4"/>
        <v>-2.4590163934426252</v>
      </c>
      <c r="P16" s="815">
        <f t="shared" ref="P16:Q16" si="8">P15+P14</f>
        <v>6.4</v>
      </c>
      <c r="Q16" s="816">
        <f t="shared" si="8"/>
        <v>6.4799999999999995</v>
      </c>
      <c r="R16" s="817">
        <f t="shared" si="5"/>
        <v>-1.2345679012345554</v>
      </c>
      <c r="S16" s="41"/>
    </row>
    <row r="17" spans="1:19" ht="12.75">
      <c r="A17" s="52"/>
      <c r="B17" s="9"/>
      <c r="C17" s="80"/>
      <c r="D17" s="53"/>
      <c r="E17" s="564"/>
      <c r="F17" s="821"/>
      <c r="G17" s="542"/>
      <c r="H17" s="551"/>
      <c r="I17" s="58"/>
      <c r="J17" s="822"/>
      <c r="K17" s="58"/>
      <c r="L17" s="566"/>
      <c r="M17" s="823"/>
      <c r="N17" s="824"/>
      <c r="O17" s="817"/>
      <c r="P17" s="818"/>
      <c r="Q17" s="819"/>
      <c r="R17" s="820"/>
      <c r="S17" s="41"/>
    </row>
    <row r="18" spans="1:19" ht="12.75">
      <c r="A18" s="67" t="s">
        <v>30</v>
      </c>
      <c r="B18" s="68"/>
      <c r="C18" s="101" t="s">
        <v>23</v>
      </c>
      <c r="D18" s="117" t="s">
        <v>20</v>
      </c>
      <c r="E18" s="542">
        <v>1221</v>
      </c>
      <c r="F18" s="749">
        <v>1118</v>
      </c>
      <c r="G18" s="542">
        <v>1627</v>
      </c>
      <c r="H18" s="749">
        <v>1525</v>
      </c>
      <c r="I18" s="542">
        <v>1221</v>
      </c>
      <c r="J18" s="749">
        <v>1118</v>
      </c>
      <c r="K18" s="542">
        <v>1627</v>
      </c>
      <c r="L18" s="749">
        <v>1525</v>
      </c>
      <c r="M18" s="825">
        <v>0.76</v>
      </c>
      <c r="N18" s="826">
        <v>0.7</v>
      </c>
      <c r="O18" s="817">
        <f t="shared" ref="O18:O20" si="9">IF(M18-N18=0,"-",(M18-N18)/N18*100)</f>
        <v>8.5714285714285801</v>
      </c>
      <c r="P18" s="825">
        <v>3.78</v>
      </c>
      <c r="Q18" s="826">
        <v>3.57</v>
      </c>
      <c r="R18" s="817">
        <f t="shared" ref="R18:R20" si="10">IF(P18-Q18=0,"-",(P18-Q18)/Q18*100)</f>
        <v>5.8823529411764701</v>
      </c>
      <c r="S18" s="41"/>
    </row>
    <row r="19" spans="1:19" ht="12.75">
      <c r="A19" s="52"/>
      <c r="B19" s="9"/>
      <c r="C19" s="80"/>
      <c r="D19" s="117" t="s">
        <v>24</v>
      </c>
      <c r="E19" s="542">
        <v>2077</v>
      </c>
      <c r="F19" s="749">
        <v>1987</v>
      </c>
      <c r="G19" s="542">
        <v>2106</v>
      </c>
      <c r="H19" s="749">
        <v>2099</v>
      </c>
      <c r="I19" s="542">
        <v>2077</v>
      </c>
      <c r="J19" s="749">
        <v>1987</v>
      </c>
      <c r="K19" s="542">
        <v>2106</v>
      </c>
      <c r="L19" s="749">
        <v>2099</v>
      </c>
      <c r="M19" s="825">
        <v>1.3</v>
      </c>
      <c r="N19" s="816">
        <v>1.24</v>
      </c>
      <c r="O19" s="817">
        <f t="shared" si="9"/>
        <v>4.8387096774193585</v>
      </c>
      <c r="P19" s="825">
        <v>5.21</v>
      </c>
      <c r="Q19" s="816">
        <v>5.15</v>
      </c>
      <c r="R19" s="817">
        <f t="shared" si="10"/>
        <v>1.1650485436893128</v>
      </c>
      <c r="S19" s="41"/>
    </row>
    <row r="20" spans="1:19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1">E18+E19</f>
        <v>3298</v>
      </c>
      <c r="F20" s="749">
        <f t="shared" si="11"/>
        <v>3105</v>
      </c>
      <c r="G20" s="542">
        <f t="shared" si="11"/>
        <v>3733</v>
      </c>
      <c r="H20" s="551">
        <f t="shared" si="11"/>
        <v>3624</v>
      </c>
      <c r="I20" s="542">
        <f t="shared" si="11"/>
        <v>3298</v>
      </c>
      <c r="J20" s="749">
        <f t="shared" si="11"/>
        <v>3105</v>
      </c>
      <c r="K20" s="542">
        <f t="shared" si="11"/>
        <v>3733</v>
      </c>
      <c r="L20" s="551">
        <f t="shared" si="11"/>
        <v>3624</v>
      </c>
      <c r="M20" s="815">
        <f t="shared" ref="M20:N20" si="12">M19+M18</f>
        <v>2.06</v>
      </c>
      <c r="N20" s="816">
        <f t="shared" si="12"/>
        <v>1.94</v>
      </c>
      <c r="O20" s="817">
        <f t="shared" si="9"/>
        <v>6.1855670103092839</v>
      </c>
      <c r="P20" s="818">
        <f t="shared" ref="P20:Q20" si="13">P19+P18</f>
        <v>8.99</v>
      </c>
      <c r="Q20" s="819">
        <f t="shared" si="13"/>
        <v>8.7200000000000006</v>
      </c>
      <c r="R20" s="820">
        <f t="shared" si="10"/>
        <v>3.0963302752293527</v>
      </c>
      <c r="S20" s="41"/>
    </row>
    <row r="21" spans="1:19" ht="12.75">
      <c r="A21" s="52"/>
      <c r="B21" s="9"/>
      <c r="C21" s="80"/>
      <c r="D21" s="53"/>
      <c r="E21" s="564"/>
      <c r="F21" s="821"/>
      <c r="G21" s="542"/>
      <c r="H21" s="551"/>
      <c r="I21" s="58"/>
      <c r="J21" s="822"/>
      <c r="K21" s="58"/>
      <c r="L21" s="566"/>
      <c r="M21" s="823"/>
      <c r="N21" s="824"/>
      <c r="O21" s="817"/>
      <c r="P21" s="827"/>
      <c r="Q21" s="828"/>
      <c r="R21" s="820"/>
      <c r="S21" s="41"/>
    </row>
    <row r="22" spans="1:19" ht="12.75">
      <c r="A22" s="67" t="s">
        <v>207</v>
      </c>
      <c r="B22" s="68"/>
      <c r="C22" s="8"/>
      <c r="D22" s="117" t="s">
        <v>20</v>
      </c>
      <c r="E22" s="542">
        <v>4403</v>
      </c>
      <c r="F22" s="542">
        <v>4145</v>
      </c>
      <c r="G22" s="542">
        <v>5888</v>
      </c>
      <c r="H22" s="556">
        <v>5707</v>
      </c>
      <c r="I22" s="542">
        <v>4128</v>
      </c>
      <c r="J22" s="556">
        <v>3903</v>
      </c>
      <c r="K22" s="542">
        <v>5528</v>
      </c>
      <c r="L22" s="551">
        <v>5408</v>
      </c>
      <c r="M22" s="829">
        <v>7.6</v>
      </c>
      <c r="N22" s="830">
        <v>7.2</v>
      </c>
      <c r="O22" s="817">
        <f t="shared" ref="O22:O24" si="14">IF(M22-N22=0,"-",(M22-N22)/N22*100)</f>
        <v>5.5555555555555483</v>
      </c>
      <c r="P22" s="831">
        <v>40.4</v>
      </c>
      <c r="Q22" s="832">
        <v>39.6</v>
      </c>
      <c r="R22" s="820">
        <f t="shared" ref="R22:R24" si="15">IF(P22-Q22=0,"-",(P22-Q22)/Q22*100)</f>
        <v>2.0202020202020132</v>
      </c>
      <c r="S22" s="8"/>
    </row>
    <row r="23" spans="1:19" ht="12.75">
      <c r="A23" s="67" t="s">
        <v>208</v>
      </c>
      <c r="B23" s="68"/>
      <c r="C23" s="8"/>
      <c r="D23" s="117" t="s">
        <v>24</v>
      </c>
      <c r="E23" s="542">
        <v>2494</v>
      </c>
      <c r="F23" s="542">
        <v>2405</v>
      </c>
      <c r="G23" s="542">
        <v>2579</v>
      </c>
      <c r="H23" s="556">
        <v>2493</v>
      </c>
      <c r="I23" s="542">
        <v>2417</v>
      </c>
      <c r="J23" s="556">
        <v>2340</v>
      </c>
      <c r="K23" s="542">
        <v>2502</v>
      </c>
      <c r="L23" s="551">
        <v>2435</v>
      </c>
      <c r="M23" s="833">
        <v>4.4000000000000004</v>
      </c>
      <c r="N23" s="834">
        <v>4.3</v>
      </c>
      <c r="O23" s="817">
        <f t="shared" si="14"/>
        <v>2.3255813953488498</v>
      </c>
      <c r="P23" s="835">
        <v>18.3</v>
      </c>
      <c r="Q23" s="832">
        <v>17.8</v>
      </c>
      <c r="R23" s="820">
        <f t="shared" si="15"/>
        <v>2.8089887640449436</v>
      </c>
      <c r="S23" s="8"/>
    </row>
    <row r="24" spans="1:19" ht="12.75">
      <c r="A24" s="78" t="s">
        <v>23</v>
      </c>
      <c r="B24" s="79" t="s">
        <v>25</v>
      </c>
      <c r="C24" s="402">
        <v>20</v>
      </c>
      <c r="D24" s="117" t="s">
        <v>26</v>
      </c>
      <c r="E24" s="542">
        <f t="shared" ref="E24:N24" si="16">E22+E23</f>
        <v>6897</v>
      </c>
      <c r="F24" s="749">
        <f t="shared" si="16"/>
        <v>6550</v>
      </c>
      <c r="G24" s="542">
        <f t="shared" si="16"/>
        <v>8467</v>
      </c>
      <c r="H24" s="551">
        <f t="shared" si="16"/>
        <v>8200</v>
      </c>
      <c r="I24" s="542">
        <f t="shared" si="16"/>
        <v>6545</v>
      </c>
      <c r="J24" s="556">
        <f t="shared" si="16"/>
        <v>6243</v>
      </c>
      <c r="K24" s="542">
        <f t="shared" si="16"/>
        <v>8030</v>
      </c>
      <c r="L24" s="551">
        <f t="shared" si="16"/>
        <v>7843</v>
      </c>
      <c r="M24" s="836">
        <f t="shared" si="16"/>
        <v>12</v>
      </c>
      <c r="N24" s="837">
        <f t="shared" si="16"/>
        <v>11.5</v>
      </c>
      <c r="O24" s="817">
        <f t="shared" si="14"/>
        <v>4.3478260869565215</v>
      </c>
      <c r="P24" s="827">
        <f t="shared" ref="P24:Q24" si="17">P22+P23</f>
        <v>58.7</v>
      </c>
      <c r="Q24" s="838">
        <f t="shared" si="17"/>
        <v>57.400000000000006</v>
      </c>
      <c r="R24" s="820">
        <f t="shared" si="15"/>
        <v>2.2648083623693327</v>
      </c>
      <c r="S24" s="8"/>
    </row>
    <row r="25" spans="1:19" ht="12.75">
      <c r="A25" s="52"/>
      <c r="B25" s="9"/>
      <c r="C25" s="8"/>
      <c r="D25" s="53"/>
      <c r="E25" s="57"/>
      <c r="F25" s="839"/>
      <c r="G25" s="57"/>
      <c r="H25" s="55"/>
      <c r="I25" s="58"/>
      <c r="J25" s="822"/>
      <c r="K25" s="58"/>
      <c r="L25" s="566"/>
      <c r="M25" s="811"/>
      <c r="N25" s="812"/>
      <c r="O25" s="813"/>
      <c r="P25" s="42"/>
      <c r="Q25" s="840"/>
      <c r="R25" s="814"/>
      <c r="S25" s="8"/>
    </row>
    <row r="26" spans="1:19" ht="12.75">
      <c r="A26" s="67" t="s">
        <v>34</v>
      </c>
      <c r="B26" s="68"/>
      <c r="C26" s="101"/>
      <c r="D26" s="117" t="s">
        <v>20</v>
      </c>
      <c r="E26" s="542">
        <v>10442</v>
      </c>
      <c r="F26" s="749">
        <v>9918</v>
      </c>
      <c r="G26" s="542">
        <v>12504</v>
      </c>
      <c r="H26" s="749">
        <v>11903</v>
      </c>
      <c r="I26" s="542">
        <v>10442</v>
      </c>
      <c r="J26" s="749">
        <v>9918</v>
      </c>
      <c r="K26" s="542">
        <v>12504</v>
      </c>
      <c r="L26" s="749">
        <v>11903</v>
      </c>
      <c r="M26" s="841">
        <v>34.799999999999997</v>
      </c>
      <c r="N26" s="842">
        <v>33</v>
      </c>
      <c r="O26" s="817">
        <f t="shared" ref="O26:O28" si="18">IF(M26-N26=0,"-",(M26-N26)/N26*100)</f>
        <v>5.4545454545454461</v>
      </c>
      <c r="P26" s="841">
        <v>165.2</v>
      </c>
      <c r="Q26" s="842">
        <v>157.69999999999999</v>
      </c>
      <c r="R26" s="817">
        <f t="shared" ref="R26:R28" si="19">IF(P26-Q26=0,"-",(P26-Q26)/Q26*100)</f>
        <v>4.7558655675332915</v>
      </c>
      <c r="S26" s="8"/>
    </row>
    <row r="27" spans="1:19" ht="12.75">
      <c r="A27" s="52"/>
      <c r="B27" s="79"/>
      <c r="C27" s="80"/>
      <c r="D27" s="117" t="s">
        <v>24</v>
      </c>
      <c r="E27" s="542">
        <v>5635</v>
      </c>
      <c r="F27" s="749">
        <v>5412</v>
      </c>
      <c r="G27" s="542">
        <v>5832</v>
      </c>
      <c r="H27" s="749">
        <v>5637</v>
      </c>
      <c r="I27" s="542">
        <v>5635</v>
      </c>
      <c r="J27" s="749">
        <v>5412</v>
      </c>
      <c r="K27" s="542">
        <v>5832</v>
      </c>
      <c r="L27" s="749">
        <v>5637</v>
      </c>
      <c r="M27" s="841">
        <v>18.8</v>
      </c>
      <c r="N27" s="842">
        <v>18</v>
      </c>
      <c r="O27" s="817">
        <f t="shared" si="18"/>
        <v>4.4444444444444482</v>
      </c>
      <c r="P27" s="841">
        <v>77</v>
      </c>
      <c r="Q27" s="842">
        <v>74.7</v>
      </c>
      <c r="R27" s="817">
        <f t="shared" si="19"/>
        <v>3.0789825970548823</v>
      </c>
      <c r="S27" s="8"/>
    </row>
    <row r="28" spans="1:19" ht="12.75">
      <c r="A28" s="78"/>
      <c r="B28" s="79" t="s">
        <v>25</v>
      </c>
      <c r="C28" s="80">
        <v>72.400000000000006</v>
      </c>
      <c r="D28" s="117" t="s">
        <v>26</v>
      </c>
      <c r="E28" s="542">
        <f t="shared" ref="E28:N28" si="20">E27+E26</f>
        <v>16077</v>
      </c>
      <c r="F28" s="749">
        <f t="shared" si="20"/>
        <v>15330</v>
      </c>
      <c r="G28" s="542">
        <f t="shared" si="20"/>
        <v>18336</v>
      </c>
      <c r="H28" s="749">
        <f t="shared" si="20"/>
        <v>17540</v>
      </c>
      <c r="I28" s="542">
        <f t="shared" si="20"/>
        <v>16077</v>
      </c>
      <c r="J28" s="749">
        <f t="shared" si="20"/>
        <v>15330</v>
      </c>
      <c r="K28" s="542">
        <f t="shared" si="20"/>
        <v>18336</v>
      </c>
      <c r="L28" s="749">
        <f t="shared" si="20"/>
        <v>17540</v>
      </c>
      <c r="M28" s="841">
        <f t="shared" si="20"/>
        <v>53.599999999999994</v>
      </c>
      <c r="N28" s="842">
        <f t="shared" si="20"/>
        <v>51</v>
      </c>
      <c r="O28" s="817">
        <f t="shared" si="18"/>
        <v>5.0980392156862635</v>
      </c>
      <c r="P28" s="841">
        <f t="shared" ref="P28:Q28" si="21">P27+P26</f>
        <v>242.2</v>
      </c>
      <c r="Q28" s="842">
        <f t="shared" si="21"/>
        <v>232.39999999999998</v>
      </c>
      <c r="R28" s="817">
        <f t="shared" si="19"/>
        <v>4.2168674698795234</v>
      </c>
      <c r="S28" s="8"/>
    </row>
    <row r="29" spans="1:19" ht="12.75">
      <c r="A29" s="52"/>
      <c r="B29" s="9"/>
      <c r="C29" s="80"/>
      <c r="D29" s="53"/>
      <c r="E29" s="57"/>
      <c r="F29" s="839"/>
      <c r="G29" s="57"/>
      <c r="H29" s="55"/>
      <c r="I29" s="58"/>
      <c r="J29" s="822"/>
      <c r="K29" s="58"/>
      <c r="L29" s="566"/>
      <c r="M29" s="811"/>
      <c r="N29" s="812"/>
      <c r="O29" s="813"/>
      <c r="P29" s="42"/>
      <c r="Q29" s="840"/>
      <c r="R29" s="814"/>
      <c r="S29" s="8"/>
    </row>
    <row r="30" spans="1:19" ht="12.75">
      <c r="A30" s="67" t="s">
        <v>249</v>
      </c>
      <c r="B30" s="68"/>
      <c r="C30" s="80"/>
      <c r="D30" s="117" t="s">
        <v>20</v>
      </c>
      <c r="E30" s="542">
        <v>19084</v>
      </c>
      <c r="F30" s="749">
        <v>18608</v>
      </c>
      <c r="G30" s="542">
        <v>22465</v>
      </c>
      <c r="H30" s="749">
        <v>21738</v>
      </c>
      <c r="I30" s="557">
        <v>11101</v>
      </c>
      <c r="J30" s="755">
        <v>10774</v>
      </c>
      <c r="K30" s="557">
        <v>13331</v>
      </c>
      <c r="L30" s="558">
        <v>12993</v>
      </c>
      <c r="M30" s="823">
        <v>60.8</v>
      </c>
      <c r="N30" s="824">
        <v>59</v>
      </c>
      <c r="O30" s="817">
        <f t="shared" ref="O30:O32" si="22">IF(M30-N30=0,"-",(M30-N30)/N30*100)</f>
        <v>3.0508474576271141</v>
      </c>
      <c r="P30" s="823">
        <v>290.60000000000002</v>
      </c>
      <c r="Q30" s="824">
        <v>283</v>
      </c>
      <c r="R30" s="817">
        <f t="shared" ref="R30:R32" si="23">IF(P30-Q30=0,"-",(P30-Q30)/Q30*100)</f>
        <v>2.6855123674911741</v>
      </c>
      <c r="S30" s="41"/>
    </row>
    <row r="31" spans="1:19" ht="12.75">
      <c r="A31" s="67" t="s">
        <v>23</v>
      </c>
      <c r="B31" s="68"/>
      <c r="C31" s="80"/>
      <c r="D31" s="117" t="s">
        <v>24</v>
      </c>
      <c r="E31" s="542">
        <v>4789</v>
      </c>
      <c r="F31" s="749">
        <v>4526</v>
      </c>
      <c r="G31" s="542">
        <v>4945</v>
      </c>
      <c r="H31" s="749">
        <v>4700</v>
      </c>
      <c r="I31" s="557">
        <v>3543</v>
      </c>
      <c r="J31" s="755">
        <v>3383</v>
      </c>
      <c r="K31" s="557">
        <v>3666</v>
      </c>
      <c r="L31" s="558">
        <v>3535</v>
      </c>
      <c r="M31" s="823">
        <v>19.399999999999999</v>
      </c>
      <c r="N31" s="824">
        <v>18.5</v>
      </c>
      <c r="O31" s="817">
        <f t="shared" si="22"/>
        <v>4.8648648648648578</v>
      </c>
      <c r="P31" s="823">
        <v>79.599999999999994</v>
      </c>
      <c r="Q31" s="824">
        <v>77</v>
      </c>
      <c r="R31" s="817">
        <f t="shared" si="23"/>
        <v>3.3766233766233693</v>
      </c>
      <c r="S31" s="41"/>
    </row>
    <row r="32" spans="1:19" ht="12.75">
      <c r="A32" s="78"/>
      <c r="B32" s="79" t="s">
        <v>25</v>
      </c>
      <c r="C32" s="80">
        <v>59.5</v>
      </c>
      <c r="D32" s="117" t="s">
        <v>26</v>
      </c>
      <c r="E32" s="542">
        <f t="shared" ref="E32:N32" si="24">E30+E31</f>
        <v>23873</v>
      </c>
      <c r="F32" s="749">
        <f t="shared" si="24"/>
        <v>23134</v>
      </c>
      <c r="G32" s="542">
        <f t="shared" si="24"/>
        <v>27410</v>
      </c>
      <c r="H32" s="551">
        <f t="shared" si="24"/>
        <v>26438</v>
      </c>
      <c r="I32" s="557">
        <f t="shared" si="24"/>
        <v>14644</v>
      </c>
      <c r="J32" s="755">
        <f t="shared" si="24"/>
        <v>14157</v>
      </c>
      <c r="K32" s="557">
        <f t="shared" si="24"/>
        <v>16997</v>
      </c>
      <c r="L32" s="558">
        <f t="shared" si="24"/>
        <v>16528</v>
      </c>
      <c r="M32" s="823">
        <f t="shared" si="24"/>
        <v>80.199999999999989</v>
      </c>
      <c r="N32" s="824">
        <f t="shared" si="24"/>
        <v>77.5</v>
      </c>
      <c r="O32" s="817">
        <f t="shared" si="22"/>
        <v>3.4838709677419208</v>
      </c>
      <c r="P32" s="823">
        <f t="shared" ref="P32:Q32" si="25">P30+P31</f>
        <v>370.20000000000005</v>
      </c>
      <c r="Q32" s="824">
        <f t="shared" si="25"/>
        <v>360</v>
      </c>
      <c r="R32" s="817">
        <f t="shared" si="23"/>
        <v>2.8333333333333459</v>
      </c>
      <c r="S32" s="41"/>
    </row>
    <row r="33" spans="1:19" ht="12.75">
      <c r="A33" s="52"/>
      <c r="B33" s="9"/>
      <c r="C33" s="80"/>
      <c r="D33" s="53"/>
      <c r="E33" s="564"/>
      <c r="F33" s="821"/>
      <c r="G33" s="542"/>
      <c r="H33" s="551"/>
      <c r="I33" s="557"/>
      <c r="J33" s="755"/>
      <c r="K33" s="557"/>
      <c r="L33" s="558"/>
      <c r="M33" s="823"/>
      <c r="N33" s="824"/>
      <c r="O33" s="817"/>
      <c r="P33" s="827"/>
      <c r="Q33" s="828"/>
      <c r="R33" s="820"/>
      <c r="S33" s="41"/>
    </row>
    <row r="34" spans="1:19" ht="12.75">
      <c r="A34" s="67" t="s">
        <v>36</v>
      </c>
      <c r="B34" s="68" t="s">
        <v>251</v>
      </c>
      <c r="C34" s="101" t="s">
        <v>23</v>
      </c>
      <c r="D34" s="117" t="s">
        <v>20</v>
      </c>
      <c r="E34" s="542">
        <v>27464</v>
      </c>
      <c r="F34" s="749">
        <v>26613</v>
      </c>
      <c r="G34" s="542">
        <v>28934</v>
      </c>
      <c r="H34" s="749">
        <v>30169</v>
      </c>
      <c r="I34" s="557">
        <v>13414</v>
      </c>
      <c r="J34" s="755">
        <v>13162</v>
      </c>
      <c r="K34" s="557">
        <v>14584</v>
      </c>
      <c r="L34" s="558">
        <v>14481</v>
      </c>
      <c r="M34" s="823">
        <v>67.900000000000006</v>
      </c>
      <c r="N34" s="824">
        <v>66.599999999999994</v>
      </c>
      <c r="O34" s="817">
        <f t="shared" ref="O34:O36" si="26">IF(M34-N34=0,"-",(M34-N34)/N34*100)</f>
        <v>1.951951951951969</v>
      </c>
      <c r="P34" s="823">
        <v>292.60000000000002</v>
      </c>
      <c r="Q34" s="824">
        <v>291.5</v>
      </c>
      <c r="R34" s="817">
        <f t="shared" ref="R34:R36" si="27">IF(P34-Q34=0,"-",(P34-Q34)/Q34*100)</f>
        <v>0.37735849056604553</v>
      </c>
      <c r="S34" s="41"/>
    </row>
    <row r="35" spans="1:19" ht="12.75">
      <c r="A35" s="67" t="s">
        <v>37</v>
      </c>
      <c r="B35" s="68"/>
      <c r="C35" s="80"/>
      <c r="D35" s="117" t="s">
        <v>24</v>
      </c>
      <c r="E35" s="542">
        <v>6566</v>
      </c>
      <c r="F35" s="749">
        <v>6251</v>
      </c>
      <c r="G35" s="542">
        <v>6548</v>
      </c>
      <c r="H35" s="749">
        <v>6476</v>
      </c>
      <c r="I35" s="557">
        <v>2852</v>
      </c>
      <c r="J35" s="755">
        <v>2708</v>
      </c>
      <c r="K35" s="557">
        <v>2829</v>
      </c>
      <c r="L35" s="558">
        <v>2762</v>
      </c>
      <c r="M35" s="823">
        <v>14.4</v>
      </c>
      <c r="N35" s="824">
        <v>13.7</v>
      </c>
      <c r="O35" s="817">
        <f t="shared" si="26"/>
        <v>5.1094890510948989</v>
      </c>
      <c r="P35" s="823">
        <v>56.8</v>
      </c>
      <c r="Q35" s="824">
        <v>55.6</v>
      </c>
      <c r="R35" s="817">
        <f t="shared" si="27"/>
        <v>2.1582733812949559</v>
      </c>
      <c r="S35" s="41"/>
    </row>
    <row r="36" spans="1:19" ht="12.75">
      <c r="A36" s="78"/>
      <c r="B36" s="79" t="s">
        <v>25</v>
      </c>
      <c r="C36" s="80">
        <v>51.2</v>
      </c>
      <c r="D36" s="117" t="s">
        <v>26</v>
      </c>
      <c r="E36" s="542">
        <f t="shared" ref="E36:N36" si="28">E34+E35</f>
        <v>34030</v>
      </c>
      <c r="F36" s="749">
        <f t="shared" si="28"/>
        <v>32864</v>
      </c>
      <c r="G36" s="542">
        <f t="shared" si="28"/>
        <v>35482</v>
      </c>
      <c r="H36" s="551">
        <f t="shared" si="28"/>
        <v>36645</v>
      </c>
      <c r="I36" s="557">
        <f t="shared" si="28"/>
        <v>16266</v>
      </c>
      <c r="J36" s="755">
        <f t="shared" si="28"/>
        <v>15870</v>
      </c>
      <c r="K36" s="557">
        <f t="shared" si="28"/>
        <v>17413</v>
      </c>
      <c r="L36" s="558">
        <f t="shared" si="28"/>
        <v>17243</v>
      </c>
      <c r="M36" s="823">
        <f t="shared" si="28"/>
        <v>82.300000000000011</v>
      </c>
      <c r="N36" s="824">
        <f t="shared" si="28"/>
        <v>80.3</v>
      </c>
      <c r="O36" s="817">
        <f t="shared" si="26"/>
        <v>2.4906600249066182</v>
      </c>
      <c r="P36" s="823">
        <f t="shared" ref="P36:Q36" si="29">P34+P35</f>
        <v>349.40000000000003</v>
      </c>
      <c r="Q36" s="824">
        <f t="shared" si="29"/>
        <v>347.1</v>
      </c>
      <c r="R36" s="817">
        <f t="shared" si="27"/>
        <v>0.66263324690291303</v>
      </c>
      <c r="S36" s="41"/>
    </row>
    <row r="37" spans="1:19" ht="12.75">
      <c r="A37" s="52"/>
      <c r="B37" s="9"/>
      <c r="C37" s="80"/>
      <c r="D37" s="53"/>
      <c r="E37" s="564"/>
      <c r="F37" s="821"/>
      <c r="G37" s="542"/>
      <c r="H37" s="551"/>
      <c r="I37" s="557"/>
      <c r="J37" s="755"/>
      <c r="K37" s="557"/>
      <c r="L37" s="558"/>
      <c r="M37" s="823"/>
      <c r="N37" s="824"/>
      <c r="O37" s="817"/>
      <c r="P37" s="827"/>
      <c r="Q37" s="828"/>
      <c r="R37" s="820"/>
      <c r="S37" s="41"/>
    </row>
    <row r="38" spans="1:19" ht="12.75">
      <c r="A38" s="67" t="s">
        <v>39</v>
      </c>
      <c r="B38" s="68" t="s">
        <v>252</v>
      </c>
      <c r="C38" s="101" t="s">
        <v>23</v>
      </c>
      <c r="D38" s="117" t="s">
        <v>20</v>
      </c>
      <c r="E38" s="542">
        <v>10871</v>
      </c>
      <c r="F38" s="749">
        <v>10340</v>
      </c>
      <c r="G38" s="542">
        <v>13177</v>
      </c>
      <c r="H38" s="749">
        <v>12780</v>
      </c>
      <c r="I38" s="557">
        <v>9970</v>
      </c>
      <c r="J38" s="755">
        <v>9511</v>
      </c>
      <c r="K38" s="557">
        <v>12274</v>
      </c>
      <c r="L38" s="558">
        <v>11965</v>
      </c>
      <c r="M38" s="823">
        <v>22</v>
      </c>
      <c r="N38" s="824">
        <v>21</v>
      </c>
      <c r="O38" s="817">
        <f t="shared" ref="O38:O40" si="30">IF(M38-N38=0,"-",(M38-N38)/N38*100)</f>
        <v>4.7619047619047619</v>
      </c>
      <c r="P38" s="823">
        <v>107.5</v>
      </c>
      <c r="Q38" s="824">
        <v>105.1</v>
      </c>
      <c r="R38" s="817">
        <f t="shared" ref="R38:R40" si="31">IF(P38-Q38=0,"-",(P38-Q38)/Q38*100)</f>
        <v>2.2835394862036211</v>
      </c>
      <c r="S38" s="41"/>
    </row>
    <row r="39" spans="1:19" ht="12.75">
      <c r="A39" s="52"/>
      <c r="B39" s="9"/>
      <c r="C39" s="80"/>
      <c r="D39" s="117" t="s">
        <v>24</v>
      </c>
      <c r="E39" s="542">
        <v>3599</v>
      </c>
      <c r="F39" s="749">
        <v>3451</v>
      </c>
      <c r="G39" s="542">
        <v>3683</v>
      </c>
      <c r="H39" s="749">
        <v>3600</v>
      </c>
      <c r="I39" s="557">
        <v>3400</v>
      </c>
      <c r="J39" s="755">
        <v>3261</v>
      </c>
      <c r="K39" s="557">
        <v>3483</v>
      </c>
      <c r="L39" s="558">
        <v>3415</v>
      </c>
      <c r="M39" s="823">
        <v>7.5</v>
      </c>
      <c r="N39" s="824">
        <v>7.2</v>
      </c>
      <c r="O39" s="817">
        <f t="shared" si="30"/>
        <v>4.1666666666666643</v>
      </c>
      <c r="P39" s="823">
        <v>30.6</v>
      </c>
      <c r="Q39" s="824">
        <v>30</v>
      </c>
      <c r="R39" s="817">
        <f t="shared" si="31"/>
        <v>2.0000000000000049</v>
      </c>
      <c r="S39" s="41"/>
    </row>
    <row r="40" spans="1:19" ht="12.75">
      <c r="A40" s="78"/>
      <c r="B40" s="79" t="s">
        <v>25</v>
      </c>
      <c r="C40" s="80">
        <v>23.6</v>
      </c>
      <c r="D40" s="117" t="s">
        <v>26</v>
      </c>
      <c r="E40" s="542">
        <f t="shared" ref="E40:N40" si="32">E38+E39</f>
        <v>14470</v>
      </c>
      <c r="F40" s="749">
        <f t="shared" si="32"/>
        <v>13791</v>
      </c>
      <c r="G40" s="542">
        <f t="shared" si="32"/>
        <v>16860</v>
      </c>
      <c r="H40" s="551">
        <f t="shared" si="32"/>
        <v>16380</v>
      </c>
      <c r="I40" s="557">
        <f t="shared" si="32"/>
        <v>13370</v>
      </c>
      <c r="J40" s="755">
        <f t="shared" si="32"/>
        <v>12772</v>
      </c>
      <c r="K40" s="557">
        <f t="shared" si="32"/>
        <v>15757</v>
      </c>
      <c r="L40" s="558">
        <f t="shared" si="32"/>
        <v>15380</v>
      </c>
      <c r="M40" s="823">
        <f t="shared" si="32"/>
        <v>29.5</v>
      </c>
      <c r="N40" s="824">
        <f t="shared" si="32"/>
        <v>28.2</v>
      </c>
      <c r="O40" s="817">
        <f t="shared" si="30"/>
        <v>4.6099290780141873</v>
      </c>
      <c r="P40" s="823">
        <f t="shared" ref="P40:Q40" si="33">P38+P39</f>
        <v>138.1</v>
      </c>
      <c r="Q40" s="824">
        <f t="shared" si="33"/>
        <v>135.1</v>
      </c>
      <c r="R40" s="817">
        <f t="shared" si="31"/>
        <v>2.2205773501110291</v>
      </c>
      <c r="S40" s="41"/>
    </row>
    <row r="41" spans="1:19" ht="12.75">
      <c r="A41" s="52"/>
      <c r="B41" s="9"/>
      <c r="C41" s="80"/>
      <c r="D41" s="53"/>
      <c r="E41" s="564"/>
      <c r="F41" s="821"/>
      <c r="G41" s="542"/>
      <c r="H41" s="551"/>
      <c r="I41" s="557"/>
      <c r="J41" s="755"/>
      <c r="K41" s="557"/>
      <c r="L41" s="558"/>
      <c r="M41" s="823"/>
      <c r="N41" s="824"/>
      <c r="O41" s="817"/>
      <c r="P41" s="827"/>
      <c r="Q41" s="828"/>
      <c r="R41" s="820"/>
      <c r="S41" s="41"/>
    </row>
    <row r="42" spans="1:19" ht="12.75">
      <c r="A42" s="67" t="s">
        <v>44</v>
      </c>
      <c r="B42" s="68"/>
      <c r="C42" s="101" t="s">
        <v>23</v>
      </c>
      <c r="D42" s="117" t="s">
        <v>20</v>
      </c>
      <c r="E42" s="542">
        <v>28562</v>
      </c>
      <c r="F42" s="749">
        <v>29418</v>
      </c>
      <c r="G42" s="542">
        <v>31711</v>
      </c>
      <c r="H42" s="749">
        <v>30430</v>
      </c>
      <c r="I42" s="557">
        <v>9344</v>
      </c>
      <c r="J42" s="755">
        <v>8998</v>
      </c>
      <c r="K42" s="557">
        <v>11634</v>
      </c>
      <c r="L42" s="558">
        <v>11005</v>
      </c>
      <c r="M42" s="824">
        <v>112.6</v>
      </c>
      <c r="N42" s="824">
        <v>109.5</v>
      </c>
      <c r="O42" s="817">
        <f t="shared" ref="O42:O44" si="34">IF(M42-N42=0,"-",(M42-N42)/N42*100)</f>
        <v>2.831050228310497</v>
      </c>
      <c r="P42" s="823">
        <v>555.9</v>
      </c>
      <c r="Q42" s="824">
        <v>532.9</v>
      </c>
      <c r="R42" s="817">
        <f t="shared" ref="R42:R44" si="35">IF(P42-Q42=0,"-",(P42-Q42)/Q42*100)</f>
        <v>4.3160067554888348</v>
      </c>
      <c r="S42" s="41"/>
    </row>
    <row r="43" spans="1:19" ht="12.75">
      <c r="A43" s="52"/>
      <c r="B43" s="9"/>
      <c r="C43" s="80"/>
      <c r="D43" s="117" t="s">
        <v>24</v>
      </c>
      <c r="E43" s="542">
        <v>6789</v>
      </c>
      <c r="F43" s="749">
        <v>6234</v>
      </c>
      <c r="G43" s="542">
        <v>6387</v>
      </c>
      <c r="H43" s="749">
        <v>5978</v>
      </c>
      <c r="I43" s="557">
        <v>2294</v>
      </c>
      <c r="J43" s="755">
        <v>2096</v>
      </c>
      <c r="K43" s="557">
        <v>2210</v>
      </c>
      <c r="L43" s="558">
        <v>2075</v>
      </c>
      <c r="M43" s="824">
        <v>27.6</v>
      </c>
      <c r="N43" s="824">
        <v>25.5</v>
      </c>
      <c r="O43" s="817">
        <f t="shared" si="34"/>
        <v>8.2352941176470651</v>
      </c>
      <c r="P43" s="823">
        <v>105.6</v>
      </c>
      <c r="Q43" s="824">
        <v>100.5</v>
      </c>
      <c r="R43" s="817">
        <f t="shared" si="35"/>
        <v>5.074626865671636</v>
      </c>
      <c r="S43" s="41"/>
    </row>
    <row r="44" spans="1:19" ht="12.75">
      <c r="A44" s="78"/>
      <c r="B44" s="79" t="s">
        <v>25</v>
      </c>
      <c r="C44" s="80">
        <v>130.9</v>
      </c>
      <c r="D44" s="117" t="s">
        <v>26</v>
      </c>
      <c r="E44" s="542">
        <f t="shared" ref="E44:N44" si="36">E42+E43</f>
        <v>35351</v>
      </c>
      <c r="F44" s="749">
        <f t="shared" si="36"/>
        <v>35652</v>
      </c>
      <c r="G44" s="542">
        <f t="shared" si="36"/>
        <v>38098</v>
      </c>
      <c r="H44" s="551">
        <f t="shared" si="36"/>
        <v>36408</v>
      </c>
      <c r="I44" s="557">
        <f t="shared" si="36"/>
        <v>11638</v>
      </c>
      <c r="J44" s="755">
        <f t="shared" si="36"/>
        <v>11094</v>
      </c>
      <c r="K44" s="557">
        <f t="shared" si="36"/>
        <v>13844</v>
      </c>
      <c r="L44" s="558">
        <f t="shared" si="36"/>
        <v>13080</v>
      </c>
      <c r="M44" s="823">
        <f t="shared" si="36"/>
        <v>140.19999999999999</v>
      </c>
      <c r="N44" s="824">
        <f t="shared" si="36"/>
        <v>135</v>
      </c>
      <c r="O44" s="817">
        <f t="shared" si="34"/>
        <v>3.8518518518518432</v>
      </c>
      <c r="P44" s="823">
        <f t="shared" ref="P44:Q44" si="37">P42+P43</f>
        <v>661.5</v>
      </c>
      <c r="Q44" s="824">
        <f t="shared" si="37"/>
        <v>633.4</v>
      </c>
      <c r="R44" s="817">
        <f t="shared" si="35"/>
        <v>4.4363751184085922</v>
      </c>
      <c r="S44" s="41"/>
    </row>
    <row r="45" spans="1:19" ht="12.75">
      <c r="A45" s="52"/>
      <c r="B45" s="9"/>
      <c r="C45" s="80"/>
      <c r="D45" s="53"/>
      <c r="E45" s="756"/>
      <c r="F45" s="757"/>
      <c r="G45" s="758"/>
      <c r="H45" s="759"/>
      <c r="I45" s="760"/>
      <c r="J45" s="759"/>
      <c r="K45" s="760"/>
      <c r="L45" s="761"/>
      <c r="M45" s="823"/>
      <c r="N45" s="824"/>
      <c r="O45" s="817"/>
      <c r="P45" s="827"/>
      <c r="Q45" s="824"/>
      <c r="R45" s="820"/>
      <c r="S45" s="41"/>
    </row>
    <row r="46" spans="1:19" ht="12.75">
      <c r="A46" s="67" t="s">
        <v>46</v>
      </c>
      <c r="B46" s="68"/>
      <c r="C46" s="80"/>
      <c r="D46" s="117" t="s">
        <v>20</v>
      </c>
      <c r="E46" s="762">
        <v>31940</v>
      </c>
      <c r="F46" s="843">
        <v>30767</v>
      </c>
      <c r="G46" s="762">
        <v>40149</v>
      </c>
      <c r="H46" s="844">
        <v>38472</v>
      </c>
      <c r="I46" s="845">
        <v>16825</v>
      </c>
      <c r="J46" s="846">
        <v>16139</v>
      </c>
      <c r="K46" s="845">
        <v>22918</v>
      </c>
      <c r="L46" s="766">
        <v>21863</v>
      </c>
      <c r="M46" s="847">
        <v>129.6</v>
      </c>
      <c r="N46" s="848">
        <v>124.3</v>
      </c>
      <c r="O46" s="849">
        <v>4.3</v>
      </c>
      <c r="P46" s="850">
        <v>700.2</v>
      </c>
      <c r="Q46" s="848">
        <v>669.8</v>
      </c>
      <c r="R46" s="849">
        <v>4.5</v>
      </c>
      <c r="S46" s="41"/>
    </row>
    <row r="47" spans="1:19" ht="12.75">
      <c r="A47" s="67" t="s">
        <v>47</v>
      </c>
      <c r="B47" s="68"/>
      <c r="C47" s="80"/>
      <c r="D47" s="117" t="s">
        <v>24</v>
      </c>
      <c r="E47" s="762">
        <v>9190</v>
      </c>
      <c r="F47" s="843">
        <v>8305</v>
      </c>
      <c r="G47" s="762">
        <v>9273</v>
      </c>
      <c r="H47" s="844">
        <v>8530</v>
      </c>
      <c r="I47" s="845">
        <v>5359</v>
      </c>
      <c r="J47" s="846">
        <v>4776</v>
      </c>
      <c r="K47" s="845">
        <v>5454</v>
      </c>
      <c r="L47" s="766">
        <v>4979</v>
      </c>
      <c r="M47" s="847">
        <v>41.3</v>
      </c>
      <c r="N47" s="848">
        <v>36.799999999999997</v>
      </c>
      <c r="O47" s="849">
        <v>12.2</v>
      </c>
      <c r="P47" s="850">
        <v>166.6</v>
      </c>
      <c r="Q47" s="848">
        <v>152.5</v>
      </c>
      <c r="R47" s="849">
        <v>9.1999999999999993</v>
      </c>
      <c r="S47" s="41"/>
    </row>
    <row r="48" spans="1:19" ht="12.75">
      <c r="A48" s="67" t="s">
        <v>48</v>
      </c>
      <c r="B48" s="79" t="s">
        <v>25</v>
      </c>
      <c r="C48" s="80">
        <v>83.7</v>
      </c>
      <c r="D48" s="117" t="s">
        <v>26</v>
      </c>
      <c r="E48" s="762">
        <v>41130</v>
      </c>
      <c r="F48" s="843">
        <v>39072</v>
      </c>
      <c r="G48" s="762">
        <v>49422</v>
      </c>
      <c r="H48" s="844">
        <v>47002</v>
      </c>
      <c r="I48" s="845">
        <v>22184</v>
      </c>
      <c r="J48" s="846">
        <v>20915</v>
      </c>
      <c r="K48" s="845">
        <v>28372</v>
      </c>
      <c r="L48" s="766">
        <v>26842</v>
      </c>
      <c r="M48" s="847">
        <v>170.9</v>
      </c>
      <c r="N48" s="848">
        <v>161.1</v>
      </c>
      <c r="O48" s="817">
        <v>6.1</v>
      </c>
      <c r="P48" s="850">
        <v>866.8</v>
      </c>
      <c r="Q48" s="848">
        <v>822.3</v>
      </c>
      <c r="R48" s="849">
        <v>5.4</v>
      </c>
      <c r="S48" s="41"/>
    </row>
    <row r="49" spans="1:19" ht="12.75">
      <c r="A49" s="52"/>
      <c r="B49" s="9"/>
      <c r="C49" s="80"/>
      <c r="D49" s="53"/>
      <c r="E49" s="762"/>
      <c r="F49" s="851"/>
      <c r="G49" s="762"/>
      <c r="H49" s="844"/>
      <c r="I49" s="845"/>
      <c r="J49" s="846"/>
      <c r="K49" s="845"/>
      <c r="L49" s="766"/>
      <c r="M49" s="847"/>
      <c r="N49" s="848"/>
      <c r="O49" s="849"/>
      <c r="P49" s="852"/>
      <c r="Q49" s="848"/>
      <c r="R49" s="849"/>
      <c r="S49" s="41"/>
    </row>
    <row r="50" spans="1:19" ht="12.75">
      <c r="A50" s="67" t="s">
        <v>46</v>
      </c>
      <c r="B50" s="68"/>
      <c r="C50" s="80"/>
      <c r="D50" s="117" t="s">
        <v>20</v>
      </c>
      <c r="E50" s="762">
        <v>40652</v>
      </c>
      <c r="F50" s="843">
        <v>37893</v>
      </c>
      <c r="G50" s="762">
        <v>44096</v>
      </c>
      <c r="H50" s="844">
        <v>41390</v>
      </c>
      <c r="I50" s="845">
        <v>9232</v>
      </c>
      <c r="J50" s="846">
        <v>8638</v>
      </c>
      <c r="K50" s="845">
        <v>10642</v>
      </c>
      <c r="L50" s="766">
        <v>10019</v>
      </c>
      <c r="M50" s="847">
        <v>136.9</v>
      </c>
      <c r="N50" s="848">
        <v>128.1</v>
      </c>
      <c r="O50" s="849">
        <v>6.9</v>
      </c>
      <c r="P50" s="850">
        <v>626.20000000000005</v>
      </c>
      <c r="Q50" s="848">
        <v>591.1</v>
      </c>
      <c r="R50" s="849">
        <v>5.9</v>
      </c>
      <c r="S50" s="41"/>
    </row>
    <row r="51" spans="1:19" ht="12.75">
      <c r="A51" s="67" t="s">
        <v>49</v>
      </c>
      <c r="B51" s="68"/>
      <c r="C51" s="80"/>
      <c r="D51" s="117" t="s">
        <v>24</v>
      </c>
      <c r="E51" s="762">
        <v>10460</v>
      </c>
      <c r="F51" s="843">
        <v>9471</v>
      </c>
      <c r="G51" s="762">
        <v>10275</v>
      </c>
      <c r="H51" s="844">
        <v>9422</v>
      </c>
      <c r="I51" s="845">
        <v>2484</v>
      </c>
      <c r="J51" s="846">
        <v>2284</v>
      </c>
      <c r="K51" s="845">
        <v>2482</v>
      </c>
      <c r="L51" s="766">
        <v>2297</v>
      </c>
      <c r="M51" s="847">
        <v>36.799999999999997</v>
      </c>
      <c r="N51" s="848">
        <v>33.9</v>
      </c>
      <c r="O51" s="849">
        <v>8.6</v>
      </c>
      <c r="P51" s="850">
        <v>146.1</v>
      </c>
      <c r="Q51" s="848">
        <v>135.5</v>
      </c>
      <c r="R51" s="849">
        <v>7.8</v>
      </c>
      <c r="S51" s="41"/>
    </row>
    <row r="52" spans="1:19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762">
        <v>51112</v>
      </c>
      <c r="F52" s="843">
        <v>47364</v>
      </c>
      <c r="G52" s="762">
        <v>54371</v>
      </c>
      <c r="H52" s="844">
        <v>50812</v>
      </c>
      <c r="I52" s="845">
        <v>11716</v>
      </c>
      <c r="J52" s="846">
        <v>10922</v>
      </c>
      <c r="K52" s="845">
        <v>13124</v>
      </c>
      <c r="L52" s="766">
        <v>12316</v>
      </c>
      <c r="M52" s="847">
        <v>173.7</v>
      </c>
      <c r="N52" s="848">
        <v>162</v>
      </c>
      <c r="O52" s="849">
        <v>7.2</v>
      </c>
      <c r="P52" s="850">
        <v>772.3</v>
      </c>
      <c r="Q52" s="848">
        <v>726.6</v>
      </c>
      <c r="R52" s="849">
        <v>6.3</v>
      </c>
      <c r="S52" s="41"/>
    </row>
    <row r="53" spans="1:19" ht="12.75">
      <c r="A53" s="52"/>
      <c r="B53" s="9"/>
      <c r="C53" s="80"/>
      <c r="D53" s="53"/>
      <c r="E53" s="773"/>
      <c r="F53" s="851"/>
      <c r="G53" s="762"/>
      <c r="H53" s="844"/>
      <c r="I53" s="845"/>
      <c r="J53" s="846"/>
      <c r="K53" s="845"/>
      <c r="L53" s="766"/>
      <c r="M53" s="847"/>
      <c r="N53" s="848"/>
      <c r="O53" s="849"/>
      <c r="P53" s="852"/>
      <c r="Q53" s="848"/>
      <c r="R53" s="849"/>
      <c r="S53" s="41"/>
    </row>
    <row r="54" spans="1:19" ht="12.75">
      <c r="A54" s="67" t="s">
        <v>53</v>
      </c>
      <c r="B54" s="68"/>
      <c r="C54" s="80"/>
      <c r="D54" s="117" t="s">
        <v>20</v>
      </c>
      <c r="E54" s="762">
        <v>189821</v>
      </c>
      <c r="F54" s="843">
        <v>177389</v>
      </c>
      <c r="G54" s="762">
        <v>190182</v>
      </c>
      <c r="H54" s="844">
        <v>179386</v>
      </c>
      <c r="I54" s="845">
        <v>53269</v>
      </c>
      <c r="J54" s="846">
        <v>49769</v>
      </c>
      <c r="K54" s="845">
        <v>53692</v>
      </c>
      <c r="L54" s="766">
        <v>50655</v>
      </c>
      <c r="M54" s="847">
        <v>380.8</v>
      </c>
      <c r="N54" s="848">
        <v>355.8</v>
      </c>
      <c r="O54" s="849">
        <v>7</v>
      </c>
      <c r="P54" s="850">
        <v>1522.7</v>
      </c>
      <c r="Q54" s="848">
        <v>1440.5</v>
      </c>
      <c r="R54" s="849">
        <v>5.7</v>
      </c>
      <c r="S54" s="41"/>
    </row>
    <row r="55" spans="1:19" ht="12.75">
      <c r="A55" s="67" t="s">
        <v>54</v>
      </c>
      <c r="B55" s="68"/>
      <c r="C55" s="80"/>
      <c r="D55" s="117" t="s">
        <v>24</v>
      </c>
      <c r="E55" s="762">
        <v>36940</v>
      </c>
      <c r="F55" s="843">
        <v>35291</v>
      </c>
      <c r="G55" s="762">
        <v>36372</v>
      </c>
      <c r="H55" s="844">
        <v>34471</v>
      </c>
      <c r="I55" s="845">
        <v>10282</v>
      </c>
      <c r="J55" s="846">
        <v>9814</v>
      </c>
      <c r="K55" s="845">
        <v>10176</v>
      </c>
      <c r="L55" s="766">
        <v>9628</v>
      </c>
      <c r="M55" s="847">
        <v>73.5</v>
      </c>
      <c r="N55" s="848">
        <v>70.2</v>
      </c>
      <c r="O55" s="849">
        <v>4.7</v>
      </c>
      <c r="P55" s="850">
        <v>288.60000000000002</v>
      </c>
      <c r="Q55" s="848">
        <v>273.8</v>
      </c>
      <c r="R55" s="849">
        <v>5.4</v>
      </c>
      <c r="S55" s="41"/>
    </row>
    <row r="56" spans="1:19" ht="12.75">
      <c r="A56" s="67"/>
      <c r="B56" s="79" t="s">
        <v>25</v>
      </c>
      <c r="C56" s="80">
        <v>77.7</v>
      </c>
      <c r="D56" s="117" t="s">
        <v>26</v>
      </c>
      <c r="E56" s="762">
        <v>226761</v>
      </c>
      <c r="F56" s="843">
        <v>212680</v>
      </c>
      <c r="G56" s="762">
        <v>226554</v>
      </c>
      <c r="H56" s="844">
        <v>213857</v>
      </c>
      <c r="I56" s="845">
        <v>63551</v>
      </c>
      <c r="J56" s="846">
        <v>59583</v>
      </c>
      <c r="K56" s="845">
        <v>63868</v>
      </c>
      <c r="L56" s="766">
        <v>60283</v>
      </c>
      <c r="M56" s="847">
        <v>454.3</v>
      </c>
      <c r="N56" s="848">
        <v>426</v>
      </c>
      <c r="O56" s="849">
        <v>6.6</v>
      </c>
      <c r="P56" s="850">
        <v>1811.3</v>
      </c>
      <c r="Q56" s="848">
        <v>1714.3</v>
      </c>
      <c r="R56" s="849">
        <v>5.7</v>
      </c>
      <c r="S56" s="41"/>
    </row>
    <row r="57" spans="1:19" ht="12.75">
      <c r="A57" s="52"/>
      <c r="B57" s="9"/>
      <c r="C57" s="80"/>
      <c r="D57" s="53"/>
      <c r="E57" s="773"/>
      <c r="F57" s="851"/>
      <c r="G57" s="762"/>
      <c r="H57" s="844"/>
      <c r="I57" s="845"/>
      <c r="J57" s="846"/>
      <c r="K57" s="845"/>
      <c r="L57" s="766"/>
      <c r="M57" s="847"/>
      <c r="N57" s="848"/>
      <c r="O57" s="849"/>
      <c r="P57" s="852"/>
      <c r="Q57" s="848"/>
      <c r="R57" s="849"/>
      <c r="S57" s="41"/>
    </row>
    <row r="58" spans="1:19" ht="12.75">
      <c r="A58" s="67" t="s">
        <v>56</v>
      </c>
      <c r="B58" s="68"/>
      <c r="C58" s="80"/>
      <c r="D58" s="117" t="s">
        <v>20</v>
      </c>
      <c r="E58" s="762">
        <v>34510</v>
      </c>
      <c r="F58" s="843">
        <v>31995</v>
      </c>
      <c r="G58" s="762">
        <v>36096</v>
      </c>
      <c r="H58" s="844">
        <v>34021</v>
      </c>
      <c r="I58" s="845">
        <v>36414</v>
      </c>
      <c r="J58" s="846">
        <v>33674</v>
      </c>
      <c r="K58" s="845">
        <v>38271</v>
      </c>
      <c r="L58" s="766">
        <v>35969</v>
      </c>
      <c r="M58" s="847">
        <v>80.400000000000006</v>
      </c>
      <c r="N58" s="848">
        <v>74.400000000000006</v>
      </c>
      <c r="O58" s="849">
        <v>8.1</v>
      </c>
      <c r="P58" s="850">
        <v>335.3</v>
      </c>
      <c r="Q58" s="848">
        <v>315.89999999999998</v>
      </c>
      <c r="R58" s="849">
        <v>6.1</v>
      </c>
      <c r="S58" s="8"/>
    </row>
    <row r="59" spans="1:19" ht="12.75">
      <c r="A59" s="52"/>
      <c r="B59" s="9"/>
      <c r="C59" s="80"/>
      <c r="D59" s="117" t="s">
        <v>24</v>
      </c>
      <c r="E59" s="762">
        <v>7014</v>
      </c>
      <c r="F59" s="843">
        <v>6350</v>
      </c>
      <c r="G59" s="762">
        <v>6843</v>
      </c>
      <c r="H59" s="844">
        <v>6388</v>
      </c>
      <c r="I59" s="845">
        <v>7452</v>
      </c>
      <c r="J59" s="846">
        <v>6700</v>
      </c>
      <c r="K59" s="845">
        <v>7257</v>
      </c>
      <c r="L59" s="766">
        <v>6747</v>
      </c>
      <c r="M59" s="847">
        <v>16.5</v>
      </c>
      <c r="N59" s="848">
        <v>14.8</v>
      </c>
      <c r="O59" s="849">
        <v>11.5</v>
      </c>
      <c r="P59" s="850">
        <v>63.6</v>
      </c>
      <c r="Q59" s="848">
        <v>59.3</v>
      </c>
      <c r="R59" s="849">
        <v>7.3</v>
      </c>
      <c r="S59" s="8"/>
    </row>
    <row r="60" spans="1:19" ht="12.75">
      <c r="A60" s="67"/>
      <c r="B60" s="79" t="s">
        <v>25</v>
      </c>
      <c r="C60" s="80">
        <v>24</v>
      </c>
      <c r="D60" s="117" t="s">
        <v>26</v>
      </c>
      <c r="E60" s="762">
        <v>41524</v>
      </c>
      <c r="F60" s="843">
        <v>38345</v>
      </c>
      <c r="G60" s="762">
        <v>42939</v>
      </c>
      <c r="H60" s="844">
        <v>40409</v>
      </c>
      <c r="I60" s="845">
        <v>43866</v>
      </c>
      <c r="J60" s="846">
        <v>40374</v>
      </c>
      <c r="K60" s="845">
        <v>45528</v>
      </c>
      <c r="L60" s="766">
        <v>42716</v>
      </c>
      <c r="M60" s="847">
        <v>96.9</v>
      </c>
      <c r="N60" s="848">
        <v>89.2</v>
      </c>
      <c r="O60" s="849">
        <v>8.6</v>
      </c>
      <c r="P60" s="850">
        <v>398.9</v>
      </c>
      <c r="Q60" s="848">
        <v>375.2</v>
      </c>
      <c r="R60" s="849">
        <v>6.3</v>
      </c>
      <c r="S60" s="8"/>
    </row>
    <row r="61" spans="1:19" ht="12.75">
      <c r="A61" s="52"/>
      <c r="B61" s="9"/>
      <c r="C61" s="80"/>
      <c r="D61" s="53"/>
      <c r="E61" s="774"/>
      <c r="F61" s="673"/>
      <c r="G61" s="774"/>
      <c r="H61" s="673"/>
      <c r="I61" s="675"/>
      <c r="J61" s="673"/>
      <c r="K61" s="675"/>
      <c r="L61" s="776"/>
      <c r="M61" s="811"/>
      <c r="N61" s="812"/>
      <c r="O61" s="813"/>
      <c r="P61" s="42"/>
      <c r="Q61" s="812"/>
      <c r="R61" s="814"/>
      <c r="S61" s="8"/>
    </row>
    <row r="62" spans="1:19" ht="12.75">
      <c r="A62" s="67" t="s">
        <v>61</v>
      </c>
      <c r="B62" s="68"/>
      <c r="C62" s="101" t="s">
        <v>23</v>
      </c>
      <c r="D62" s="117" t="s">
        <v>20</v>
      </c>
      <c r="E62" s="542">
        <v>52618</v>
      </c>
      <c r="F62" s="749">
        <v>48433</v>
      </c>
      <c r="G62" s="542">
        <v>55863</v>
      </c>
      <c r="H62" s="749">
        <v>52563</v>
      </c>
      <c r="I62" s="557">
        <v>25562</v>
      </c>
      <c r="J62" s="755">
        <v>23670</v>
      </c>
      <c r="K62" s="557">
        <v>28891</v>
      </c>
      <c r="L62" s="558">
        <v>27354</v>
      </c>
      <c r="M62" s="823">
        <v>204.6</v>
      </c>
      <c r="N62" s="824">
        <v>189.4</v>
      </c>
      <c r="O62" s="817">
        <f t="shared" ref="O62:O64" si="38">IF(M62-N62=0,"-",(M62-N62)/N62*100)</f>
        <v>8.0253431890179456</v>
      </c>
      <c r="P62" s="823">
        <v>917.4</v>
      </c>
      <c r="Q62" s="824">
        <v>871</v>
      </c>
      <c r="R62" s="817">
        <f t="shared" ref="R62:R64" si="39">IF(P62-Q62=0,"-",(P62-Q62)/Q62*100)</f>
        <v>5.3272101033295032</v>
      </c>
      <c r="S62" s="41"/>
    </row>
    <row r="63" spans="1:19" ht="12.75">
      <c r="A63" s="52"/>
      <c r="B63" s="9"/>
      <c r="C63" s="80"/>
      <c r="D63" s="117" t="s">
        <v>24</v>
      </c>
      <c r="E63" s="542">
        <v>15054</v>
      </c>
      <c r="F63" s="749">
        <v>13537</v>
      </c>
      <c r="G63" s="542">
        <v>14624</v>
      </c>
      <c r="H63" s="749">
        <v>13497</v>
      </c>
      <c r="I63" s="557">
        <v>6778</v>
      </c>
      <c r="J63" s="755">
        <v>6202</v>
      </c>
      <c r="K63" s="557">
        <v>6635</v>
      </c>
      <c r="L63" s="558">
        <v>6223</v>
      </c>
      <c r="M63" s="823">
        <v>54.2</v>
      </c>
      <c r="N63" s="824">
        <v>49.6</v>
      </c>
      <c r="O63" s="817">
        <f t="shared" si="38"/>
        <v>9.2741935483870996</v>
      </c>
      <c r="P63" s="823">
        <v>210.7</v>
      </c>
      <c r="Q63" s="824">
        <v>198.2</v>
      </c>
      <c r="R63" s="817">
        <f t="shared" si="39"/>
        <v>6.3067608476286576</v>
      </c>
      <c r="S63" s="41"/>
    </row>
    <row r="64" spans="1:19" ht="12.75">
      <c r="A64" s="78"/>
      <c r="B64" s="79" t="s">
        <v>25</v>
      </c>
      <c r="C64" s="80">
        <v>86.3</v>
      </c>
      <c r="D64" s="117" t="s">
        <v>26</v>
      </c>
      <c r="E64" s="542">
        <f t="shared" ref="E64:N64" si="40">E62+E63</f>
        <v>67672</v>
      </c>
      <c r="F64" s="749">
        <f t="shared" si="40"/>
        <v>61970</v>
      </c>
      <c r="G64" s="542">
        <f t="shared" si="40"/>
        <v>70487</v>
      </c>
      <c r="H64" s="749">
        <f t="shared" si="40"/>
        <v>66060</v>
      </c>
      <c r="I64" s="557">
        <f t="shared" si="40"/>
        <v>32340</v>
      </c>
      <c r="J64" s="755">
        <f t="shared" si="40"/>
        <v>29872</v>
      </c>
      <c r="K64" s="557">
        <f t="shared" si="40"/>
        <v>35526</v>
      </c>
      <c r="L64" s="558">
        <f t="shared" si="40"/>
        <v>33577</v>
      </c>
      <c r="M64" s="823">
        <f t="shared" si="40"/>
        <v>258.8</v>
      </c>
      <c r="N64" s="824">
        <f t="shared" si="40"/>
        <v>239</v>
      </c>
      <c r="O64" s="817">
        <f t="shared" si="38"/>
        <v>8.2845188284518887</v>
      </c>
      <c r="P64" s="823">
        <f t="shared" ref="P64:Q64" si="41">P62+P63</f>
        <v>1128.0999999999999</v>
      </c>
      <c r="Q64" s="824">
        <f t="shared" si="41"/>
        <v>1069.2</v>
      </c>
      <c r="R64" s="817">
        <f t="shared" si="39"/>
        <v>5.508791619902718</v>
      </c>
      <c r="S64" s="41"/>
    </row>
    <row r="65" spans="1:19" ht="12.75">
      <c r="A65" s="52"/>
      <c r="B65" s="9"/>
      <c r="C65" s="80"/>
      <c r="D65" s="53"/>
      <c r="E65" s="756"/>
      <c r="F65" s="757"/>
      <c r="G65" s="758"/>
      <c r="H65" s="759"/>
      <c r="I65" s="760"/>
      <c r="J65" s="759"/>
      <c r="K65" s="760"/>
      <c r="L65" s="761"/>
      <c r="M65" s="823"/>
      <c r="N65" s="824"/>
      <c r="O65" s="813"/>
      <c r="P65" s="827"/>
      <c r="Q65" s="824"/>
      <c r="R65" s="820"/>
      <c r="S65" s="41"/>
    </row>
    <row r="66" spans="1:19" ht="12.75">
      <c r="A66" s="67" t="s">
        <v>163</v>
      </c>
      <c r="B66" s="68"/>
      <c r="C66" s="80"/>
      <c r="D66" s="117" t="s">
        <v>20</v>
      </c>
      <c r="E66" s="762">
        <v>99872</v>
      </c>
      <c r="F66" s="843">
        <v>97946</v>
      </c>
      <c r="G66" s="762">
        <v>102826</v>
      </c>
      <c r="H66" s="844">
        <v>100665</v>
      </c>
      <c r="I66" s="845">
        <v>22255</v>
      </c>
      <c r="J66" s="846">
        <v>21614</v>
      </c>
      <c r="K66" s="845">
        <v>24138</v>
      </c>
      <c r="L66" s="766">
        <v>23497</v>
      </c>
      <c r="M66" s="847">
        <v>102.4</v>
      </c>
      <c r="N66" s="848">
        <v>99.4</v>
      </c>
      <c r="O66" s="849">
        <v>3</v>
      </c>
      <c r="P66" s="850">
        <v>440.5</v>
      </c>
      <c r="Q66" s="848">
        <v>430</v>
      </c>
      <c r="R66" s="849">
        <v>2.4</v>
      </c>
      <c r="S66" s="41"/>
    </row>
    <row r="67" spans="1:19" ht="12.75">
      <c r="A67" s="52"/>
      <c r="B67" s="9"/>
      <c r="C67" s="80"/>
      <c r="D67" s="117" t="s">
        <v>24</v>
      </c>
      <c r="E67" s="762">
        <v>18394</v>
      </c>
      <c r="F67" s="843">
        <v>17546</v>
      </c>
      <c r="G67" s="762">
        <v>18188</v>
      </c>
      <c r="H67" s="844">
        <v>17223</v>
      </c>
      <c r="I67" s="845">
        <v>5545</v>
      </c>
      <c r="J67" s="846">
        <v>5149</v>
      </c>
      <c r="K67" s="845">
        <v>5464</v>
      </c>
      <c r="L67" s="766">
        <v>5151</v>
      </c>
      <c r="M67" s="847">
        <v>25.5</v>
      </c>
      <c r="N67" s="848">
        <v>23.7</v>
      </c>
      <c r="O67" s="849">
        <v>7.6</v>
      </c>
      <c r="P67" s="850">
        <v>99.7</v>
      </c>
      <c r="Q67" s="848">
        <v>94.3</v>
      </c>
      <c r="R67" s="849">
        <v>5.7</v>
      </c>
      <c r="S67" s="41"/>
    </row>
    <row r="68" spans="1:19" ht="12.75">
      <c r="A68" s="67"/>
      <c r="B68" s="79" t="s">
        <v>25</v>
      </c>
      <c r="C68" s="80">
        <v>50</v>
      </c>
      <c r="D68" s="117" t="s">
        <v>26</v>
      </c>
      <c r="E68" s="762">
        <v>118266</v>
      </c>
      <c r="F68" s="843">
        <v>115492</v>
      </c>
      <c r="G68" s="762">
        <v>121014</v>
      </c>
      <c r="H68" s="844">
        <v>117888</v>
      </c>
      <c r="I68" s="845">
        <v>27800</v>
      </c>
      <c r="J68" s="846">
        <v>26763</v>
      </c>
      <c r="K68" s="845">
        <v>29602</v>
      </c>
      <c r="L68" s="766">
        <v>28648</v>
      </c>
      <c r="M68" s="847">
        <v>127.9</v>
      </c>
      <c r="N68" s="848">
        <v>123.1</v>
      </c>
      <c r="O68" s="849">
        <v>3.9</v>
      </c>
      <c r="P68" s="850">
        <v>540.20000000000005</v>
      </c>
      <c r="Q68" s="848">
        <v>524.29999999999995</v>
      </c>
      <c r="R68" s="849">
        <v>3</v>
      </c>
      <c r="S68" s="41"/>
    </row>
    <row r="69" spans="1:19" ht="12.75">
      <c r="A69" s="52"/>
      <c r="B69" s="9"/>
      <c r="C69" s="80"/>
      <c r="D69" s="53"/>
      <c r="E69" s="773"/>
      <c r="F69" s="851"/>
      <c r="G69" s="762"/>
      <c r="H69" s="844"/>
      <c r="I69" s="845"/>
      <c r="J69" s="846"/>
      <c r="K69" s="845"/>
      <c r="L69" s="766"/>
      <c r="M69" s="847"/>
      <c r="N69" s="848"/>
      <c r="O69" s="849"/>
      <c r="P69" s="852"/>
      <c r="Q69" s="848"/>
      <c r="R69" s="849"/>
      <c r="S69" s="41"/>
    </row>
    <row r="70" spans="1:19" ht="12.75">
      <c r="A70" s="67" t="s">
        <v>64</v>
      </c>
      <c r="B70" s="68"/>
      <c r="C70" s="80"/>
      <c r="D70" s="117" t="s">
        <v>20</v>
      </c>
      <c r="E70" s="762">
        <v>133399</v>
      </c>
      <c r="F70" s="843">
        <v>125714</v>
      </c>
      <c r="G70" s="762">
        <v>141348</v>
      </c>
      <c r="H70" s="844">
        <v>134201</v>
      </c>
      <c r="I70" s="845">
        <v>42976</v>
      </c>
      <c r="J70" s="846">
        <v>40527</v>
      </c>
      <c r="K70" s="845">
        <v>49000</v>
      </c>
      <c r="L70" s="766">
        <v>46824</v>
      </c>
      <c r="M70" s="847">
        <v>759.5</v>
      </c>
      <c r="N70" s="848">
        <v>716.3</v>
      </c>
      <c r="O70" s="849">
        <v>6</v>
      </c>
      <c r="P70" s="850">
        <v>3435.7</v>
      </c>
      <c r="Q70" s="848">
        <v>3292.1</v>
      </c>
      <c r="R70" s="849">
        <v>4.4000000000000004</v>
      </c>
      <c r="S70" s="41"/>
    </row>
    <row r="71" spans="1:19" ht="12.75">
      <c r="A71" s="52"/>
      <c r="B71" s="9"/>
      <c r="C71" s="80"/>
      <c r="D71" s="117" t="s">
        <v>24</v>
      </c>
      <c r="E71" s="762">
        <v>49822</v>
      </c>
      <c r="F71" s="843">
        <v>46278</v>
      </c>
      <c r="G71" s="762">
        <v>48941</v>
      </c>
      <c r="H71" s="844">
        <v>46512</v>
      </c>
      <c r="I71" s="845">
        <v>18019</v>
      </c>
      <c r="J71" s="846">
        <v>16877</v>
      </c>
      <c r="K71" s="845">
        <v>17849</v>
      </c>
      <c r="L71" s="766">
        <v>17121</v>
      </c>
      <c r="M71" s="847">
        <v>318.5</v>
      </c>
      <c r="N71" s="848">
        <v>298.3</v>
      </c>
      <c r="O71" s="849">
        <v>6.8</v>
      </c>
      <c r="P71" s="850">
        <v>1251.5</v>
      </c>
      <c r="Q71" s="848">
        <v>1203.8</v>
      </c>
      <c r="R71" s="849">
        <v>4</v>
      </c>
      <c r="S71" s="41"/>
    </row>
    <row r="72" spans="1:19" ht="12.75">
      <c r="A72" s="67"/>
      <c r="B72" s="79" t="s">
        <v>25</v>
      </c>
      <c r="C72" s="80">
        <v>192.1</v>
      </c>
      <c r="D72" s="117" t="s">
        <v>26</v>
      </c>
      <c r="E72" s="762">
        <v>183221</v>
      </c>
      <c r="F72" s="843">
        <v>171992</v>
      </c>
      <c r="G72" s="762">
        <v>190289</v>
      </c>
      <c r="H72" s="844">
        <v>180713</v>
      </c>
      <c r="I72" s="845">
        <v>60995</v>
      </c>
      <c r="J72" s="846">
        <v>57404</v>
      </c>
      <c r="K72" s="845">
        <v>66849</v>
      </c>
      <c r="L72" s="766">
        <v>63945</v>
      </c>
      <c r="M72" s="847">
        <v>1078</v>
      </c>
      <c r="N72" s="848">
        <v>1014.6</v>
      </c>
      <c r="O72" s="849">
        <v>6.2</v>
      </c>
      <c r="P72" s="850">
        <v>4687.2</v>
      </c>
      <c r="Q72" s="848">
        <v>4495.8999999999996</v>
      </c>
      <c r="R72" s="849">
        <v>4.3</v>
      </c>
      <c r="S72" s="41"/>
    </row>
    <row r="73" spans="1:19" ht="12.75">
      <c r="A73" s="52"/>
      <c r="B73" s="9"/>
      <c r="C73" s="80"/>
      <c r="D73" s="53"/>
      <c r="E73" s="756"/>
      <c r="F73" s="757"/>
      <c r="G73" s="758"/>
      <c r="H73" s="759"/>
      <c r="I73" s="760"/>
      <c r="J73" s="759"/>
      <c r="K73" s="760"/>
      <c r="L73" s="761"/>
      <c r="M73" s="823"/>
      <c r="N73" s="824"/>
      <c r="O73" s="817"/>
      <c r="P73" s="827"/>
      <c r="Q73" s="824"/>
      <c r="R73" s="820"/>
      <c r="S73" s="41"/>
    </row>
    <row r="74" spans="1:19" ht="12.75">
      <c r="A74" s="67" t="s">
        <v>66</v>
      </c>
      <c r="B74" s="68"/>
      <c r="C74" s="80"/>
      <c r="D74" s="117" t="s">
        <v>20</v>
      </c>
      <c r="E74" s="758">
        <v>54564</v>
      </c>
      <c r="F74" s="759">
        <v>50176</v>
      </c>
      <c r="G74" s="758">
        <v>61821</v>
      </c>
      <c r="H74" s="759">
        <v>59211</v>
      </c>
      <c r="I74" s="760">
        <v>16168</v>
      </c>
      <c r="J74" s="759">
        <v>14995</v>
      </c>
      <c r="K74" s="760">
        <v>20963</v>
      </c>
      <c r="L74" s="759">
        <v>20512</v>
      </c>
      <c r="M74" s="823">
        <v>333.2</v>
      </c>
      <c r="N74" s="824">
        <v>309</v>
      </c>
      <c r="O74" s="817">
        <f t="shared" ref="O74:O76" si="42">IF(M74-N74=0,"-",(M74-N74)/N74*100)</f>
        <v>7.8317152103559824</v>
      </c>
      <c r="P74" s="823">
        <v>1713.9</v>
      </c>
      <c r="Q74" s="824">
        <v>1677</v>
      </c>
      <c r="R74" s="817">
        <f t="shared" ref="R74:R76" si="43">IF(P74-Q74=0,"-",(P74-Q74)/Q74*100)</f>
        <v>2.2003577817531359</v>
      </c>
      <c r="S74" s="41"/>
    </row>
    <row r="75" spans="1:19" ht="12.75">
      <c r="A75" s="67" t="s">
        <v>67</v>
      </c>
      <c r="B75" s="68"/>
      <c r="C75" s="80"/>
      <c r="D75" s="117" t="s">
        <v>24</v>
      </c>
      <c r="E75" s="758">
        <v>16941</v>
      </c>
      <c r="F75" s="759">
        <v>15585</v>
      </c>
      <c r="G75" s="758">
        <v>17535</v>
      </c>
      <c r="H75" s="759">
        <v>16738</v>
      </c>
      <c r="I75" s="760">
        <v>7079</v>
      </c>
      <c r="J75" s="759">
        <v>6555</v>
      </c>
      <c r="K75" s="760">
        <v>7630</v>
      </c>
      <c r="L75" s="759">
        <v>7367</v>
      </c>
      <c r="M75" s="823">
        <v>145.9</v>
      </c>
      <c r="N75" s="824">
        <v>135.1</v>
      </c>
      <c r="O75" s="817">
        <f t="shared" si="42"/>
        <v>7.994078460399713</v>
      </c>
      <c r="P75" s="823">
        <v>623.79999999999995</v>
      </c>
      <c r="Q75" s="824">
        <v>602.29999999999995</v>
      </c>
      <c r="R75" s="817">
        <f t="shared" si="43"/>
        <v>3.5696496762410761</v>
      </c>
      <c r="S75" s="41"/>
    </row>
    <row r="76" spans="1:19" ht="12.75">
      <c r="A76" s="78"/>
      <c r="B76" s="79" t="s">
        <v>25</v>
      </c>
      <c r="C76" s="80">
        <v>224</v>
      </c>
      <c r="D76" s="117" t="s">
        <v>26</v>
      </c>
      <c r="E76" s="758">
        <f t="shared" ref="E76:N76" si="44">E74+E75</f>
        <v>71505</v>
      </c>
      <c r="F76" s="759">
        <f t="shared" si="44"/>
        <v>65761</v>
      </c>
      <c r="G76" s="758">
        <f t="shared" si="44"/>
        <v>79356</v>
      </c>
      <c r="H76" s="759">
        <f t="shared" si="44"/>
        <v>75949</v>
      </c>
      <c r="I76" s="760">
        <f t="shared" si="44"/>
        <v>23247</v>
      </c>
      <c r="J76" s="759">
        <f t="shared" si="44"/>
        <v>21550</v>
      </c>
      <c r="K76" s="760">
        <f t="shared" si="44"/>
        <v>28593</v>
      </c>
      <c r="L76" s="759">
        <f t="shared" si="44"/>
        <v>27879</v>
      </c>
      <c r="M76" s="823">
        <f t="shared" si="44"/>
        <v>479.1</v>
      </c>
      <c r="N76" s="824">
        <f t="shared" si="44"/>
        <v>444.1</v>
      </c>
      <c r="O76" s="817">
        <f t="shared" si="42"/>
        <v>7.8811078585904069</v>
      </c>
      <c r="P76" s="823">
        <f t="shared" ref="P76:Q76" si="45">P74+P75</f>
        <v>2337.6999999999998</v>
      </c>
      <c r="Q76" s="824">
        <f t="shared" si="45"/>
        <v>2279.3000000000002</v>
      </c>
      <c r="R76" s="817">
        <f t="shared" si="43"/>
        <v>2.5621901460974699</v>
      </c>
      <c r="S76" s="41"/>
    </row>
    <row r="77" spans="1:19" ht="12.75">
      <c r="A77" s="52"/>
      <c r="B77" s="9"/>
      <c r="C77" s="80"/>
      <c r="D77" s="53"/>
      <c r="E77" s="756"/>
      <c r="F77" s="757"/>
      <c r="G77" s="758"/>
      <c r="H77" s="759"/>
      <c r="I77" s="760"/>
      <c r="J77" s="759"/>
      <c r="K77" s="760"/>
      <c r="L77" s="761"/>
      <c r="M77" s="823"/>
      <c r="N77" s="824"/>
      <c r="O77" s="817"/>
      <c r="P77" s="827"/>
      <c r="Q77" s="824"/>
      <c r="R77" s="820"/>
      <c r="S77" s="41"/>
    </row>
    <row r="78" spans="1:19" ht="12.75">
      <c r="A78" s="67" t="s">
        <v>66</v>
      </c>
      <c r="B78" s="68"/>
      <c r="C78" s="80"/>
      <c r="D78" s="117" t="s">
        <v>20</v>
      </c>
      <c r="E78" s="758">
        <v>54623</v>
      </c>
      <c r="F78" s="759">
        <v>50508</v>
      </c>
      <c r="G78" s="758">
        <v>59149</v>
      </c>
      <c r="H78" s="759">
        <v>56567</v>
      </c>
      <c r="I78" s="760">
        <v>20086</v>
      </c>
      <c r="J78" s="759">
        <v>18525</v>
      </c>
      <c r="K78" s="760">
        <v>23909</v>
      </c>
      <c r="L78" s="759">
        <v>23035</v>
      </c>
      <c r="M78" s="823">
        <v>166.3</v>
      </c>
      <c r="N78" s="824">
        <v>153.4</v>
      </c>
      <c r="O78" s="817">
        <f t="shared" ref="O78:O80" si="46">IF(M78-N78=0,"-",(M78-N78)/N78*100)</f>
        <v>8.4093872229465489</v>
      </c>
      <c r="P78" s="823">
        <v>785.4</v>
      </c>
      <c r="Q78" s="824">
        <v>756.7</v>
      </c>
      <c r="R78" s="820">
        <f t="shared" ref="R78:R80" si="47">IF(P78-Q78=0,"-",(P78-Q78)/Q78*100)</f>
        <v>3.7927844588344035</v>
      </c>
      <c r="S78" s="41"/>
    </row>
    <row r="79" spans="1:19" ht="12.75">
      <c r="A79" s="67" t="s">
        <v>68</v>
      </c>
      <c r="B79" s="68"/>
      <c r="C79" s="80"/>
      <c r="D79" s="117" t="s">
        <v>24</v>
      </c>
      <c r="E79" s="758">
        <v>22108</v>
      </c>
      <c r="F79" s="759">
        <v>19830</v>
      </c>
      <c r="G79" s="758">
        <v>21374</v>
      </c>
      <c r="H79" s="759">
        <v>20386</v>
      </c>
      <c r="I79" s="760">
        <v>9771</v>
      </c>
      <c r="J79" s="759">
        <v>8757</v>
      </c>
      <c r="K79" s="760">
        <v>9572</v>
      </c>
      <c r="L79" s="759">
        <v>9132</v>
      </c>
      <c r="M79" s="823">
        <v>80.900000000000006</v>
      </c>
      <c r="N79" s="824">
        <v>72.5</v>
      </c>
      <c r="O79" s="817">
        <f t="shared" si="46"/>
        <v>11.586206896551731</v>
      </c>
      <c r="P79" s="823">
        <v>314.39999999999998</v>
      </c>
      <c r="Q79" s="824">
        <v>300</v>
      </c>
      <c r="R79" s="820">
        <f t="shared" si="47"/>
        <v>4.7999999999999927</v>
      </c>
      <c r="S79" s="41"/>
    </row>
    <row r="80" spans="1:19" ht="12.75">
      <c r="A80" s="78"/>
      <c r="B80" s="79" t="s">
        <v>25</v>
      </c>
      <c r="C80" s="80">
        <v>90</v>
      </c>
      <c r="D80" s="117" t="s">
        <v>26</v>
      </c>
      <c r="E80" s="758">
        <f t="shared" ref="E80:N80" si="48">E78+E79</f>
        <v>76731</v>
      </c>
      <c r="F80" s="759">
        <f t="shared" si="48"/>
        <v>70338</v>
      </c>
      <c r="G80" s="758">
        <f t="shared" si="48"/>
        <v>80523</v>
      </c>
      <c r="H80" s="759">
        <f t="shared" si="48"/>
        <v>76953</v>
      </c>
      <c r="I80" s="760">
        <f t="shared" si="48"/>
        <v>29857</v>
      </c>
      <c r="J80" s="759">
        <f t="shared" si="48"/>
        <v>27282</v>
      </c>
      <c r="K80" s="760">
        <f t="shared" si="48"/>
        <v>33481</v>
      </c>
      <c r="L80" s="759">
        <f t="shared" si="48"/>
        <v>32167</v>
      </c>
      <c r="M80" s="823">
        <f t="shared" si="48"/>
        <v>247.20000000000002</v>
      </c>
      <c r="N80" s="824">
        <f t="shared" si="48"/>
        <v>225.9</v>
      </c>
      <c r="O80" s="817">
        <f t="shared" si="46"/>
        <v>9.4289508632138155</v>
      </c>
      <c r="P80" s="823">
        <f t="shared" ref="P80:Q80" si="49">P78+P79</f>
        <v>1099.8</v>
      </c>
      <c r="Q80" s="824">
        <f t="shared" si="49"/>
        <v>1056.7</v>
      </c>
      <c r="R80" s="820">
        <f t="shared" si="47"/>
        <v>4.0787356865713926</v>
      </c>
      <c r="S80" s="41"/>
    </row>
    <row r="81" spans="1:19" ht="12.75">
      <c r="A81" s="52"/>
      <c r="B81" s="9"/>
      <c r="C81" s="80"/>
      <c r="D81" s="53"/>
      <c r="E81" s="756"/>
      <c r="F81" s="757"/>
      <c r="G81" s="758"/>
      <c r="H81" s="759"/>
      <c r="I81" s="760"/>
      <c r="J81" s="759"/>
      <c r="K81" s="760"/>
      <c r="L81" s="761"/>
      <c r="M81" s="853"/>
      <c r="N81" s="824"/>
      <c r="O81" s="817"/>
      <c r="P81" s="827"/>
      <c r="Q81" s="824"/>
      <c r="R81" s="820"/>
      <c r="S81" s="41"/>
    </row>
    <row r="82" spans="1:19" ht="12.75">
      <c r="A82" s="67" t="s">
        <v>176</v>
      </c>
      <c r="B82" s="68"/>
      <c r="C82" s="101" t="s">
        <v>23</v>
      </c>
      <c r="D82" s="117" t="s">
        <v>20</v>
      </c>
      <c r="E82" s="542">
        <v>20476</v>
      </c>
      <c r="F82" s="749">
        <v>18993</v>
      </c>
      <c r="G82" s="542">
        <v>20700</v>
      </c>
      <c r="H82" s="749">
        <v>19348</v>
      </c>
      <c r="I82" s="557">
        <v>11869</v>
      </c>
      <c r="J82" s="755">
        <v>11047</v>
      </c>
      <c r="K82" s="557">
        <v>12257</v>
      </c>
      <c r="L82" s="558">
        <v>11528</v>
      </c>
      <c r="M82" s="823">
        <v>39.700000000000003</v>
      </c>
      <c r="N82" s="824">
        <v>37</v>
      </c>
      <c r="O82" s="817">
        <f t="shared" ref="O82:O88" si="50">IF(M82-N82=0,"-",(M82-N82)/N82*100)</f>
        <v>7.2972972972973045</v>
      </c>
      <c r="P82" s="823">
        <v>162.80000000000001</v>
      </c>
      <c r="Q82" s="824">
        <v>153.6</v>
      </c>
      <c r="R82" s="817">
        <f t="shared" ref="R82:R88" si="51">IF(P82-Q82=0,"-",(P82-Q82)/Q82*100)</f>
        <v>5.9895833333333446</v>
      </c>
      <c r="S82" s="41"/>
    </row>
    <row r="83" spans="1:19" ht="12.75">
      <c r="A83" s="67" t="s">
        <v>177</v>
      </c>
      <c r="B83" s="68"/>
      <c r="C83" s="80"/>
      <c r="D83" s="117" t="s">
        <v>24</v>
      </c>
      <c r="E83" s="542">
        <v>7778</v>
      </c>
      <c r="F83" s="749">
        <v>7395</v>
      </c>
      <c r="G83" s="542">
        <v>7617</v>
      </c>
      <c r="H83" s="749">
        <v>7172</v>
      </c>
      <c r="I83" s="557">
        <v>3597</v>
      </c>
      <c r="J83" s="755">
        <v>3444</v>
      </c>
      <c r="K83" s="557">
        <v>3540</v>
      </c>
      <c r="L83" s="558">
        <v>3364</v>
      </c>
      <c r="M83" s="823">
        <v>12</v>
      </c>
      <c r="N83" s="824">
        <v>11.5</v>
      </c>
      <c r="O83" s="817">
        <f t="shared" si="50"/>
        <v>4.3478260869565215</v>
      </c>
      <c r="P83" s="823">
        <v>47</v>
      </c>
      <c r="Q83" s="824">
        <v>44.8</v>
      </c>
      <c r="R83" s="817">
        <f t="shared" si="51"/>
        <v>4.9107142857142927</v>
      </c>
      <c r="S83" s="41"/>
    </row>
    <row r="84" spans="1:19" ht="12.75">
      <c r="A84" s="67" t="s">
        <v>178</v>
      </c>
      <c r="B84" s="79" t="s">
        <v>25</v>
      </c>
      <c r="C84" s="80">
        <v>36.4</v>
      </c>
      <c r="D84" s="117" t="s">
        <v>26</v>
      </c>
      <c r="E84" s="542">
        <f t="shared" ref="E84:N84" si="52">E83+E82</f>
        <v>28254</v>
      </c>
      <c r="F84" s="749">
        <f t="shared" si="52"/>
        <v>26388</v>
      </c>
      <c r="G84" s="542">
        <f t="shared" si="52"/>
        <v>28317</v>
      </c>
      <c r="H84" s="749">
        <f t="shared" si="52"/>
        <v>26520</v>
      </c>
      <c r="I84" s="557">
        <f t="shared" si="52"/>
        <v>15466</v>
      </c>
      <c r="J84" s="755">
        <f t="shared" si="52"/>
        <v>14491</v>
      </c>
      <c r="K84" s="557">
        <f t="shared" si="52"/>
        <v>15797</v>
      </c>
      <c r="L84" s="558">
        <f t="shared" si="52"/>
        <v>14892</v>
      </c>
      <c r="M84" s="823">
        <f t="shared" si="52"/>
        <v>51.7</v>
      </c>
      <c r="N84" s="824">
        <f t="shared" si="52"/>
        <v>48.5</v>
      </c>
      <c r="O84" s="817">
        <f t="shared" si="50"/>
        <v>6.5979381443299028</v>
      </c>
      <c r="P84" s="823">
        <f t="shared" ref="P84:Q84" si="53">P83+P82</f>
        <v>209.8</v>
      </c>
      <c r="Q84" s="824">
        <f t="shared" si="53"/>
        <v>198.39999999999998</v>
      </c>
      <c r="R84" s="817">
        <f t="shared" si="51"/>
        <v>5.7459677419355017</v>
      </c>
      <c r="S84" s="41" t="s">
        <v>23</v>
      </c>
    </row>
    <row r="85" spans="1:19" ht="12.75">
      <c r="A85" s="52"/>
      <c r="B85" s="9"/>
      <c r="C85" s="80"/>
      <c r="D85" s="53"/>
      <c r="E85" s="564"/>
      <c r="F85" s="821"/>
      <c r="G85" s="542"/>
      <c r="H85" s="551"/>
      <c r="I85" s="557"/>
      <c r="J85" s="755"/>
      <c r="K85" s="557"/>
      <c r="L85" s="558"/>
      <c r="M85" s="823"/>
      <c r="N85" s="824"/>
      <c r="O85" s="817"/>
      <c r="P85" s="827"/>
      <c r="Q85" s="828"/>
      <c r="R85" s="820"/>
      <c r="S85" s="41"/>
    </row>
    <row r="86" spans="1:19" ht="12.75">
      <c r="A86" s="67" t="s">
        <v>73</v>
      </c>
      <c r="B86" s="68"/>
      <c r="C86" s="101" t="s">
        <v>23</v>
      </c>
      <c r="D86" s="117" t="s">
        <v>20</v>
      </c>
      <c r="E86" s="542">
        <v>22846</v>
      </c>
      <c r="F86" s="749">
        <v>21497</v>
      </c>
      <c r="G86" s="542">
        <v>28481</v>
      </c>
      <c r="H86" s="749">
        <v>25309</v>
      </c>
      <c r="I86" s="557">
        <v>10865</v>
      </c>
      <c r="J86" s="755">
        <v>9993</v>
      </c>
      <c r="K86" s="557">
        <v>14409</v>
      </c>
      <c r="L86" s="558">
        <v>13552</v>
      </c>
      <c r="M86" s="823">
        <v>101</v>
      </c>
      <c r="N86" s="824">
        <v>93.2</v>
      </c>
      <c r="O86" s="817">
        <f t="shared" si="50"/>
        <v>8.3690987124463483</v>
      </c>
      <c r="P86" s="823">
        <v>531.20000000000005</v>
      </c>
      <c r="Q86" s="824">
        <v>502.9</v>
      </c>
      <c r="R86" s="817">
        <f t="shared" si="51"/>
        <v>5.6273613044342952</v>
      </c>
      <c r="S86" s="41"/>
    </row>
    <row r="87" spans="1:19" ht="12.75">
      <c r="A87" s="52"/>
      <c r="B87" s="9"/>
      <c r="C87" s="80"/>
      <c r="D87" s="117" t="s">
        <v>24</v>
      </c>
      <c r="E87" s="542">
        <v>7133</v>
      </c>
      <c r="F87" s="749">
        <v>6584</v>
      </c>
      <c r="G87" s="542">
        <v>7135</v>
      </c>
      <c r="H87" s="749">
        <v>6913</v>
      </c>
      <c r="I87" s="557">
        <v>4231</v>
      </c>
      <c r="J87" s="755">
        <v>3917</v>
      </c>
      <c r="K87" s="557">
        <v>4345</v>
      </c>
      <c r="L87" s="558">
        <v>4256</v>
      </c>
      <c r="M87" s="823">
        <v>39.299999999999997</v>
      </c>
      <c r="N87" s="824">
        <v>36.5</v>
      </c>
      <c r="O87" s="817">
        <f t="shared" si="50"/>
        <v>7.6712328767123212</v>
      </c>
      <c r="P87" s="823">
        <v>160.19999999999999</v>
      </c>
      <c r="Q87" s="824">
        <v>158</v>
      </c>
      <c r="R87" s="817">
        <f t="shared" si="51"/>
        <v>1.392405063291132</v>
      </c>
      <c r="S87" s="41"/>
    </row>
    <row r="88" spans="1:19" ht="12.75">
      <c r="A88" s="78"/>
      <c r="B88" s="79" t="s">
        <v>25</v>
      </c>
      <c r="C88" s="80">
        <v>101</v>
      </c>
      <c r="D88" s="117" t="s">
        <v>26</v>
      </c>
      <c r="E88" s="542">
        <f t="shared" ref="E88:N88" si="54">E87+E86</f>
        <v>29979</v>
      </c>
      <c r="F88" s="749">
        <f t="shared" si="54"/>
        <v>28081</v>
      </c>
      <c r="G88" s="542">
        <f t="shared" si="54"/>
        <v>35616</v>
      </c>
      <c r="H88" s="749">
        <f t="shared" si="54"/>
        <v>32222</v>
      </c>
      <c r="I88" s="557">
        <f t="shared" si="54"/>
        <v>15096</v>
      </c>
      <c r="J88" s="755">
        <f t="shared" si="54"/>
        <v>13910</v>
      </c>
      <c r="K88" s="557">
        <f t="shared" si="54"/>
        <v>18754</v>
      </c>
      <c r="L88" s="558">
        <f t="shared" si="54"/>
        <v>17808</v>
      </c>
      <c r="M88" s="823">
        <f t="shared" si="54"/>
        <v>140.30000000000001</v>
      </c>
      <c r="N88" s="824">
        <f t="shared" si="54"/>
        <v>129.69999999999999</v>
      </c>
      <c r="O88" s="817">
        <f t="shared" si="50"/>
        <v>8.1727062451812049</v>
      </c>
      <c r="P88" s="823">
        <f t="shared" ref="P88:Q88" si="55">P87+P86</f>
        <v>691.40000000000009</v>
      </c>
      <c r="Q88" s="824">
        <f t="shared" si="55"/>
        <v>660.9</v>
      </c>
      <c r="R88" s="817">
        <f t="shared" si="51"/>
        <v>4.6149190497806201</v>
      </c>
      <c r="S88" s="402"/>
    </row>
    <row r="89" spans="1:19" ht="12.75">
      <c r="A89" s="52"/>
      <c r="B89" s="9"/>
      <c r="C89" s="80"/>
      <c r="D89" s="53"/>
      <c r="E89" s="564"/>
      <c r="F89" s="821"/>
      <c r="G89" s="542"/>
      <c r="H89" s="551"/>
      <c r="I89" s="557"/>
      <c r="J89" s="755"/>
      <c r="K89" s="557"/>
      <c r="L89" s="558"/>
      <c r="M89" s="823"/>
      <c r="N89" s="824"/>
      <c r="O89" s="817"/>
      <c r="P89" s="827"/>
      <c r="Q89" s="828"/>
      <c r="R89" s="820"/>
      <c r="S89" s="41"/>
    </row>
    <row r="90" spans="1:19" ht="12.75">
      <c r="A90" s="67" t="s">
        <v>75</v>
      </c>
      <c r="B90" s="68"/>
      <c r="C90" s="80"/>
      <c r="D90" s="117" t="s">
        <v>20</v>
      </c>
      <c r="E90" s="762">
        <v>66987</v>
      </c>
      <c r="F90" s="843">
        <v>63176</v>
      </c>
      <c r="G90" s="762">
        <v>65973</v>
      </c>
      <c r="H90" s="844">
        <v>62951</v>
      </c>
      <c r="I90" s="845">
        <v>22575</v>
      </c>
      <c r="J90" s="846">
        <v>21164</v>
      </c>
      <c r="K90" s="845">
        <v>23321</v>
      </c>
      <c r="L90" s="766">
        <v>22286</v>
      </c>
      <c r="M90" s="847">
        <v>264.39999999999998</v>
      </c>
      <c r="N90" s="848">
        <v>247.9</v>
      </c>
      <c r="O90" s="849">
        <v>6.7</v>
      </c>
      <c r="P90" s="850">
        <v>1083.5999999999999</v>
      </c>
      <c r="Q90" s="848">
        <v>1038.3</v>
      </c>
      <c r="R90" s="849">
        <v>4.4000000000000004</v>
      </c>
      <c r="S90" s="41"/>
    </row>
    <row r="91" spans="1:19" ht="12.75">
      <c r="A91" s="52"/>
      <c r="B91" s="9"/>
      <c r="C91" s="80"/>
      <c r="D91" s="117" t="s">
        <v>24</v>
      </c>
      <c r="E91" s="762">
        <v>22243</v>
      </c>
      <c r="F91" s="843">
        <v>20836</v>
      </c>
      <c r="G91" s="762">
        <v>21601</v>
      </c>
      <c r="H91" s="844">
        <v>20476</v>
      </c>
      <c r="I91" s="845">
        <v>8385</v>
      </c>
      <c r="J91" s="846">
        <v>7919</v>
      </c>
      <c r="K91" s="845">
        <v>8294</v>
      </c>
      <c r="L91" s="766">
        <v>7939</v>
      </c>
      <c r="M91" s="847">
        <v>98.2</v>
      </c>
      <c r="N91" s="848">
        <v>92.7</v>
      </c>
      <c r="O91" s="849">
        <v>5.9</v>
      </c>
      <c r="P91" s="850">
        <v>385.4</v>
      </c>
      <c r="Q91" s="848">
        <v>369.9</v>
      </c>
      <c r="R91" s="849">
        <v>4.2</v>
      </c>
      <c r="S91" s="41"/>
    </row>
    <row r="92" spans="1:19" ht="12.75">
      <c r="A92" s="67"/>
      <c r="B92" s="79" t="s">
        <v>25</v>
      </c>
      <c r="C92" s="80">
        <v>127.3</v>
      </c>
      <c r="D92" s="117" t="s">
        <v>26</v>
      </c>
      <c r="E92" s="762">
        <v>89230</v>
      </c>
      <c r="F92" s="843">
        <v>84012</v>
      </c>
      <c r="G92" s="762">
        <v>87574</v>
      </c>
      <c r="H92" s="844">
        <v>83427</v>
      </c>
      <c r="I92" s="845">
        <v>30960</v>
      </c>
      <c r="J92" s="846">
        <v>29083</v>
      </c>
      <c r="K92" s="845">
        <v>31615</v>
      </c>
      <c r="L92" s="766">
        <v>30225</v>
      </c>
      <c r="M92" s="847">
        <v>362.6</v>
      </c>
      <c r="N92" s="848">
        <v>340.6</v>
      </c>
      <c r="O92" s="849">
        <v>6.5</v>
      </c>
      <c r="P92" s="850">
        <v>1469</v>
      </c>
      <c r="Q92" s="848">
        <v>1408.2</v>
      </c>
      <c r="R92" s="849">
        <v>4.3</v>
      </c>
      <c r="S92" s="41"/>
    </row>
    <row r="93" spans="1:19" ht="12.75">
      <c r="A93" s="52"/>
      <c r="B93" s="9"/>
      <c r="C93" s="80"/>
      <c r="D93" s="53"/>
      <c r="E93" s="773"/>
      <c r="F93" s="851"/>
      <c r="G93" s="762"/>
      <c r="H93" s="844"/>
      <c r="I93" s="845"/>
      <c r="J93" s="846"/>
      <c r="K93" s="845"/>
      <c r="L93" s="766"/>
      <c r="M93" s="847"/>
      <c r="N93" s="848"/>
      <c r="O93" s="849"/>
      <c r="P93" s="852"/>
      <c r="Q93" s="848"/>
      <c r="R93" s="849"/>
      <c r="S93" s="41"/>
    </row>
    <row r="94" spans="1:19" ht="12.75">
      <c r="A94" s="67" t="s">
        <v>77</v>
      </c>
      <c r="B94" s="68"/>
      <c r="C94" s="80"/>
      <c r="D94" s="117" t="s">
        <v>20</v>
      </c>
      <c r="E94" s="762">
        <v>153005</v>
      </c>
      <c r="F94" s="843">
        <v>142685</v>
      </c>
      <c r="G94" s="762">
        <v>162578</v>
      </c>
      <c r="H94" s="844">
        <v>154623</v>
      </c>
      <c r="I94" s="845">
        <v>31122</v>
      </c>
      <c r="J94" s="846">
        <v>28851</v>
      </c>
      <c r="K94" s="845">
        <v>37858</v>
      </c>
      <c r="L94" s="766">
        <v>36221</v>
      </c>
      <c r="M94" s="847">
        <v>675.7</v>
      </c>
      <c r="N94" s="848">
        <v>626.4</v>
      </c>
      <c r="O94" s="849">
        <v>7.9</v>
      </c>
      <c r="P94" s="850">
        <v>3261.1</v>
      </c>
      <c r="Q94" s="848">
        <v>3128.7</v>
      </c>
      <c r="R94" s="849">
        <v>4.2</v>
      </c>
      <c r="S94" s="41"/>
    </row>
    <row r="95" spans="1:19" ht="12.75">
      <c r="A95" s="52"/>
      <c r="B95" s="9"/>
      <c r="C95" s="80"/>
      <c r="D95" s="117" t="s">
        <v>24</v>
      </c>
      <c r="E95" s="762">
        <v>47179</v>
      </c>
      <c r="F95" s="843">
        <v>44368</v>
      </c>
      <c r="G95" s="762">
        <v>46771</v>
      </c>
      <c r="H95" s="844">
        <v>44171</v>
      </c>
      <c r="I95" s="845">
        <v>12948</v>
      </c>
      <c r="J95" s="846">
        <v>12154</v>
      </c>
      <c r="K95" s="845">
        <v>12939</v>
      </c>
      <c r="L95" s="766">
        <v>12336</v>
      </c>
      <c r="M95" s="847">
        <v>281.10000000000002</v>
      </c>
      <c r="N95" s="848">
        <v>263.89999999999998</v>
      </c>
      <c r="O95" s="849">
        <v>6.5</v>
      </c>
      <c r="P95" s="850">
        <v>1114.5999999999999</v>
      </c>
      <c r="Q95" s="848">
        <v>1065.5999999999999</v>
      </c>
      <c r="R95" s="849">
        <v>4.5999999999999996</v>
      </c>
      <c r="S95" s="41"/>
    </row>
    <row r="96" spans="1:19" ht="12.75">
      <c r="A96" s="67"/>
      <c r="B96" s="79" t="s">
        <v>25</v>
      </c>
      <c r="C96" s="80">
        <v>236</v>
      </c>
      <c r="D96" s="117" t="s">
        <v>26</v>
      </c>
      <c r="E96" s="762">
        <v>200184</v>
      </c>
      <c r="F96" s="843">
        <v>187053</v>
      </c>
      <c r="G96" s="762">
        <v>209349</v>
      </c>
      <c r="H96" s="844">
        <v>198794</v>
      </c>
      <c r="I96" s="845">
        <v>44070</v>
      </c>
      <c r="J96" s="846">
        <v>41005</v>
      </c>
      <c r="K96" s="845">
        <v>50797</v>
      </c>
      <c r="L96" s="766">
        <v>48557</v>
      </c>
      <c r="M96" s="847">
        <v>956.8</v>
      </c>
      <c r="N96" s="848">
        <v>890.3</v>
      </c>
      <c r="O96" s="849">
        <v>7.5</v>
      </c>
      <c r="P96" s="850">
        <v>4375.7</v>
      </c>
      <c r="Q96" s="848">
        <v>4194.3</v>
      </c>
      <c r="R96" s="849">
        <v>4.3</v>
      </c>
      <c r="S96" s="41"/>
    </row>
    <row r="97" spans="1:19" ht="12.75">
      <c r="A97" s="52"/>
      <c r="B97" s="9"/>
      <c r="C97" s="80"/>
      <c r="D97" s="53"/>
      <c r="E97" s="773"/>
      <c r="F97" s="851"/>
      <c r="G97" s="762"/>
      <c r="H97" s="844"/>
      <c r="I97" s="845"/>
      <c r="J97" s="846"/>
      <c r="K97" s="845"/>
      <c r="L97" s="766"/>
      <c r="M97" s="847"/>
      <c r="N97" s="848"/>
      <c r="O97" s="849"/>
      <c r="P97" s="852"/>
      <c r="Q97" s="848"/>
      <c r="R97" s="849"/>
      <c r="S97" s="41"/>
    </row>
    <row r="98" spans="1:19" ht="12.75">
      <c r="A98" s="67" t="s">
        <v>78</v>
      </c>
      <c r="B98" s="68"/>
      <c r="C98" s="80"/>
      <c r="D98" s="117" t="s">
        <v>20</v>
      </c>
      <c r="E98" s="762">
        <v>10063</v>
      </c>
      <c r="F98" s="843">
        <v>9308</v>
      </c>
      <c r="G98" s="762">
        <v>12457</v>
      </c>
      <c r="H98" s="844">
        <v>11654</v>
      </c>
      <c r="I98" s="845">
        <v>8214</v>
      </c>
      <c r="J98" s="846">
        <v>7632</v>
      </c>
      <c r="K98" s="845">
        <v>10818</v>
      </c>
      <c r="L98" s="766">
        <v>10103</v>
      </c>
      <c r="M98" s="847">
        <v>22.1</v>
      </c>
      <c r="N98" s="848">
        <v>20.6</v>
      </c>
      <c r="O98" s="849">
        <v>7.3</v>
      </c>
      <c r="P98" s="850">
        <v>115.7</v>
      </c>
      <c r="Q98" s="848">
        <v>108.3</v>
      </c>
      <c r="R98" s="849">
        <v>6.8</v>
      </c>
      <c r="S98" s="41"/>
    </row>
    <row r="99" spans="1:19" ht="12.75">
      <c r="A99" s="52"/>
      <c r="B99" s="9"/>
      <c r="C99" s="80"/>
      <c r="D99" s="117" t="s">
        <v>24</v>
      </c>
      <c r="E99" s="762">
        <v>2660</v>
      </c>
      <c r="F99" s="843">
        <v>2450</v>
      </c>
      <c r="G99" s="762">
        <v>2725</v>
      </c>
      <c r="H99" s="844">
        <v>2587</v>
      </c>
      <c r="I99" s="845">
        <v>2307</v>
      </c>
      <c r="J99" s="846">
        <v>2120</v>
      </c>
      <c r="K99" s="845">
        <v>2384</v>
      </c>
      <c r="L99" s="766">
        <v>2265</v>
      </c>
      <c r="M99" s="847">
        <v>6.2</v>
      </c>
      <c r="N99" s="848">
        <v>5.7</v>
      </c>
      <c r="O99" s="849">
        <v>8.8000000000000007</v>
      </c>
      <c r="P99" s="850">
        <v>25.5</v>
      </c>
      <c r="Q99" s="848">
        <v>24.3</v>
      </c>
      <c r="R99" s="849">
        <v>4.9000000000000004</v>
      </c>
      <c r="S99" s="41"/>
    </row>
    <row r="100" spans="1:19" ht="12.75">
      <c r="A100" s="67"/>
      <c r="B100" s="79" t="s">
        <v>25</v>
      </c>
      <c r="C100" s="80">
        <v>29.3</v>
      </c>
      <c r="D100" s="117" t="s">
        <v>26</v>
      </c>
      <c r="E100" s="762">
        <v>12723</v>
      </c>
      <c r="F100" s="843">
        <v>11758</v>
      </c>
      <c r="G100" s="762">
        <v>15182</v>
      </c>
      <c r="H100" s="844">
        <v>14241</v>
      </c>
      <c r="I100" s="845">
        <v>10521</v>
      </c>
      <c r="J100" s="846">
        <v>9752</v>
      </c>
      <c r="K100" s="845">
        <v>13202</v>
      </c>
      <c r="L100" s="766">
        <v>12368</v>
      </c>
      <c r="M100" s="847">
        <v>28.3</v>
      </c>
      <c r="N100" s="848">
        <v>26.3</v>
      </c>
      <c r="O100" s="849">
        <v>7.6</v>
      </c>
      <c r="P100" s="850">
        <v>141.19999999999999</v>
      </c>
      <c r="Q100" s="848">
        <v>132.6</v>
      </c>
      <c r="R100" s="849">
        <v>6.5</v>
      </c>
      <c r="S100" s="41"/>
    </row>
    <row r="101" spans="1:19" ht="12.75">
      <c r="A101" s="52"/>
      <c r="B101" s="9"/>
      <c r="C101" s="80"/>
      <c r="D101" s="53"/>
      <c r="E101" s="756"/>
      <c r="F101" s="757"/>
      <c r="G101" s="758"/>
      <c r="H101" s="759"/>
      <c r="I101" s="760"/>
      <c r="J101" s="759"/>
      <c r="K101" s="760"/>
      <c r="L101" s="761"/>
      <c r="M101" s="823"/>
      <c r="N101" s="824"/>
      <c r="O101" s="817"/>
      <c r="P101" s="827"/>
      <c r="Q101" s="824"/>
      <c r="R101" s="820"/>
      <c r="S101" s="41"/>
    </row>
    <row r="102" spans="1:19" ht="12.75">
      <c r="A102" s="67" t="s">
        <v>80</v>
      </c>
      <c r="B102" s="68" t="s">
        <v>23</v>
      </c>
      <c r="C102" s="80"/>
      <c r="D102" s="117" t="s">
        <v>20</v>
      </c>
      <c r="E102" s="542">
        <v>69439</v>
      </c>
      <c r="F102" s="749">
        <v>58115</v>
      </c>
      <c r="G102" s="542">
        <v>70221</v>
      </c>
      <c r="H102" s="749">
        <v>68469</v>
      </c>
      <c r="I102" s="557">
        <v>29086</v>
      </c>
      <c r="J102" s="755">
        <v>28048</v>
      </c>
      <c r="K102" s="557">
        <v>29315</v>
      </c>
      <c r="L102" s="558">
        <v>28276</v>
      </c>
      <c r="M102" s="823">
        <v>339.8</v>
      </c>
      <c r="N102" s="824">
        <v>327.7</v>
      </c>
      <c r="O102" s="817">
        <f t="shared" ref="O102:O104" si="56">IF(M102-N102=0,"-",(M102-N102)/N102*100)</f>
        <v>3.6924015868172178</v>
      </c>
      <c r="P102" s="823">
        <v>1358.9</v>
      </c>
      <c r="Q102" s="824">
        <v>1314.4</v>
      </c>
      <c r="R102" s="817">
        <f t="shared" ref="R102:R104" si="57">IF(P102-Q102=0,"-",(P102-Q102)/Q102*100)</f>
        <v>3.3855751673767496</v>
      </c>
      <c r="S102" s="41"/>
    </row>
    <row r="103" spans="1:19" ht="12.75">
      <c r="A103" s="52"/>
      <c r="B103" s="9"/>
      <c r="C103" s="80"/>
      <c r="D103" s="117" t="s">
        <v>24</v>
      </c>
      <c r="E103" s="542">
        <v>23462</v>
      </c>
      <c r="F103" s="749">
        <v>22081</v>
      </c>
      <c r="G103" s="542">
        <v>22785</v>
      </c>
      <c r="H103" s="749">
        <v>21695</v>
      </c>
      <c r="I103" s="557">
        <v>10757</v>
      </c>
      <c r="J103" s="755">
        <v>10045</v>
      </c>
      <c r="K103" s="557">
        <v>10427</v>
      </c>
      <c r="L103" s="558">
        <v>9928</v>
      </c>
      <c r="M103" s="823">
        <v>125.7</v>
      </c>
      <c r="N103" s="824">
        <v>117.4</v>
      </c>
      <c r="O103" s="817">
        <f t="shared" si="56"/>
        <v>7.0698466780238469</v>
      </c>
      <c r="P103" s="823">
        <v>483.3</v>
      </c>
      <c r="Q103" s="824">
        <v>461.5</v>
      </c>
      <c r="R103" s="817">
        <f t="shared" si="57"/>
        <v>4.7237269772481065</v>
      </c>
      <c r="S103" s="41"/>
    </row>
    <row r="104" spans="1:19" ht="12.75">
      <c r="A104" s="78"/>
      <c r="B104" s="79" t="s">
        <v>25</v>
      </c>
      <c r="C104" s="80">
        <v>127</v>
      </c>
      <c r="D104" s="117" t="s">
        <v>26</v>
      </c>
      <c r="E104" s="542">
        <f t="shared" ref="E104:N104" si="58">E103+E102</f>
        <v>92901</v>
      </c>
      <c r="F104" s="749">
        <f t="shared" si="58"/>
        <v>80196</v>
      </c>
      <c r="G104" s="542">
        <f t="shared" si="58"/>
        <v>93006</v>
      </c>
      <c r="H104" s="749">
        <f t="shared" si="58"/>
        <v>90164</v>
      </c>
      <c r="I104" s="557">
        <f t="shared" si="58"/>
        <v>39843</v>
      </c>
      <c r="J104" s="755">
        <f t="shared" si="58"/>
        <v>38093</v>
      </c>
      <c r="K104" s="557">
        <f t="shared" si="58"/>
        <v>39742</v>
      </c>
      <c r="L104" s="558">
        <f t="shared" si="58"/>
        <v>38204</v>
      </c>
      <c r="M104" s="823">
        <f t="shared" si="58"/>
        <v>465.5</v>
      </c>
      <c r="N104" s="824">
        <f t="shared" si="58"/>
        <v>445.1</v>
      </c>
      <c r="O104" s="817">
        <f t="shared" si="56"/>
        <v>4.583239721410914</v>
      </c>
      <c r="P104" s="823">
        <f t="shared" ref="P104:Q104" si="59">P103+P102</f>
        <v>1842.2</v>
      </c>
      <c r="Q104" s="824">
        <f t="shared" si="59"/>
        <v>1775.9</v>
      </c>
      <c r="R104" s="817">
        <f t="shared" si="57"/>
        <v>3.7333183174728282</v>
      </c>
      <c r="S104" s="41"/>
    </row>
    <row r="105" spans="1:19" ht="12.75">
      <c r="A105" s="52"/>
      <c r="B105" s="9"/>
      <c r="C105" s="80"/>
      <c r="D105" s="53"/>
      <c r="E105" s="756"/>
      <c r="F105" s="757"/>
      <c r="G105" s="758"/>
      <c r="H105" s="759"/>
      <c r="I105" s="760"/>
      <c r="J105" s="759"/>
      <c r="K105" s="760"/>
      <c r="L105" s="761"/>
      <c r="M105" s="823"/>
      <c r="N105" s="824"/>
      <c r="O105" s="817"/>
      <c r="P105" s="827"/>
      <c r="Q105" s="824"/>
      <c r="R105" s="820"/>
      <c r="S105" s="41"/>
    </row>
    <row r="106" spans="1:19" ht="12.75">
      <c r="A106" s="67" t="s">
        <v>89</v>
      </c>
      <c r="B106" s="68"/>
      <c r="C106" s="80"/>
      <c r="D106" s="117" t="s">
        <v>20</v>
      </c>
      <c r="E106" s="762">
        <v>163836</v>
      </c>
      <c r="F106" s="843">
        <v>156148</v>
      </c>
      <c r="G106" s="762">
        <v>163826</v>
      </c>
      <c r="H106" s="844">
        <v>158372</v>
      </c>
      <c r="I106" s="845">
        <v>63419</v>
      </c>
      <c r="J106" s="846">
        <v>60840</v>
      </c>
      <c r="K106" s="845">
        <v>65661</v>
      </c>
      <c r="L106" s="766">
        <v>63488</v>
      </c>
      <c r="M106" s="847">
        <v>545.5</v>
      </c>
      <c r="N106" s="848">
        <v>523.29999999999995</v>
      </c>
      <c r="O106" s="849">
        <v>4.2</v>
      </c>
      <c r="P106" s="850">
        <v>2240.8000000000002</v>
      </c>
      <c r="Q106" s="848">
        <v>2172.6</v>
      </c>
      <c r="R106" s="849">
        <v>3.1</v>
      </c>
      <c r="S106" s="41"/>
    </row>
    <row r="107" spans="1:19" ht="12.75">
      <c r="A107" s="52"/>
      <c r="B107" s="9"/>
      <c r="C107" s="80"/>
      <c r="D107" s="117" t="s">
        <v>24</v>
      </c>
      <c r="E107" s="762">
        <v>51869</v>
      </c>
      <c r="F107" s="843">
        <v>47976</v>
      </c>
      <c r="G107" s="762">
        <v>50032</v>
      </c>
      <c r="H107" s="844">
        <v>47480</v>
      </c>
      <c r="I107" s="845">
        <v>22361</v>
      </c>
      <c r="J107" s="846">
        <v>20789</v>
      </c>
      <c r="K107" s="845">
        <v>21777</v>
      </c>
      <c r="L107" s="766">
        <v>20707</v>
      </c>
      <c r="M107" s="847">
        <v>192.3</v>
      </c>
      <c r="N107" s="848">
        <v>178.8</v>
      </c>
      <c r="O107" s="849">
        <v>7.6</v>
      </c>
      <c r="P107" s="850">
        <v>743.2</v>
      </c>
      <c r="Q107" s="848">
        <v>708.6</v>
      </c>
      <c r="R107" s="849">
        <v>4.9000000000000004</v>
      </c>
      <c r="S107" s="41"/>
    </row>
    <row r="108" spans="1:19" ht="12.75">
      <c r="A108" s="67"/>
      <c r="B108" s="79" t="s">
        <v>25</v>
      </c>
      <c r="C108" s="80">
        <v>93.5</v>
      </c>
      <c r="D108" s="117" t="s">
        <v>26</v>
      </c>
      <c r="E108" s="762">
        <v>215705</v>
      </c>
      <c r="F108" s="843">
        <v>204124</v>
      </c>
      <c r="G108" s="762">
        <v>213858</v>
      </c>
      <c r="H108" s="844">
        <v>205852</v>
      </c>
      <c r="I108" s="845">
        <v>85780</v>
      </c>
      <c r="J108" s="846">
        <v>81629</v>
      </c>
      <c r="K108" s="845">
        <v>87438</v>
      </c>
      <c r="L108" s="766">
        <v>84195</v>
      </c>
      <c r="M108" s="847">
        <v>737.8</v>
      </c>
      <c r="N108" s="848">
        <v>702.1</v>
      </c>
      <c r="O108" s="849">
        <v>5.0999999999999996</v>
      </c>
      <c r="P108" s="850">
        <v>2984</v>
      </c>
      <c r="Q108" s="848">
        <v>2881.2</v>
      </c>
      <c r="R108" s="849">
        <v>3.6</v>
      </c>
      <c r="S108" s="41"/>
    </row>
    <row r="109" spans="1:19" ht="12.75">
      <c r="A109" s="52"/>
      <c r="B109" s="9"/>
      <c r="C109" s="80"/>
      <c r="D109" s="53"/>
      <c r="E109" s="756"/>
      <c r="F109" s="757"/>
      <c r="G109" s="758"/>
      <c r="H109" s="759"/>
      <c r="I109" s="760"/>
      <c r="J109" s="759"/>
      <c r="K109" s="760"/>
      <c r="L109" s="761"/>
      <c r="M109" s="823"/>
      <c r="N109" s="824"/>
      <c r="O109" s="817"/>
      <c r="P109" s="827"/>
      <c r="Q109" s="824"/>
      <c r="R109" s="820"/>
      <c r="S109" s="41"/>
    </row>
    <row r="110" spans="1:19" ht="12.75">
      <c r="A110" s="67" t="s">
        <v>90</v>
      </c>
      <c r="B110" s="68"/>
      <c r="C110" s="101" t="s">
        <v>23</v>
      </c>
      <c r="D110" s="117" t="s">
        <v>20</v>
      </c>
      <c r="E110" s="542">
        <v>150775</v>
      </c>
      <c r="F110" s="749">
        <v>142305</v>
      </c>
      <c r="G110" s="542">
        <v>158332</v>
      </c>
      <c r="H110" s="749">
        <v>150241</v>
      </c>
      <c r="I110" s="557">
        <v>45341</v>
      </c>
      <c r="J110" s="755">
        <v>43071</v>
      </c>
      <c r="K110" s="557">
        <v>49365</v>
      </c>
      <c r="L110" s="558">
        <v>47180</v>
      </c>
      <c r="M110" s="823">
        <v>609.4</v>
      </c>
      <c r="N110" s="824">
        <v>578.9</v>
      </c>
      <c r="O110" s="817">
        <f t="shared" ref="O110:O112" si="60">IF(M110-N110=0,"-",(M110-N110)/N110*100)</f>
        <v>5.2686128865088966</v>
      </c>
      <c r="P110" s="823">
        <v>2632.4</v>
      </c>
      <c r="Q110" s="824">
        <v>2522.8000000000002</v>
      </c>
      <c r="R110" s="817">
        <f t="shared" ref="R110:R112" si="61">IF(P110-Q110=0,"-",(P110-Q110)/Q110*100)</f>
        <v>4.344379261138414</v>
      </c>
      <c r="S110" s="41"/>
    </row>
    <row r="111" spans="1:19" ht="12.75">
      <c r="A111" s="52"/>
      <c r="B111" s="9"/>
      <c r="C111" s="80"/>
      <c r="D111" s="117" t="s">
        <v>24</v>
      </c>
      <c r="E111" s="542">
        <v>53391</v>
      </c>
      <c r="F111" s="749">
        <v>50098</v>
      </c>
      <c r="G111" s="542">
        <v>52751</v>
      </c>
      <c r="H111" s="749">
        <v>49779</v>
      </c>
      <c r="I111" s="557">
        <v>19385</v>
      </c>
      <c r="J111" s="755">
        <v>18088</v>
      </c>
      <c r="K111" s="557">
        <v>19172</v>
      </c>
      <c r="L111" s="558">
        <v>18057</v>
      </c>
      <c r="M111" s="823">
        <v>260.5</v>
      </c>
      <c r="N111" s="824">
        <v>243.1</v>
      </c>
      <c r="O111" s="817">
        <f t="shared" si="60"/>
        <v>7.1575483340189248</v>
      </c>
      <c r="P111" s="823">
        <v>1022.4</v>
      </c>
      <c r="Q111" s="824">
        <v>965.6</v>
      </c>
      <c r="R111" s="817">
        <f t="shared" si="61"/>
        <v>5.8823529411764657</v>
      </c>
      <c r="S111" s="41"/>
    </row>
    <row r="112" spans="1:19" ht="12.75">
      <c r="A112" s="78"/>
      <c r="B112" s="79" t="s">
        <v>25</v>
      </c>
      <c r="C112" s="80">
        <v>146.1</v>
      </c>
      <c r="D112" s="117" t="s">
        <v>26</v>
      </c>
      <c r="E112" s="542">
        <f t="shared" ref="E112:N112" si="62">E110+E111</f>
        <v>204166</v>
      </c>
      <c r="F112" s="749">
        <f t="shared" si="62"/>
        <v>192403</v>
      </c>
      <c r="G112" s="542">
        <f t="shared" si="62"/>
        <v>211083</v>
      </c>
      <c r="H112" s="749">
        <f t="shared" si="62"/>
        <v>200020</v>
      </c>
      <c r="I112" s="557">
        <f t="shared" si="62"/>
        <v>64726</v>
      </c>
      <c r="J112" s="755">
        <f t="shared" si="62"/>
        <v>61159</v>
      </c>
      <c r="K112" s="557">
        <f t="shared" si="62"/>
        <v>68537</v>
      </c>
      <c r="L112" s="558">
        <f t="shared" si="62"/>
        <v>65237</v>
      </c>
      <c r="M112" s="854">
        <f t="shared" si="62"/>
        <v>869.9</v>
      </c>
      <c r="N112" s="824">
        <f t="shared" si="62"/>
        <v>822</v>
      </c>
      <c r="O112" s="817">
        <f t="shared" si="60"/>
        <v>5.8272506082725029</v>
      </c>
      <c r="P112" s="854">
        <f t="shared" ref="P112:Q112" si="63">P110+P111</f>
        <v>3654.8</v>
      </c>
      <c r="Q112" s="824">
        <f t="shared" si="63"/>
        <v>3488.4</v>
      </c>
      <c r="R112" s="817">
        <f t="shared" si="61"/>
        <v>4.7700951725719554</v>
      </c>
      <c r="S112" s="402"/>
    </row>
    <row r="113" spans="1:19" ht="12.75">
      <c r="A113" s="67" t="s">
        <v>23</v>
      </c>
      <c r="B113" s="68"/>
      <c r="C113" s="80"/>
      <c r="D113" s="53"/>
      <c r="E113" s="756"/>
      <c r="F113" s="757"/>
      <c r="G113" s="758"/>
      <c r="H113" s="759"/>
      <c r="I113" s="760"/>
      <c r="J113" s="759"/>
      <c r="K113" s="760"/>
      <c r="L113" s="761"/>
      <c r="M113" s="823"/>
      <c r="N113" s="824"/>
      <c r="O113" s="817"/>
      <c r="P113" s="827"/>
      <c r="Q113" s="824"/>
      <c r="R113" s="820"/>
      <c r="S113" s="41"/>
    </row>
    <row r="114" spans="1:19" ht="12.75">
      <c r="A114" s="67" t="s">
        <v>192</v>
      </c>
      <c r="B114" s="68" t="s">
        <v>23</v>
      </c>
      <c r="C114" s="80"/>
      <c r="D114" s="117" t="s">
        <v>20</v>
      </c>
      <c r="E114" s="758">
        <v>57034</v>
      </c>
      <c r="F114" s="759">
        <v>54361</v>
      </c>
      <c r="G114" s="758">
        <v>60064</v>
      </c>
      <c r="H114" s="759">
        <v>57437</v>
      </c>
      <c r="I114" s="760">
        <v>48836</v>
      </c>
      <c r="J114" s="759">
        <v>46807</v>
      </c>
      <c r="K114" s="760">
        <v>52120</v>
      </c>
      <c r="L114" s="759">
        <v>50025</v>
      </c>
      <c r="M114" s="823">
        <v>104.3</v>
      </c>
      <c r="N114" s="824">
        <v>100.3</v>
      </c>
      <c r="O114" s="817">
        <f t="shared" ref="O114:O116" si="64">IF(M114-N114=0,"-",(M114-N114)/N114*100)</f>
        <v>3.988035892323031</v>
      </c>
      <c r="P114" s="823">
        <v>443.3</v>
      </c>
      <c r="Q114" s="824">
        <v>426.6</v>
      </c>
      <c r="R114" s="817">
        <f t="shared" ref="R114:R116" si="65">IF(P114-Q114=0,"-",(P114-Q114)/Q114*100)</f>
        <v>3.9146741678387222</v>
      </c>
      <c r="S114" s="41"/>
    </row>
    <row r="115" spans="1:19" ht="12.75">
      <c r="A115" s="67" t="s">
        <v>23</v>
      </c>
      <c r="B115" s="68"/>
      <c r="C115" s="80"/>
      <c r="D115" s="117" t="s">
        <v>24</v>
      </c>
      <c r="E115" s="758">
        <v>19133</v>
      </c>
      <c r="F115" s="759">
        <v>17678</v>
      </c>
      <c r="G115" s="758">
        <v>18905</v>
      </c>
      <c r="H115" s="759">
        <v>17703</v>
      </c>
      <c r="I115" s="760">
        <v>16383</v>
      </c>
      <c r="J115" s="759">
        <v>15222</v>
      </c>
      <c r="K115" s="760">
        <v>16405</v>
      </c>
      <c r="L115" s="759">
        <v>15418</v>
      </c>
      <c r="M115" s="823">
        <v>35.5</v>
      </c>
      <c r="N115" s="824">
        <v>32.700000000000003</v>
      </c>
      <c r="O115" s="817">
        <f t="shared" si="64"/>
        <v>8.5626911314984628</v>
      </c>
      <c r="P115" s="823">
        <v>139.5</v>
      </c>
      <c r="Q115" s="824">
        <v>131.5</v>
      </c>
      <c r="R115" s="817">
        <f t="shared" si="65"/>
        <v>6.083650190114068</v>
      </c>
      <c r="S115" s="41"/>
    </row>
    <row r="116" spans="1:19" ht="12.75">
      <c r="A116" s="78"/>
      <c r="B116" s="79" t="s">
        <v>25</v>
      </c>
      <c r="C116" s="80">
        <v>23.3</v>
      </c>
      <c r="D116" s="117" t="s">
        <v>26</v>
      </c>
      <c r="E116" s="758">
        <f t="shared" ref="E116:N116" si="66">E114+E115</f>
        <v>76167</v>
      </c>
      <c r="F116" s="759">
        <f t="shared" si="66"/>
        <v>72039</v>
      </c>
      <c r="G116" s="758">
        <f t="shared" si="66"/>
        <v>78969</v>
      </c>
      <c r="H116" s="759">
        <f t="shared" si="66"/>
        <v>75140</v>
      </c>
      <c r="I116" s="760">
        <f t="shared" si="66"/>
        <v>65219</v>
      </c>
      <c r="J116" s="759">
        <f t="shared" si="66"/>
        <v>62029</v>
      </c>
      <c r="K116" s="760">
        <f t="shared" si="66"/>
        <v>68525</v>
      </c>
      <c r="L116" s="759">
        <f t="shared" si="66"/>
        <v>65443</v>
      </c>
      <c r="M116" s="823">
        <f t="shared" si="66"/>
        <v>139.80000000000001</v>
      </c>
      <c r="N116" s="824">
        <f t="shared" si="66"/>
        <v>133</v>
      </c>
      <c r="O116" s="817">
        <f t="shared" si="64"/>
        <v>5.1127819548872262</v>
      </c>
      <c r="P116" s="823">
        <f t="shared" ref="P116:Q116" si="67">P114+P115</f>
        <v>582.79999999999995</v>
      </c>
      <c r="Q116" s="824">
        <f t="shared" si="67"/>
        <v>558.1</v>
      </c>
      <c r="R116" s="817">
        <f t="shared" si="65"/>
        <v>4.42573015588603</v>
      </c>
      <c r="S116" s="41"/>
    </row>
    <row r="117" spans="1:19" ht="12.75">
      <c r="A117" s="52"/>
      <c r="B117" s="9"/>
      <c r="C117" s="80"/>
      <c r="D117" s="53"/>
      <c r="E117" s="756"/>
      <c r="F117" s="757"/>
      <c r="G117" s="758"/>
      <c r="H117" s="759"/>
      <c r="I117" s="760"/>
      <c r="J117" s="759"/>
      <c r="K117" s="760"/>
      <c r="L117" s="761"/>
      <c r="M117" s="823"/>
      <c r="N117" s="824"/>
      <c r="O117" s="817"/>
      <c r="P117" s="827"/>
      <c r="Q117" s="824"/>
      <c r="R117" s="820"/>
      <c r="S117" s="41"/>
    </row>
    <row r="118" spans="1:19" ht="12.75">
      <c r="A118" s="67" t="s">
        <v>165</v>
      </c>
      <c r="B118" s="68"/>
      <c r="C118" s="101" t="s">
        <v>23</v>
      </c>
      <c r="D118" s="117" t="s">
        <v>20</v>
      </c>
      <c r="E118" s="542">
        <v>60450</v>
      </c>
      <c r="F118" s="749">
        <v>56729</v>
      </c>
      <c r="G118" s="542">
        <v>67211</v>
      </c>
      <c r="H118" s="749">
        <v>63601</v>
      </c>
      <c r="I118" s="557">
        <v>18664</v>
      </c>
      <c r="J118" s="755">
        <v>17558</v>
      </c>
      <c r="K118" s="557">
        <v>21237</v>
      </c>
      <c r="L118" s="558">
        <v>20108</v>
      </c>
      <c r="M118" s="823">
        <v>301.3</v>
      </c>
      <c r="N118" s="824">
        <v>283.5</v>
      </c>
      <c r="O118" s="817">
        <f t="shared" ref="O118:O120" si="68">IF(M118-N118=0,"-",(M118-N118)/N118*100)</f>
        <v>6.2786596119929499</v>
      </c>
      <c r="P118" s="823">
        <v>1360.4</v>
      </c>
      <c r="Q118" s="824">
        <v>1288.0999999999999</v>
      </c>
      <c r="R118" s="817">
        <f t="shared" ref="R118:R120" si="69">IF(P118-Q118=0,"-",(P118-Q118)/Q118*100)</f>
        <v>5.6129182516885479</v>
      </c>
      <c r="S118" s="41"/>
    </row>
    <row r="119" spans="1:19" ht="12.75">
      <c r="A119" s="67" t="s">
        <v>166</v>
      </c>
      <c r="B119" s="68"/>
      <c r="C119" s="80"/>
      <c r="D119" s="117" t="s">
        <v>24</v>
      </c>
      <c r="E119" s="542">
        <v>18174</v>
      </c>
      <c r="F119" s="749">
        <v>16514</v>
      </c>
      <c r="G119" s="542">
        <v>18493</v>
      </c>
      <c r="H119" s="749">
        <v>17187</v>
      </c>
      <c r="I119" s="557">
        <v>6891</v>
      </c>
      <c r="J119" s="755">
        <v>6270</v>
      </c>
      <c r="K119" s="557">
        <v>7035</v>
      </c>
      <c r="L119" s="558">
        <v>6522</v>
      </c>
      <c r="M119" s="823">
        <v>111.3</v>
      </c>
      <c r="N119" s="824">
        <v>101.2</v>
      </c>
      <c r="O119" s="817">
        <f t="shared" si="68"/>
        <v>9.980237154150192</v>
      </c>
      <c r="P119" s="823">
        <v>450.6</v>
      </c>
      <c r="Q119" s="824">
        <v>417.8</v>
      </c>
      <c r="R119" s="817">
        <f t="shared" si="69"/>
        <v>7.8506462422211616</v>
      </c>
      <c r="S119" s="41"/>
    </row>
    <row r="120" spans="1:19" ht="12.75">
      <c r="A120" s="67" t="s">
        <v>167</v>
      </c>
      <c r="B120" s="79" t="s">
        <v>25</v>
      </c>
      <c r="C120" s="80">
        <v>179.4</v>
      </c>
      <c r="D120" s="117" t="s">
        <v>26</v>
      </c>
      <c r="E120" s="542">
        <f t="shared" ref="E120:N120" si="70">E118+E119</f>
        <v>78624</v>
      </c>
      <c r="F120" s="749">
        <f t="shared" si="70"/>
        <v>73243</v>
      </c>
      <c r="G120" s="542">
        <f t="shared" si="70"/>
        <v>85704</v>
      </c>
      <c r="H120" s="749">
        <f t="shared" si="70"/>
        <v>80788</v>
      </c>
      <c r="I120" s="557">
        <f t="shared" si="70"/>
        <v>25555</v>
      </c>
      <c r="J120" s="755">
        <f t="shared" si="70"/>
        <v>23828</v>
      </c>
      <c r="K120" s="557">
        <f t="shared" si="70"/>
        <v>28272</v>
      </c>
      <c r="L120" s="558">
        <f t="shared" si="70"/>
        <v>26630</v>
      </c>
      <c r="M120" s="823">
        <f t="shared" si="70"/>
        <v>412.6</v>
      </c>
      <c r="N120" s="824">
        <f t="shared" si="70"/>
        <v>384.7</v>
      </c>
      <c r="O120" s="817">
        <f t="shared" si="68"/>
        <v>7.2524044710163853</v>
      </c>
      <c r="P120" s="823">
        <f t="shared" ref="P120:Q120" si="71">P118+P119</f>
        <v>1811</v>
      </c>
      <c r="Q120" s="824">
        <f t="shared" si="71"/>
        <v>1705.8999999999999</v>
      </c>
      <c r="R120" s="817">
        <f t="shared" si="69"/>
        <v>6.1609707485784719</v>
      </c>
      <c r="S120" s="41"/>
    </row>
    <row r="121" spans="1:19" ht="12.75">
      <c r="A121" s="52"/>
      <c r="B121" s="9"/>
      <c r="C121" s="80"/>
      <c r="D121" s="53"/>
      <c r="E121" s="756"/>
      <c r="F121" s="757"/>
      <c r="G121" s="758"/>
      <c r="H121" s="759"/>
      <c r="I121" s="760"/>
      <c r="J121" s="759"/>
      <c r="K121" s="760"/>
      <c r="L121" s="761"/>
      <c r="M121" s="823"/>
      <c r="N121" s="824"/>
      <c r="O121" s="817"/>
      <c r="P121" s="827"/>
      <c r="Q121" s="824"/>
      <c r="R121" s="820"/>
      <c r="S121" s="41"/>
    </row>
    <row r="122" spans="1:19" ht="12.75">
      <c r="A122" s="67" t="s">
        <v>96</v>
      </c>
      <c r="B122" s="68"/>
      <c r="C122" s="80"/>
      <c r="D122" s="117" t="s">
        <v>20</v>
      </c>
      <c r="E122" s="762">
        <v>32868</v>
      </c>
      <c r="F122" s="843">
        <v>30235</v>
      </c>
      <c r="G122" s="762">
        <v>32574</v>
      </c>
      <c r="H122" s="844">
        <v>30191</v>
      </c>
      <c r="I122" s="845">
        <v>12831</v>
      </c>
      <c r="J122" s="846">
        <v>11837</v>
      </c>
      <c r="K122" s="845">
        <v>13462</v>
      </c>
      <c r="L122" s="766">
        <v>12608</v>
      </c>
      <c r="M122" s="847">
        <v>97</v>
      </c>
      <c r="N122" s="848">
        <v>89.5</v>
      </c>
      <c r="O122" s="849">
        <v>8.4</v>
      </c>
      <c r="P122" s="850">
        <v>403.9</v>
      </c>
      <c r="Q122" s="848">
        <v>379.3</v>
      </c>
      <c r="R122" s="849">
        <v>6.5</v>
      </c>
      <c r="S122" s="41"/>
    </row>
    <row r="123" spans="1:19" ht="12.75">
      <c r="A123" s="291" t="s">
        <v>168</v>
      </c>
      <c r="B123" s="68"/>
      <c r="C123" s="80"/>
      <c r="D123" s="117" t="s">
        <v>24</v>
      </c>
      <c r="E123" s="762">
        <v>7979</v>
      </c>
      <c r="F123" s="843">
        <v>7169</v>
      </c>
      <c r="G123" s="762">
        <v>7727</v>
      </c>
      <c r="H123" s="844">
        <v>6949</v>
      </c>
      <c r="I123" s="845">
        <v>2755</v>
      </c>
      <c r="J123" s="846">
        <v>2521</v>
      </c>
      <c r="K123" s="845">
        <v>2706</v>
      </c>
      <c r="L123" s="766">
        <v>2482</v>
      </c>
      <c r="M123" s="847">
        <v>20.8</v>
      </c>
      <c r="N123" s="848">
        <v>19.100000000000001</v>
      </c>
      <c r="O123" s="849">
        <v>8.9</v>
      </c>
      <c r="P123" s="850">
        <v>81.2</v>
      </c>
      <c r="Q123" s="848">
        <v>74.7</v>
      </c>
      <c r="R123" s="849">
        <v>8.6999999999999993</v>
      </c>
      <c r="S123" s="41"/>
    </row>
    <row r="124" spans="1:19" ht="12.75">
      <c r="A124" s="67"/>
      <c r="B124" s="79" t="s">
        <v>25</v>
      </c>
      <c r="C124" s="80">
        <v>82.2</v>
      </c>
      <c r="D124" s="117" t="s">
        <v>26</v>
      </c>
      <c r="E124" s="762">
        <v>40847</v>
      </c>
      <c r="F124" s="843">
        <v>37404</v>
      </c>
      <c r="G124" s="762">
        <v>40301</v>
      </c>
      <c r="H124" s="844">
        <v>37140</v>
      </c>
      <c r="I124" s="845">
        <v>15586</v>
      </c>
      <c r="J124" s="846">
        <v>14358</v>
      </c>
      <c r="K124" s="845">
        <v>16168</v>
      </c>
      <c r="L124" s="766">
        <v>15090</v>
      </c>
      <c r="M124" s="847">
        <v>117.8</v>
      </c>
      <c r="N124" s="848">
        <v>108.6</v>
      </c>
      <c r="O124" s="849">
        <v>8.5</v>
      </c>
      <c r="P124" s="850">
        <v>485.1</v>
      </c>
      <c r="Q124" s="848">
        <v>454</v>
      </c>
      <c r="R124" s="849">
        <v>6.9</v>
      </c>
      <c r="S124" s="41"/>
    </row>
    <row r="125" spans="1:19" ht="12.75">
      <c r="A125" s="52"/>
      <c r="B125" s="9"/>
      <c r="C125" s="80"/>
      <c r="D125" s="53"/>
      <c r="E125" s="773"/>
      <c r="F125" s="851"/>
      <c r="G125" s="762"/>
      <c r="H125" s="844"/>
      <c r="I125" s="845"/>
      <c r="J125" s="846"/>
      <c r="K125" s="845"/>
      <c r="L125" s="766"/>
      <c r="M125" s="847"/>
      <c r="N125" s="848"/>
      <c r="O125" s="849"/>
      <c r="P125" s="855"/>
      <c r="Q125" s="848"/>
      <c r="R125" s="849"/>
      <c r="S125" s="41"/>
    </row>
    <row r="126" spans="1:19" ht="12.75">
      <c r="A126" s="67" t="s">
        <v>98</v>
      </c>
      <c r="B126" s="68"/>
      <c r="C126" s="80"/>
      <c r="D126" s="117" t="s">
        <v>20</v>
      </c>
      <c r="E126" s="762">
        <v>14898</v>
      </c>
      <c r="F126" s="843">
        <v>13638</v>
      </c>
      <c r="G126" s="762">
        <v>18424</v>
      </c>
      <c r="H126" s="844">
        <v>17613</v>
      </c>
      <c r="I126" s="845">
        <v>6462</v>
      </c>
      <c r="J126" s="846">
        <v>6143</v>
      </c>
      <c r="K126" s="845">
        <v>9851</v>
      </c>
      <c r="L126" s="766">
        <v>9635</v>
      </c>
      <c r="M126" s="847">
        <v>60.2</v>
      </c>
      <c r="N126" s="848">
        <v>57.2</v>
      </c>
      <c r="O126" s="849">
        <v>5.2</v>
      </c>
      <c r="P126" s="850">
        <v>363.9</v>
      </c>
      <c r="Q126" s="848">
        <v>356.9</v>
      </c>
      <c r="R126" s="849">
        <v>2</v>
      </c>
      <c r="S126" s="41"/>
    </row>
    <row r="127" spans="1:19" ht="12.75">
      <c r="A127" s="52"/>
      <c r="B127" s="9"/>
      <c r="C127" s="80"/>
      <c r="D127" s="117" t="s">
        <v>24</v>
      </c>
      <c r="E127" s="762">
        <v>5403</v>
      </c>
      <c r="F127" s="843">
        <v>4768</v>
      </c>
      <c r="G127" s="762">
        <v>5841</v>
      </c>
      <c r="H127" s="844">
        <v>5241</v>
      </c>
      <c r="I127" s="845">
        <v>3426</v>
      </c>
      <c r="J127" s="846">
        <v>2977</v>
      </c>
      <c r="K127" s="845">
        <v>3881</v>
      </c>
      <c r="L127" s="766">
        <v>3466</v>
      </c>
      <c r="M127" s="847">
        <v>31.9</v>
      </c>
      <c r="N127" s="848">
        <v>27.7</v>
      </c>
      <c r="O127" s="849">
        <v>15.2</v>
      </c>
      <c r="P127" s="850">
        <v>143.30000000000001</v>
      </c>
      <c r="Q127" s="848">
        <v>128.4</v>
      </c>
      <c r="R127" s="849">
        <v>11.6</v>
      </c>
      <c r="S127" s="41"/>
    </row>
    <row r="128" spans="1:19" ht="12.75">
      <c r="A128" s="67"/>
      <c r="B128" s="79" t="s">
        <v>25</v>
      </c>
      <c r="C128" s="80">
        <v>101.2</v>
      </c>
      <c r="D128" s="117" t="s">
        <v>26</v>
      </c>
      <c r="E128" s="762">
        <v>20301</v>
      </c>
      <c r="F128" s="843">
        <v>18406</v>
      </c>
      <c r="G128" s="762">
        <v>24265</v>
      </c>
      <c r="H128" s="844">
        <v>22854</v>
      </c>
      <c r="I128" s="845">
        <v>9888</v>
      </c>
      <c r="J128" s="846">
        <v>9120</v>
      </c>
      <c r="K128" s="845">
        <v>13732</v>
      </c>
      <c r="L128" s="766">
        <v>13101</v>
      </c>
      <c r="M128" s="847">
        <v>92.1</v>
      </c>
      <c r="N128" s="848">
        <v>84.9</v>
      </c>
      <c r="O128" s="849">
        <v>8.5</v>
      </c>
      <c r="P128" s="850">
        <v>507.2</v>
      </c>
      <c r="Q128" s="848">
        <v>485.3</v>
      </c>
      <c r="R128" s="849">
        <v>4.5</v>
      </c>
      <c r="S128" s="41"/>
    </row>
    <row r="129" spans="1:19" ht="12.75">
      <c r="A129" s="52"/>
      <c r="B129" s="9"/>
      <c r="C129" s="80"/>
      <c r="D129" s="53"/>
      <c r="E129" s="756"/>
      <c r="F129" s="757"/>
      <c r="G129" s="758"/>
      <c r="H129" s="759"/>
      <c r="I129" s="760"/>
      <c r="J129" s="759"/>
      <c r="K129" s="760"/>
      <c r="L129" s="761"/>
      <c r="M129" s="823"/>
      <c r="N129" s="824"/>
      <c r="O129" s="817"/>
      <c r="P129" s="827"/>
      <c r="Q129" s="824"/>
      <c r="R129" s="820"/>
      <c r="S129" s="41"/>
    </row>
    <row r="130" spans="1:19" ht="12.75">
      <c r="A130" s="67" t="s">
        <v>100</v>
      </c>
      <c r="B130" s="68"/>
      <c r="C130" s="101" t="s">
        <v>23</v>
      </c>
      <c r="D130" s="117" t="s">
        <v>20</v>
      </c>
      <c r="E130" s="758">
        <v>51253</v>
      </c>
      <c r="F130" s="759">
        <v>49302</v>
      </c>
      <c r="G130" s="758">
        <v>53301</v>
      </c>
      <c r="H130" s="759">
        <v>51275</v>
      </c>
      <c r="I130" s="760">
        <v>16251</v>
      </c>
      <c r="J130" s="759">
        <v>15484</v>
      </c>
      <c r="K130" s="760">
        <v>17787</v>
      </c>
      <c r="L130" s="759">
        <v>17112</v>
      </c>
      <c r="M130" s="823">
        <v>246.3</v>
      </c>
      <c r="N130" s="824">
        <v>234.7</v>
      </c>
      <c r="O130" s="817">
        <f t="shared" ref="O130:O132" si="72">IF(M130-N130=0,"-",(M130-N130)/N130*100)</f>
        <v>4.9424797613975384</v>
      </c>
      <c r="P130" s="823">
        <v>1069.5</v>
      </c>
      <c r="Q130" s="824">
        <v>1031.8</v>
      </c>
      <c r="R130" s="817">
        <f t="shared" ref="R130:R132" si="73">IF(P130-Q130=0,"-",(P130-Q130)/Q130*100)</f>
        <v>3.6538088776894795</v>
      </c>
      <c r="S130" s="402"/>
    </row>
    <row r="131" spans="1:19" ht="12.75">
      <c r="A131" s="52"/>
      <c r="B131" s="9"/>
      <c r="C131" s="80"/>
      <c r="D131" s="117" t="s">
        <v>24</v>
      </c>
      <c r="E131" s="758">
        <v>20876</v>
      </c>
      <c r="F131" s="759">
        <v>19140</v>
      </c>
      <c r="G131" s="758">
        <v>20426</v>
      </c>
      <c r="H131" s="759">
        <v>19302</v>
      </c>
      <c r="I131" s="760">
        <v>8649</v>
      </c>
      <c r="J131" s="759">
        <v>7963</v>
      </c>
      <c r="K131" s="760">
        <v>8553</v>
      </c>
      <c r="L131" s="759">
        <v>8047</v>
      </c>
      <c r="M131" s="823">
        <v>131.1</v>
      </c>
      <c r="N131" s="824">
        <v>120.7</v>
      </c>
      <c r="O131" s="817">
        <f t="shared" si="72"/>
        <v>8.6164043082021475</v>
      </c>
      <c r="P131" s="823">
        <v>514.29999999999995</v>
      </c>
      <c r="Q131" s="824">
        <v>485.2</v>
      </c>
      <c r="R131" s="817">
        <f t="shared" si="73"/>
        <v>5.9975267930750134</v>
      </c>
      <c r="S131" s="402"/>
    </row>
    <row r="132" spans="1:19" ht="12.75">
      <c r="A132" s="78"/>
      <c r="B132" s="79" t="s">
        <v>25</v>
      </c>
      <c r="C132" s="80">
        <v>164.9</v>
      </c>
      <c r="D132" s="117" t="s">
        <v>26</v>
      </c>
      <c r="E132" s="758">
        <f t="shared" ref="E132:N132" si="74">E130+E131</f>
        <v>72129</v>
      </c>
      <c r="F132" s="759">
        <f t="shared" si="74"/>
        <v>68442</v>
      </c>
      <c r="G132" s="758">
        <f t="shared" si="74"/>
        <v>73727</v>
      </c>
      <c r="H132" s="759">
        <f t="shared" si="74"/>
        <v>70577</v>
      </c>
      <c r="I132" s="760">
        <f t="shared" si="74"/>
        <v>24900</v>
      </c>
      <c r="J132" s="759">
        <f t="shared" si="74"/>
        <v>23447</v>
      </c>
      <c r="K132" s="760">
        <f t="shared" si="74"/>
        <v>26340</v>
      </c>
      <c r="L132" s="761">
        <f t="shared" si="74"/>
        <v>25159</v>
      </c>
      <c r="M132" s="823">
        <f t="shared" si="74"/>
        <v>377.4</v>
      </c>
      <c r="N132" s="824">
        <f t="shared" si="74"/>
        <v>355.4</v>
      </c>
      <c r="O132" s="817">
        <f t="shared" si="72"/>
        <v>6.1902082160945424</v>
      </c>
      <c r="P132" s="823">
        <f t="shared" ref="P132:Q132" si="75">P130+P131</f>
        <v>1583.8</v>
      </c>
      <c r="Q132" s="824">
        <f t="shared" si="75"/>
        <v>1517</v>
      </c>
      <c r="R132" s="817">
        <f t="shared" si="73"/>
        <v>4.403427818061961</v>
      </c>
      <c r="S132" s="402"/>
    </row>
    <row r="133" spans="1:19" ht="12.75">
      <c r="A133" s="52"/>
      <c r="B133" s="9"/>
      <c r="C133" s="80"/>
      <c r="D133" s="53"/>
      <c r="E133" s="756"/>
      <c r="F133" s="757"/>
      <c r="G133" s="758"/>
      <c r="H133" s="759"/>
      <c r="I133" s="760"/>
      <c r="J133" s="759"/>
      <c r="K133" s="760"/>
      <c r="L133" s="761"/>
      <c r="M133" s="823"/>
      <c r="N133" s="824"/>
      <c r="O133" s="817"/>
      <c r="P133" s="827"/>
      <c r="Q133" s="824"/>
      <c r="R133" s="820"/>
      <c r="S133" s="41"/>
    </row>
    <row r="134" spans="1:19" ht="12.75">
      <c r="A134" s="67" t="s">
        <v>233</v>
      </c>
      <c r="B134" s="68"/>
      <c r="C134" s="101" t="s">
        <v>23</v>
      </c>
      <c r="D134" s="117" t="s">
        <v>20</v>
      </c>
      <c r="E134" s="557">
        <v>31102</v>
      </c>
      <c r="F134" s="558">
        <v>28853</v>
      </c>
      <c r="G134" s="542">
        <v>32042</v>
      </c>
      <c r="H134" s="749">
        <v>30358</v>
      </c>
      <c r="I134" s="557">
        <v>14398</v>
      </c>
      <c r="J134" s="558">
        <v>13207</v>
      </c>
      <c r="K134" s="154">
        <v>15639</v>
      </c>
      <c r="L134" s="154">
        <v>14738</v>
      </c>
      <c r="M134" s="823">
        <v>99.3</v>
      </c>
      <c r="N134" s="824">
        <v>91.1</v>
      </c>
      <c r="O134" s="817">
        <f t="shared" ref="O134:O136" si="76">IF(M134-N134=0,"-",(M134-N134)/N134*100)</f>
        <v>9.0010976948408388</v>
      </c>
      <c r="P134" s="823">
        <v>428.1</v>
      </c>
      <c r="Q134" s="824">
        <v>404.5</v>
      </c>
      <c r="R134" s="817">
        <f t="shared" ref="R134:R136" si="77">IF(P134-Q134=0,"-",(P134-Q134)/Q134*100)</f>
        <v>5.8343634116192886</v>
      </c>
      <c r="S134" s="41"/>
    </row>
    <row r="135" spans="1:19" ht="12.75">
      <c r="A135" s="67" t="s">
        <v>102</v>
      </c>
      <c r="B135" s="68" t="s">
        <v>23</v>
      </c>
      <c r="C135" s="80"/>
      <c r="D135" s="117" t="s">
        <v>24</v>
      </c>
      <c r="E135" s="557">
        <v>12033</v>
      </c>
      <c r="F135" s="558">
        <v>11172</v>
      </c>
      <c r="G135" s="542">
        <v>11734</v>
      </c>
      <c r="H135" s="749">
        <v>11035</v>
      </c>
      <c r="I135" s="557">
        <v>7439</v>
      </c>
      <c r="J135" s="558">
        <v>6817</v>
      </c>
      <c r="K135" s="154">
        <v>7305</v>
      </c>
      <c r="L135" s="154">
        <v>6805</v>
      </c>
      <c r="M135" s="823">
        <v>51.3</v>
      </c>
      <c r="N135" s="824">
        <v>47</v>
      </c>
      <c r="O135" s="817">
        <f t="shared" si="76"/>
        <v>9.1489361702127603</v>
      </c>
      <c r="P135" s="823">
        <v>199.9</v>
      </c>
      <c r="Q135" s="824">
        <v>186.8</v>
      </c>
      <c r="R135" s="817">
        <f t="shared" si="77"/>
        <v>7.0128479657387537</v>
      </c>
      <c r="S135" s="41"/>
    </row>
    <row r="136" spans="1:19" ht="12.75">
      <c r="A136" s="78"/>
      <c r="B136" s="79" t="s">
        <v>25</v>
      </c>
      <c r="C136" s="80">
        <v>88.6</v>
      </c>
      <c r="D136" s="117" t="s">
        <v>26</v>
      </c>
      <c r="E136" s="557">
        <f t="shared" ref="E136:N136" si="78">E134+E135</f>
        <v>43135</v>
      </c>
      <c r="F136" s="558">
        <f t="shared" si="78"/>
        <v>40025</v>
      </c>
      <c r="G136" s="557">
        <f t="shared" si="78"/>
        <v>43776</v>
      </c>
      <c r="H136" s="557">
        <f t="shared" si="78"/>
        <v>41393</v>
      </c>
      <c r="I136" s="557">
        <f t="shared" si="78"/>
        <v>21837</v>
      </c>
      <c r="J136" s="558">
        <f t="shared" si="78"/>
        <v>20024</v>
      </c>
      <c r="K136" s="755">
        <f t="shared" si="78"/>
        <v>22944</v>
      </c>
      <c r="L136" s="755">
        <f t="shared" si="78"/>
        <v>21543</v>
      </c>
      <c r="M136" s="823">
        <f t="shared" si="78"/>
        <v>150.6</v>
      </c>
      <c r="N136" s="824">
        <f t="shared" si="78"/>
        <v>138.1</v>
      </c>
      <c r="O136" s="817">
        <f t="shared" si="76"/>
        <v>9.0514120202751638</v>
      </c>
      <c r="P136" s="823">
        <f t="shared" ref="P136:Q136" si="79">P134+P135</f>
        <v>628</v>
      </c>
      <c r="Q136" s="824">
        <f t="shared" si="79"/>
        <v>591.29999999999995</v>
      </c>
      <c r="R136" s="817">
        <f t="shared" si="77"/>
        <v>6.2066632842888634</v>
      </c>
      <c r="S136" s="41"/>
    </row>
    <row r="137" spans="1:19" ht="12.75">
      <c r="A137" s="52"/>
      <c r="B137" s="9"/>
      <c r="C137" s="80"/>
      <c r="D137" s="53"/>
      <c r="E137" s="564"/>
      <c r="F137" s="821"/>
      <c r="G137" s="542"/>
      <c r="H137" s="551"/>
      <c r="I137" s="557"/>
      <c r="J137" s="558"/>
      <c r="K137" s="557"/>
      <c r="L137" s="558"/>
      <c r="M137" s="823"/>
      <c r="N137" s="824"/>
      <c r="O137" s="817"/>
      <c r="P137" s="827"/>
      <c r="Q137" s="828"/>
      <c r="R137" s="820"/>
      <c r="S137" s="41"/>
    </row>
    <row r="138" spans="1:19" ht="12.75">
      <c r="A138" s="67" t="s">
        <v>105</v>
      </c>
      <c r="B138" s="68"/>
      <c r="C138" s="101" t="s">
        <v>23</v>
      </c>
      <c r="D138" s="117" t="s">
        <v>20</v>
      </c>
      <c r="E138" s="542">
        <v>39215</v>
      </c>
      <c r="F138" s="749">
        <v>37956</v>
      </c>
      <c r="G138" s="542">
        <v>48738</v>
      </c>
      <c r="H138" s="749">
        <v>47109</v>
      </c>
      <c r="I138" s="557">
        <v>15410</v>
      </c>
      <c r="J138" s="783">
        <v>14886</v>
      </c>
      <c r="K138" s="755">
        <v>19570</v>
      </c>
      <c r="L138" s="557">
        <v>18774</v>
      </c>
      <c r="M138" s="823">
        <v>160.4</v>
      </c>
      <c r="N138" s="824">
        <v>155</v>
      </c>
      <c r="O138" s="817">
        <f t="shared" ref="O138:O140" si="80">IF(M138-N138=0,"-",(M138-N138)/N138*100)</f>
        <v>3.4838709677419395</v>
      </c>
      <c r="P138" s="823">
        <v>810.8</v>
      </c>
      <c r="Q138" s="824">
        <v>777.8</v>
      </c>
      <c r="R138" s="817">
        <f t="shared" ref="R138:R140" si="81">IF(P138-Q138=0,"-",(P138-Q138)/Q138*100)</f>
        <v>4.2427359218308052</v>
      </c>
      <c r="S138" s="41"/>
    </row>
    <row r="139" spans="1:19" ht="12.75">
      <c r="A139" s="52"/>
      <c r="B139" s="9"/>
      <c r="C139" s="80"/>
      <c r="D139" s="117" t="s">
        <v>24</v>
      </c>
      <c r="E139" s="542">
        <v>8363</v>
      </c>
      <c r="F139" s="749">
        <v>8216</v>
      </c>
      <c r="G139" s="542">
        <v>8781</v>
      </c>
      <c r="H139" s="749">
        <v>9012</v>
      </c>
      <c r="I139" s="557">
        <v>4525</v>
      </c>
      <c r="J139" s="783">
        <v>4240</v>
      </c>
      <c r="K139" s="755">
        <v>4713</v>
      </c>
      <c r="L139" s="557">
        <v>4518</v>
      </c>
      <c r="M139" s="823">
        <v>47.1</v>
      </c>
      <c r="N139" s="824">
        <v>44.2</v>
      </c>
      <c r="O139" s="817">
        <f t="shared" si="80"/>
        <v>6.561085972850675</v>
      </c>
      <c r="P139" s="823">
        <v>195.2</v>
      </c>
      <c r="Q139" s="824">
        <v>187.2</v>
      </c>
      <c r="R139" s="817">
        <f t="shared" si="81"/>
        <v>4.2735042735042734</v>
      </c>
      <c r="S139" s="41"/>
    </row>
    <row r="140" spans="1:19" ht="12.75">
      <c r="A140" s="78"/>
      <c r="B140" s="79" t="s">
        <v>25</v>
      </c>
      <c r="C140" s="80">
        <v>113.2</v>
      </c>
      <c r="D140" s="117" t="s">
        <v>26</v>
      </c>
      <c r="E140" s="542">
        <f t="shared" ref="E140:H140" si="82">E138+E139</f>
        <v>47578</v>
      </c>
      <c r="F140" s="749">
        <f t="shared" si="82"/>
        <v>46172</v>
      </c>
      <c r="G140" s="542">
        <f t="shared" si="82"/>
        <v>57519</v>
      </c>
      <c r="H140" s="749">
        <f t="shared" si="82"/>
        <v>56121</v>
      </c>
      <c r="I140" s="557">
        <v>19934</v>
      </c>
      <c r="J140" s="783">
        <f t="shared" ref="J140:N140" si="83">J138+J139</f>
        <v>19126</v>
      </c>
      <c r="K140" s="755">
        <f t="shared" si="83"/>
        <v>24283</v>
      </c>
      <c r="L140" s="557">
        <f t="shared" si="83"/>
        <v>23292</v>
      </c>
      <c r="M140" s="823">
        <f t="shared" si="83"/>
        <v>207.5</v>
      </c>
      <c r="N140" s="824">
        <f t="shared" si="83"/>
        <v>199.2</v>
      </c>
      <c r="O140" s="817">
        <f t="shared" si="80"/>
        <v>4.1666666666666723</v>
      </c>
      <c r="P140" s="823">
        <f t="shared" ref="P140:Q140" si="84">P138+P139</f>
        <v>1006</v>
      </c>
      <c r="Q140" s="824">
        <f t="shared" si="84"/>
        <v>965</v>
      </c>
      <c r="R140" s="817">
        <f t="shared" si="81"/>
        <v>4.2487046632124352</v>
      </c>
      <c r="S140" s="41"/>
    </row>
    <row r="141" spans="1:19" ht="12.75">
      <c r="A141" s="52"/>
      <c r="B141" s="9"/>
      <c r="C141" s="80"/>
      <c r="D141" s="53"/>
      <c r="E141" s="756"/>
      <c r="F141" s="757"/>
      <c r="G141" s="758"/>
      <c r="H141" s="759"/>
      <c r="I141" s="760"/>
      <c r="J141" s="759"/>
      <c r="K141" s="760"/>
      <c r="L141" s="761"/>
      <c r="M141" s="823"/>
      <c r="N141" s="824"/>
      <c r="O141" s="817"/>
      <c r="P141" s="827"/>
      <c r="Q141" s="824"/>
      <c r="R141" s="820"/>
      <c r="S141" s="41"/>
    </row>
    <row r="142" spans="1:19" ht="12.75">
      <c r="A142" s="67" t="s">
        <v>170</v>
      </c>
      <c r="B142" s="68"/>
      <c r="C142" s="80"/>
      <c r="D142" s="117" t="s">
        <v>20</v>
      </c>
      <c r="E142" s="762">
        <v>86686</v>
      </c>
      <c r="F142" s="843">
        <v>84846</v>
      </c>
      <c r="G142" s="762">
        <v>96308</v>
      </c>
      <c r="H142" s="844">
        <v>93835</v>
      </c>
      <c r="I142" s="845">
        <v>33415</v>
      </c>
      <c r="J142" s="766">
        <v>32506</v>
      </c>
      <c r="K142" s="856">
        <v>39550</v>
      </c>
      <c r="L142" s="766">
        <v>38343</v>
      </c>
      <c r="M142" s="847">
        <v>139.9</v>
      </c>
      <c r="N142" s="848">
        <v>136.1</v>
      </c>
      <c r="O142" s="849">
        <v>2.8</v>
      </c>
      <c r="P142" s="850">
        <v>656.8</v>
      </c>
      <c r="Q142" s="848">
        <v>638.5</v>
      </c>
      <c r="R142" s="849">
        <v>2.9</v>
      </c>
      <c r="S142" s="41"/>
    </row>
    <row r="143" spans="1:19" ht="12.75">
      <c r="A143" s="52"/>
      <c r="B143" s="9"/>
      <c r="C143" s="80"/>
      <c r="D143" s="117" t="s">
        <v>24</v>
      </c>
      <c r="E143" s="762">
        <v>16175</v>
      </c>
      <c r="F143" s="843">
        <v>15116</v>
      </c>
      <c r="G143" s="762">
        <v>16411</v>
      </c>
      <c r="H143" s="844">
        <v>15297</v>
      </c>
      <c r="I143" s="845">
        <v>7261</v>
      </c>
      <c r="J143" s="766">
        <v>6822</v>
      </c>
      <c r="K143" s="856">
        <v>7457</v>
      </c>
      <c r="L143" s="766">
        <v>7049</v>
      </c>
      <c r="M143" s="847">
        <v>30.4</v>
      </c>
      <c r="N143" s="848">
        <v>28.6</v>
      </c>
      <c r="O143" s="849">
        <v>6.3</v>
      </c>
      <c r="P143" s="850">
        <v>123.8</v>
      </c>
      <c r="Q143" s="848">
        <v>117.4</v>
      </c>
      <c r="R143" s="849">
        <v>5.5</v>
      </c>
      <c r="S143" s="41"/>
    </row>
    <row r="144" spans="1:19" ht="12.75">
      <c r="A144" s="67"/>
      <c r="B144" s="79" t="s">
        <v>25</v>
      </c>
      <c r="C144" s="80">
        <v>45.5</v>
      </c>
      <c r="D144" s="117" t="s">
        <v>26</v>
      </c>
      <c r="E144" s="762">
        <v>102861</v>
      </c>
      <c r="F144" s="843">
        <v>99962</v>
      </c>
      <c r="G144" s="762">
        <v>112719</v>
      </c>
      <c r="H144" s="844">
        <v>109132</v>
      </c>
      <c r="I144" s="845">
        <v>40676</v>
      </c>
      <c r="J144" s="766">
        <v>39328</v>
      </c>
      <c r="K144" s="856">
        <v>47007</v>
      </c>
      <c r="L144" s="766">
        <v>45392</v>
      </c>
      <c r="M144" s="847">
        <v>170.3</v>
      </c>
      <c r="N144" s="848">
        <v>164.7</v>
      </c>
      <c r="O144" s="849">
        <v>3.4</v>
      </c>
      <c r="P144" s="850">
        <v>780.6</v>
      </c>
      <c r="Q144" s="848">
        <v>755.9</v>
      </c>
      <c r="R144" s="849">
        <v>3.3</v>
      </c>
      <c r="S144" s="41"/>
    </row>
    <row r="145" spans="1:19" ht="12.75">
      <c r="A145" s="52"/>
      <c r="B145" s="9"/>
      <c r="C145" s="80"/>
      <c r="D145" s="53"/>
      <c r="E145" s="773"/>
      <c r="F145" s="851"/>
      <c r="G145" s="762"/>
      <c r="H145" s="844"/>
      <c r="I145" s="845"/>
      <c r="J145" s="766"/>
      <c r="K145" s="856"/>
      <c r="L145" s="766"/>
      <c r="M145" s="847"/>
      <c r="N145" s="848"/>
      <c r="O145" s="849"/>
      <c r="P145" s="852"/>
      <c r="Q145" s="848"/>
      <c r="R145" s="849"/>
      <c r="S145" s="41"/>
    </row>
    <row r="146" spans="1:19" ht="12.75">
      <c r="A146" s="67" t="s">
        <v>108</v>
      </c>
      <c r="B146" s="68"/>
      <c r="C146" s="80"/>
      <c r="D146" s="117" t="s">
        <v>20</v>
      </c>
      <c r="E146" s="762">
        <v>72776</v>
      </c>
      <c r="F146" s="843">
        <v>70684</v>
      </c>
      <c r="G146" s="762">
        <v>76687</v>
      </c>
      <c r="H146" s="844">
        <v>74046</v>
      </c>
      <c r="I146" s="845">
        <v>33806</v>
      </c>
      <c r="J146" s="846">
        <v>32917</v>
      </c>
      <c r="K146" s="856">
        <v>37796</v>
      </c>
      <c r="L146" s="766">
        <v>36559</v>
      </c>
      <c r="M146" s="847">
        <v>151.5</v>
      </c>
      <c r="N146" s="848">
        <v>147.5</v>
      </c>
      <c r="O146" s="849">
        <v>2.7</v>
      </c>
      <c r="P146" s="850">
        <v>671.8</v>
      </c>
      <c r="Q146" s="848">
        <v>651.6</v>
      </c>
      <c r="R146" s="849">
        <v>3.1</v>
      </c>
      <c r="S146" s="41"/>
    </row>
    <row r="147" spans="1:19" ht="12.75">
      <c r="A147" s="52"/>
      <c r="B147" s="9"/>
      <c r="C147" s="80"/>
      <c r="D147" s="117" t="s">
        <v>24</v>
      </c>
      <c r="E147" s="762">
        <v>11652</v>
      </c>
      <c r="F147" s="843">
        <v>11120</v>
      </c>
      <c r="G147" s="762">
        <v>11712</v>
      </c>
      <c r="H147" s="844">
        <v>11231</v>
      </c>
      <c r="I147" s="845">
        <v>6444</v>
      </c>
      <c r="J147" s="846">
        <v>6159</v>
      </c>
      <c r="K147" s="856">
        <v>6592</v>
      </c>
      <c r="L147" s="766">
        <v>6379</v>
      </c>
      <c r="M147" s="847">
        <v>28.9</v>
      </c>
      <c r="N147" s="848">
        <v>27.6</v>
      </c>
      <c r="O147" s="849">
        <v>4.7</v>
      </c>
      <c r="P147" s="850">
        <v>117.2</v>
      </c>
      <c r="Q147" s="848">
        <v>113.7</v>
      </c>
      <c r="R147" s="849">
        <v>3.1</v>
      </c>
      <c r="S147" s="41"/>
    </row>
    <row r="148" spans="1:19" ht="12.75">
      <c r="A148" s="67"/>
      <c r="B148" s="79" t="s">
        <v>25</v>
      </c>
      <c r="C148" s="80">
        <v>48.7</v>
      </c>
      <c r="D148" s="117" t="s">
        <v>26</v>
      </c>
      <c r="E148" s="762">
        <v>84428</v>
      </c>
      <c r="F148" s="843">
        <v>81804</v>
      </c>
      <c r="G148" s="762">
        <v>88399</v>
      </c>
      <c r="H148" s="844">
        <v>85277</v>
      </c>
      <c r="I148" s="845">
        <v>40250</v>
      </c>
      <c r="J148" s="846">
        <v>39076</v>
      </c>
      <c r="K148" s="856">
        <v>44388</v>
      </c>
      <c r="L148" s="766">
        <v>42938</v>
      </c>
      <c r="M148" s="847">
        <v>180.4</v>
      </c>
      <c r="N148" s="848">
        <v>175.1</v>
      </c>
      <c r="O148" s="849">
        <v>3</v>
      </c>
      <c r="P148" s="850">
        <v>789</v>
      </c>
      <c r="Q148" s="848">
        <v>765.3</v>
      </c>
      <c r="R148" s="849">
        <v>3.1</v>
      </c>
      <c r="S148" s="41"/>
    </row>
    <row r="149" spans="1:19" ht="12.75">
      <c r="A149" s="52"/>
      <c r="B149" s="9"/>
      <c r="C149" s="80"/>
      <c r="D149" s="53"/>
      <c r="E149" s="756"/>
      <c r="F149" s="757"/>
      <c r="G149" s="758"/>
      <c r="H149" s="759"/>
      <c r="I149" s="760"/>
      <c r="J149" s="759"/>
      <c r="K149" s="760"/>
      <c r="L149" s="761"/>
      <c r="M149" s="823"/>
      <c r="N149" s="824"/>
      <c r="O149" s="817"/>
      <c r="P149" s="827"/>
      <c r="Q149" s="824"/>
      <c r="R149" s="820"/>
      <c r="S149" s="41"/>
    </row>
    <row r="150" spans="1:19" ht="12.75">
      <c r="A150" s="67" t="s">
        <v>109</v>
      </c>
      <c r="B150" s="68"/>
      <c r="C150" s="80"/>
      <c r="D150" s="117" t="s">
        <v>20</v>
      </c>
      <c r="E150" s="758">
        <v>63064</v>
      </c>
      <c r="F150" s="759">
        <v>59698</v>
      </c>
      <c r="G150" s="758">
        <v>73932</v>
      </c>
      <c r="H150" s="759">
        <v>69835</v>
      </c>
      <c r="I150" s="760">
        <v>18769</v>
      </c>
      <c r="J150" s="759">
        <v>17828</v>
      </c>
      <c r="K150" s="760">
        <v>22411</v>
      </c>
      <c r="L150" s="759">
        <v>21245</v>
      </c>
      <c r="M150" s="823">
        <v>229.4</v>
      </c>
      <c r="N150" s="824">
        <v>217.9</v>
      </c>
      <c r="O150" s="817">
        <f t="shared" ref="O150:O152" si="85">IF(M150-N150=0,"-",(M150-N150)/N150*100)</f>
        <v>5.2776502983019729</v>
      </c>
      <c r="P150" s="823">
        <v>1086.5</v>
      </c>
      <c r="Q150" s="824">
        <v>1032.8</v>
      </c>
      <c r="R150" s="817">
        <f t="shared" ref="R150:R152" si="86">IF(P150-Q150=0,"-",(P150-Q150)/Q150*100)</f>
        <v>5.1994577846630561</v>
      </c>
      <c r="S150" s="41"/>
    </row>
    <row r="151" spans="1:19" ht="12.75">
      <c r="A151" s="67" t="s">
        <v>202</v>
      </c>
      <c r="B151" s="68"/>
      <c r="C151" s="80"/>
      <c r="D151" s="117" t="s">
        <v>24</v>
      </c>
      <c r="E151" s="758">
        <v>15438</v>
      </c>
      <c r="F151" s="759">
        <v>14420</v>
      </c>
      <c r="G151" s="758">
        <v>15935</v>
      </c>
      <c r="H151" s="759">
        <v>15217</v>
      </c>
      <c r="I151" s="760">
        <v>5773</v>
      </c>
      <c r="J151" s="759">
        <v>5359</v>
      </c>
      <c r="K151" s="760">
        <v>5976</v>
      </c>
      <c r="L151" s="759">
        <v>5679</v>
      </c>
      <c r="M151" s="823">
        <v>70.5</v>
      </c>
      <c r="N151" s="824">
        <v>65.5</v>
      </c>
      <c r="O151" s="817">
        <f t="shared" si="85"/>
        <v>7.6335877862595423</v>
      </c>
      <c r="P151" s="823">
        <v>289.7</v>
      </c>
      <c r="Q151" s="824">
        <v>276</v>
      </c>
      <c r="R151" s="817">
        <f t="shared" si="86"/>
        <v>4.9637681159420248</v>
      </c>
      <c r="S151" s="41"/>
    </row>
    <row r="152" spans="1:19" ht="12.75">
      <c r="A152" s="78"/>
      <c r="B152" s="79" t="s">
        <v>25</v>
      </c>
      <c r="C152" s="80">
        <v>133.4</v>
      </c>
      <c r="D152" s="117" t="s">
        <v>26</v>
      </c>
      <c r="E152" s="760">
        <f t="shared" ref="E152:N152" si="87">E150+E151</f>
        <v>78502</v>
      </c>
      <c r="F152" s="759">
        <f t="shared" si="87"/>
        <v>74118</v>
      </c>
      <c r="G152" s="758">
        <f t="shared" si="87"/>
        <v>89867</v>
      </c>
      <c r="H152" s="759">
        <f t="shared" si="87"/>
        <v>85052</v>
      </c>
      <c r="I152" s="760">
        <f t="shared" si="87"/>
        <v>24542</v>
      </c>
      <c r="J152" s="759">
        <f t="shared" si="87"/>
        <v>23187</v>
      </c>
      <c r="K152" s="760">
        <f t="shared" si="87"/>
        <v>28387</v>
      </c>
      <c r="L152" s="761">
        <f t="shared" si="87"/>
        <v>26924</v>
      </c>
      <c r="M152" s="857">
        <f t="shared" si="87"/>
        <v>299.89999999999998</v>
      </c>
      <c r="N152" s="824">
        <f t="shared" si="87"/>
        <v>283.39999999999998</v>
      </c>
      <c r="O152" s="817">
        <f t="shared" si="85"/>
        <v>5.8221594918842632</v>
      </c>
      <c r="P152" s="824">
        <f t="shared" ref="P152:Q152" si="88">P150+P151</f>
        <v>1376.2</v>
      </c>
      <c r="Q152" s="824">
        <f t="shared" si="88"/>
        <v>1308.8</v>
      </c>
      <c r="R152" s="817">
        <f t="shared" si="86"/>
        <v>5.1497555012225016</v>
      </c>
      <c r="S152" s="41"/>
    </row>
    <row r="153" spans="1:19" ht="12.75">
      <c r="A153" s="52"/>
      <c r="B153" s="9"/>
      <c r="C153" s="80"/>
      <c r="D153" s="53"/>
      <c r="E153" s="774"/>
      <c r="F153" s="673"/>
      <c r="G153" s="774"/>
      <c r="H153" s="673"/>
      <c r="I153" s="675"/>
      <c r="J153" s="673"/>
      <c r="K153" s="675"/>
      <c r="L153" s="776"/>
      <c r="M153" s="811"/>
      <c r="N153" s="812"/>
      <c r="O153" s="813"/>
      <c r="P153" s="42"/>
      <c r="Q153" s="812"/>
      <c r="R153" s="814"/>
      <c r="S153" s="8"/>
    </row>
    <row r="154" spans="1:19" ht="12.75">
      <c r="A154" s="67" t="s">
        <v>111</v>
      </c>
      <c r="B154" s="68" t="s">
        <v>23</v>
      </c>
      <c r="C154" s="80"/>
      <c r="D154" s="117" t="s">
        <v>20</v>
      </c>
      <c r="E154" s="758">
        <v>7531</v>
      </c>
      <c r="F154" s="760">
        <v>7224</v>
      </c>
      <c r="G154" s="759">
        <v>11800</v>
      </c>
      <c r="H154" s="858">
        <v>11385</v>
      </c>
      <c r="I154" s="758">
        <v>6936</v>
      </c>
      <c r="J154" s="759">
        <v>6692</v>
      </c>
      <c r="K154" s="858">
        <v>10925</v>
      </c>
      <c r="L154" s="858">
        <v>10539</v>
      </c>
      <c r="M154" s="823">
        <v>23.3</v>
      </c>
      <c r="N154" s="824">
        <v>22.5</v>
      </c>
      <c r="O154" s="817">
        <f t="shared" ref="O154:O156" si="89">IF(M154-N154=0,"-",(M154-N154)/N154*100)</f>
        <v>3.5555555555555589</v>
      </c>
      <c r="P154" s="823">
        <v>146</v>
      </c>
      <c r="Q154" s="824">
        <v>141.19999999999999</v>
      </c>
      <c r="R154" s="817">
        <f t="shared" ref="R154:R156" si="90">IF(P154-Q154=0,"-",(P154-Q154)/Q154*100)</f>
        <v>3.3994334277620482</v>
      </c>
      <c r="S154" s="8"/>
    </row>
    <row r="155" spans="1:19" ht="12.75">
      <c r="A155" s="67" t="s">
        <v>180</v>
      </c>
      <c r="B155" s="68"/>
      <c r="C155" s="80"/>
      <c r="D155" s="117" t="s">
        <v>24</v>
      </c>
      <c r="E155" s="758">
        <v>2313</v>
      </c>
      <c r="F155" s="760">
        <v>2244</v>
      </c>
      <c r="G155" s="759">
        <v>2675</v>
      </c>
      <c r="H155" s="858">
        <v>2590</v>
      </c>
      <c r="I155" s="758">
        <v>2130</v>
      </c>
      <c r="J155" s="759">
        <v>2063</v>
      </c>
      <c r="K155" s="858">
        <v>2481</v>
      </c>
      <c r="L155" s="858">
        <v>2402</v>
      </c>
      <c r="M155" s="823">
        <v>7.2</v>
      </c>
      <c r="N155" s="824">
        <v>6.9</v>
      </c>
      <c r="O155" s="817">
        <f t="shared" si="89"/>
        <v>4.3478260869565188</v>
      </c>
      <c r="P155" s="823">
        <v>33.1</v>
      </c>
      <c r="Q155" s="824">
        <v>32.1</v>
      </c>
      <c r="R155" s="817">
        <f t="shared" si="90"/>
        <v>3.1152647975077881</v>
      </c>
      <c r="S155" s="8"/>
    </row>
    <row r="156" spans="1:19" ht="12.75">
      <c r="A156" s="78"/>
      <c r="B156" s="79" t="s">
        <v>25</v>
      </c>
      <c r="C156" s="80">
        <v>36.6</v>
      </c>
      <c r="D156" s="117" t="s">
        <v>26</v>
      </c>
      <c r="E156" s="759">
        <f t="shared" ref="E156:N156" si="91">E154+E155</f>
        <v>9844</v>
      </c>
      <c r="F156" s="797">
        <f t="shared" si="91"/>
        <v>9468</v>
      </c>
      <c r="G156" s="759">
        <f t="shared" si="91"/>
        <v>14475</v>
      </c>
      <c r="H156" s="759">
        <f t="shared" si="91"/>
        <v>13975</v>
      </c>
      <c r="I156" s="759">
        <f t="shared" si="91"/>
        <v>9066</v>
      </c>
      <c r="J156" s="759">
        <f t="shared" si="91"/>
        <v>8755</v>
      </c>
      <c r="K156" s="759">
        <f t="shared" si="91"/>
        <v>13406</v>
      </c>
      <c r="L156" s="759">
        <f t="shared" si="91"/>
        <v>12941</v>
      </c>
      <c r="M156" s="824">
        <f t="shared" si="91"/>
        <v>30.5</v>
      </c>
      <c r="N156" s="824">
        <f t="shared" si="91"/>
        <v>29.4</v>
      </c>
      <c r="O156" s="817">
        <f t="shared" si="89"/>
        <v>3.7414965986394608</v>
      </c>
      <c r="P156" s="824">
        <f t="shared" ref="P156:Q156" si="92">P154+P155</f>
        <v>179.1</v>
      </c>
      <c r="Q156" s="824">
        <f t="shared" si="92"/>
        <v>173.29999999999998</v>
      </c>
      <c r="R156" s="817">
        <f t="shared" si="90"/>
        <v>3.3467974610502091</v>
      </c>
      <c r="S156" s="8"/>
    </row>
    <row r="157" spans="1:19" ht="12.75">
      <c r="A157" s="52"/>
      <c r="B157" s="9"/>
      <c r="C157" s="80"/>
      <c r="D157" s="53"/>
      <c r="E157" s="756"/>
      <c r="F157" s="757"/>
      <c r="G157" s="758"/>
      <c r="H157" s="759"/>
      <c r="I157" s="760"/>
      <c r="J157" s="759"/>
      <c r="K157" s="760"/>
      <c r="L157" s="761"/>
      <c r="M157" s="811"/>
      <c r="N157" s="812"/>
      <c r="O157" s="813"/>
      <c r="P157" s="42"/>
      <c r="Q157" s="812"/>
      <c r="R157" s="814"/>
      <c r="S157" s="41"/>
    </row>
    <row r="158" spans="1:19" ht="12.75">
      <c r="A158" s="67" t="s">
        <v>203</v>
      </c>
      <c r="B158" s="68"/>
      <c r="C158" s="80"/>
      <c r="D158" s="117" t="s">
        <v>20</v>
      </c>
      <c r="E158" s="758">
        <v>17854</v>
      </c>
      <c r="F158" s="759">
        <v>17175</v>
      </c>
      <c r="G158" s="758">
        <v>22324</v>
      </c>
      <c r="H158" s="759">
        <v>21189</v>
      </c>
      <c r="I158" s="758">
        <v>17854</v>
      </c>
      <c r="J158" s="759">
        <v>17175</v>
      </c>
      <c r="K158" s="760">
        <v>22324</v>
      </c>
      <c r="L158" s="759">
        <v>21189</v>
      </c>
      <c r="M158" s="823">
        <v>34.700000000000003</v>
      </c>
      <c r="N158" s="824">
        <v>33.4</v>
      </c>
      <c r="O158" s="817">
        <f t="shared" ref="O158:O160" si="93">IF(M158-N158=0,"-",(M158-N158)/N158*100)</f>
        <v>3.8922155688622881</v>
      </c>
      <c r="P158" s="823">
        <v>172.3</v>
      </c>
      <c r="Q158" s="824">
        <v>164</v>
      </c>
      <c r="R158" s="817">
        <f t="shared" ref="R158:R160" si="94">IF(P158-Q158=0,"-",(P158-Q158)/Q158*100)</f>
        <v>5.0609756097561052</v>
      </c>
      <c r="S158" s="41"/>
    </row>
    <row r="159" spans="1:19" ht="12.75">
      <c r="A159" s="52"/>
      <c r="B159" s="9"/>
      <c r="C159" s="80"/>
      <c r="D159" s="117" t="s">
        <v>24</v>
      </c>
      <c r="E159" s="758">
        <v>3499</v>
      </c>
      <c r="F159" s="759">
        <v>3306</v>
      </c>
      <c r="G159" s="758">
        <v>3593</v>
      </c>
      <c r="H159" s="759">
        <v>3432</v>
      </c>
      <c r="I159" s="758">
        <v>3499</v>
      </c>
      <c r="J159" s="759">
        <v>3306</v>
      </c>
      <c r="K159" s="760">
        <v>3593</v>
      </c>
      <c r="L159" s="759">
        <v>3432</v>
      </c>
      <c r="M159" s="823">
        <v>6.8</v>
      </c>
      <c r="N159" s="824">
        <v>6.4</v>
      </c>
      <c r="O159" s="817">
        <f t="shared" si="93"/>
        <v>6.249999999999992</v>
      </c>
      <c r="P159" s="823">
        <v>27.8</v>
      </c>
      <c r="Q159" s="824">
        <v>26.6</v>
      </c>
      <c r="R159" s="817">
        <f t="shared" si="94"/>
        <v>4.5112781954887184</v>
      </c>
      <c r="S159" s="41"/>
    </row>
    <row r="160" spans="1:19" ht="12.75">
      <c r="A160" s="78"/>
      <c r="B160" s="79" t="s">
        <v>25</v>
      </c>
      <c r="C160" s="80">
        <v>21.5</v>
      </c>
      <c r="D160" s="117" t="s">
        <v>26</v>
      </c>
      <c r="E160" s="758">
        <f t="shared" ref="E160:N160" si="95">E158+E159</f>
        <v>21353</v>
      </c>
      <c r="F160" s="759">
        <f t="shared" si="95"/>
        <v>20481</v>
      </c>
      <c r="G160" s="758">
        <f t="shared" si="95"/>
        <v>25917</v>
      </c>
      <c r="H160" s="759">
        <f t="shared" si="95"/>
        <v>24621</v>
      </c>
      <c r="I160" s="760">
        <f t="shared" si="95"/>
        <v>21353</v>
      </c>
      <c r="J160" s="759">
        <f t="shared" si="95"/>
        <v>20481</v>
      </c>
      <c r="K160" s="760">
        <f t="shared" si="95"/>
        <v>25917</v>
      </c>
      <c r="L160" s="761">
        <f t="shared" si="95"/>
        <v>24621</v>
      </c>
      <c r="M160" s="823">
        <f t="shared" si="95"/>
        <v>41.5</v>
      </c>
      <c r="N160" s="824">
        <f t="shared" si="95"/>
        <v>39.799999999999997</v>
      </c>
      <c r="O160" s="817">
        <f t="shared" si="93"/>
        <v>4.2713567839196056</v>
      </c>
      <c r="P160" s="827">
        <f t="shared" ref="P160:Q160" si="96">P158+P159</f>
        <v>200.10000000000002</v>
      </c>
      <c r="Q160" s="824">
        <f t="shared" si="96"/>
        <v>190.6</v>
      </c>
      <c r="R160" s="820">
        <f t="shared" si="94"/>
        <v>4.9842602308499631</v>
      </c>
      <c r="S160" s="41"/>
    </row>
    <row r="161" spans="1:19" ht="12.75">
      <c r="A161" s="52"/>
      <c r="B161" s="9"/>
      <c r="C161" s="80"/>
      <c r="D161" s="53"/>
      <c r="E161" s="756"/>
      <c r="F161" s="757"/>
      <c r="G161" s="758"/>
      <c r="H161" s="759"/>
      <c r="I161" s="760"/>
      <c r="J161" s="759"/>
      <c r="K161" s="760"/>
      <c r="L161" s="761"/>
      <c r="M161" s="823"/>
      <c r="N161" s="824"/>
      <c r="O161" s="817"/>
      <c r="P161" s="827"/>
      <c r="Q161" s="824"/>
      <c r="R161" s="820"/>
      <c r="S161" s="41"/>
    </row>
    <row r="162" spans="1:19" ht="12.75">
      <c r="A162" s="67" t="s">
        <v>113</v>
      </c>
      <c r="B162" s="68"/>
      <c r="C162" s="80"/>
      <c r="D162" s="117" t="s">
        <v>20</v>
      </c>
      <c r="E162" s="762">
        <v>57989</v>
      </c>
      <c r="F162" s="843">
        <v>53715</v>
      </c>
      <c r="G162" s="762">
        <v>60044</v>
      </c>
      <c r="H162" s="844">
        <v>56777</v>
      </c>
      <c r="I162" s="845">
        <v>27214</v>
      </c>
      <c r="J162" s="846">
        <v>25335</v>
      </c>
      <c r="K162" s="856">
        <v>30543</v>
      </c>
      <c r="L162" s="766">
        <v>29290</v>
      </c>
      <c r="M162" s="847">
        <v>228.1</v>
      </c>
      <c r="N162" s="848">
        <v>212.3</v>
      </c>
      <c r="O162" s="849">
        <v>7.4</v>
      </c>
      <c r="P162" s="850">
        <v>1015.6</v>
      </c>
      <c r="Q162" s="848">
        <v>976.6</v>
      </c>
      <c r="R162" s="849">
        <v>4</v>
      </c>
      <c r="S162" s="41"/>
    </row>
    <row r="163" spans="1:19" ht="12.75">
      <c r="A163" s="52"/>
      <c r="B163" s="9"/>
      <c r="C163" s="80"/>
      <c r="D163" s="117" t="s">
        <v>24</v>
      </c>
      <c r="E163" s="762">
        <v>20782</v>
      </c>
      <c r="F163" s="843">
        <v>19406</v>
      </c>
      <c r="G163" s="762">
        <v>20484</v>
      </c>
      <c r="H163" s="844">
        <v>19313</v>
      </c>
      <c r="I163" s="845">
        <v>13413</v>
      </c>
      <c r="J163" s="846">
        <v>12469</v>
      </c>
      <c r="K163" s="856">
        <v>13256</v>
      </c>
      <c r="L163" s="766">
        <v>12613</v>
      </c>
      <c r="M163" s="847">
        <v>112.4</v>
      </c>
      <c r="N163" s="848">
        <v>104.5</v>
      </c>
      <c r="O163" s="849">
        <v>7.6</v>
      </c>
      <c r="P163" s="850">
        <v>440.8</v>
      </c>
      <c r="Q163" s="848">
        <v>420.5</v>
      </c>
      <c r="R163" s="849">
        <v>4.8</v>
      </c>
      <c r="S163" s="41"/>
    </row>
    <row r="164" spans="1:19" ht="12.75">
      <c r="A164" s="67"/>
      <c r="B164" s="79" t="s">
        <v>25</v>
      </c>
      <c r="C164" s="80">
        <v>91.1</v>
      </c>
      <c r="D164" s="117" t="s">
        <v>26</v>
      </c>
      <c r="E164" s="762">
        <v>78771</v>
      </c>
      <c r="F164" s="843">
        <v>73121</v>
      </c>
      <c r="G164" s="762">
        <v>80528</v>
      </c>
      <c r="H164" s="844">
        <v>76090</v>
      </c>
      <c r="I164" s="845">
        <v>40627</v>
      </c>
      <c r="J164" s="846">
        <v>37804</v>
      </c>
      <c r="K164" s="856">
        <v>43799</v>
      </c>
      <c r="L164" s="766">
        <v>41903</v>
      </c>
      <c r="M164" s="847">
        <v>340.5</v>
      </c>
      <c r="N164" s="848">
        <v>316.8</v>
      </c>
      <c r="O164" s="849">
        <v>7.5</v>
      </c>
      <c r="P164" s="850">
        <v>1456.4</v>
      </c>
      <c r="Q164" s="848">
        <v>1397.1</v>
      </c>
      <c r="R164" s="849">
        <v>4.2</v>
      </c>
      <c r="S164" s="41"/>
    </row>
    <row r="165" spans="1:19" ht="12.75">
      <c r="A165" s="52"/>
      <c r="B165" s="9"/>
      <c r="C165" s="80"/>
      <c r="D165" s="53"/>
      <c r="E165" s="773"/>
      <c r="F165" s="851"/>
      <c r="G165" s="762"/>
      <c r="H165" s="844"/>
      <c r="I165" s="845"/>
      <c r="J165" s="846"/>
      <c r="K165" s="856"/>
      <c r="L165" s="766"/>
      <c r="M165" s="847"/>
      <c r="N165" s="848"/>
      <c r="O165" s="849"/>
      <c r="P165" s="852"/>
      <c r="Q165" s="848"/>
      <c r="R165" s="849"/>
      <c r="S165" s="41"/>
    </row>
    <row r="166" spans="1:19" ht="12.75">
      <c r="A166" s="67" t="s">
        <v>115</v>
      </c>
      <c r="B166" s="68"/>
      <c r="C166" s="80"/>
      <c r="D166" s="117" t="s">
        <v>20</v>
      </c>
      <c r="E166" s="762">
        <v>113298</v>
      </c>
      <c r="F166" s="843">
        <v>108880</v>
      </c>
      <c r="G166" s="762">
        <v>115048</v>
      </c>
      <c r="H166" s="844">
        <v>110759</v>
      </c>
      <c r="I166" s="845">
        <v>32009</v>
      </c>
      <c r="J166" s="846">
        <v>30847</v>
      </c>
      <c r="K166" s="856">
        <v>34987</v>
      </c>
      <c r="L166" s="766">
        <v>33761</v>
      </c>
      <c r="M166" s="847">
        <v>240.6</v>
      </c>
      <c r="N166" s="848">
        <v>231.9</v>
      </c>
      <c r="O166" s="849">
        <v>3.8</v>
      </c>
      <c r="P166" s="850">
        <v>1043.3</v>
      </c>
      <c r="Q166" s="848">
        <v>1009.5</v>
      </c>
      <c r="R166" s="849">
        <v>3.3</v>
      </c>
      <c r="S166" s="41"/>
    </row>
    <row r="167" spans="1:19" ht="12.75">
      <c r="A167" s="52"/>
      <c r="B167" s="9"/>
      <c r="C167" s="80"/>
      <c r="D167" s="117" t="s">
        <v>24</v>
      </c>
      <c r="E167" s="762">
        <v>20502</v>
      </c>
      <c r="F167" s="843">
        <v>19801</v>
      </c>
      <c r="G167" s="762">
        <v>20344</v>
      </c>
      <c r="H167" s="844">
        <v>19595</v>
      </c>
      <c r="I167" s="845">
        <v>6908</v>
      </c>
      <c r="J167" s="846">
        <v>6651</v>
      </c>
      <c r="K167" s="856">
        <v>6956</v>
      </c>
      <c r="L167" s="766">
        <v>6749</v>
      </c>
      <c r="M167" s="847">
        <v>51.9</v>
      </c>
      <c r="N167" s="848">
        <v>50</v>
      </c>
      <c r="O167" s="849">
        <v>3.8</v>
      </c>
      <c r="P167" s="850">
        <v>207.4</v>
      </c>
      <c r="Q167" s="848">
        <v>201.8</v>
      </c>
      <c r="R167" s="849">
        <v>2.8</v>
      </c>
      <c r="S167" s="41"/>
    </row>
    <row r="168" spans="1:19" ht="12.75">
      <c r="A168" s="67"/>
      <c r="B168" s="79" t="s">
        <v>25</v>
      </c>
      <c r="C168" s="80">
        <v>81.7</v>
      </c>
      <c r="D168" s="117" t="s">
        <v>26</v>
      </c>
      <c r="E168" s="762">
        <v>133800</v>
      </c>
      <c r="F168" s="843">
        <v>128681</v>
      </c>
      <c r="G168" s="762">
        <v>135392</v>
      </c>
      <c r="H168" s="844">
        <v>130354</v>
      </c>
      <c r="I168" s="845">
        <v>38917</v>
      </c>
      <c r="J168" s="846">
        <v>37498</v>
      </c>
      <c r="K168" s="856">
        <v>41943</v>
      </c>
      <c r="L168" s="766">
        <v>40510</v>
      </c>
      <c r="M168" s="847">
        <v>292.5</v>
      </c>
      <c r="N168" s="848">
        <v>281.89999999999998</v>
      </c>
      <c r="O168" s="849">
        <v>3.8</v>
      </c>
      <c r="P168" s="850">
        <v>1250.7</v>
      </c>
      <c r="Q168" s="848">
        <v>1211.3</v>
      </c>
      <c r="R168" s="849">
        <v>3.3</v>
      </c>
      <c r="S168" s="41"/>
    </row>
    <row r="169" spans="1:19" ht="12.75">
      <c r="A169" s="52"/>
      <c r="B169" s="9"/>
      <c r="C169" s="80"/>
      <c r="D169" s="53"/>
      <c r="E169" s="773"/>
      <c r="F169" s="851"/>
      <c r="G169" s="762"/>
      <c r="H169" s="844"/>
      <c r="I169" s="845"/>
      <c r="J169" s="846"/>
      <c r="K169" s="856"/>
      <c r="L169" s="766"/>
      <c r="M169" s="847"/>
      <c r="N169" s="848"/>
      <c r="O169" s="849"/>
      <c r="P169" s="852"/>
      <c r="Q169" s="848"/>
      <c r="R169" s="849"/>
      <c r="S169" s="41"/>
    </row>
    <row r="170" spans="1:19" ht="12.75">
      <c r="A170" s="67" t="s">
        <v>116</v>
      </c>
      <c r="B170" s="68"/>
      <c r="C170" s="80"/>
      <c r="D170" s="117" t="s">
        <v>20</v>
      </c>
      <c r="E170" s="762">
        <v>141558</v>
      </c>
      <c r="F170" s="843">
        <v>135223</v>
      </c>
      <c r="G170" s="762">
        <v>143109</v>
      </c>
      <c r="H170" s="844">
        <v>137904</v>
      </c>
      <c r="I170" s="845">
        <v>28254</v>
      </c>
      <c r="J170" s="846">
        <v>27025</v>
      </c>
      <c r="K170" s="856">
        <v>30502</v>
      </c>
      <c r="L170" s="766">
        <v>29657</v>
      </c>
      <c r="M170" s="847">
        <v>709.6</v>
      </c>
      <c r="N170" s="848">
        <v>678.8</v>
      </c>
      <c r="O170" s="849">
        <v>4.5</v>
      </c>
      <c r="P170" s="850">
        <v>3039.4</v>
      </c>
      <c r="Q170" s="848">
        <v>2963.3</v>
      </c>
      <c r="R170" s="849">
        <v>2.6</v>
      </c>
      <c r="S170" s="41"/>
    </row>
    <row r="171" spans="1:19" ht="12.75">
      <c r="A171" s="52"/>
      <c r="B171" s="9"/>
      <c r="C171" s="80"/>
      <c r="D171" s="117" t="s">
        <v>24</v>
      </c>
      <c r="E171" s="762">
        <v>38057</v>
      </c>
      <c r="F171" s="843">
        <v>35953</v>
      </c>
      <c r="G171" s="762">
        <v>37309</v>
      </c>
      <c r="H171" s="844">
        <v>35410</v>
      </c>
      <c r="I171" s="845">
        <v>10678</v>
      </c>
      <c r="J171" s="846">
        <v>9992</v>
      </c>
      <c r="K171" s="856">
        <v>10437</v>
      </c>
      <c r="L171" s="766">
        <v>9881</v>
      </c>
      <c r="M171" s="847">
        <v>268.2</v>
      </c>
      <c r="N171" s="848">
        <v>251</v>
      </c>
      <c r="O171" s="849">
        <v>6.9</v>
      </c>
      <c r="P171" s="850">
        <v>1040</v>
      </c>
      <c r="Q171" s="848">
        <v>987.3</v>
      </c>
      <c r="R171" s="849">
        <v>5.3</v>
      </c>
      <c r="S171" s="41"/>
    </row>
    <row r="172" spans="1:19" ht="12.75">
      <c r="A172" s="67"/>
      <c r="B172" s="79" t="s">
        <v>25</v>
      </c>
      <c r="C172" s="80">
        <v>273</v>
      </c>
      <c r="D172" s="117" t="s">
        <v>26</v>
      </c>
      <c r="E172" s="762">
        <v>179615</v>
      </c>
      <c r="F172" s="843">
        <v>171176</v>
      </c>
      <c r="G172" s="762">
        <v>180418</v>
      </c>
      <c r="H172" s="844">
        <v>173314</v>
      </c>
      <c r="I172" s="845">
        <v>38932</v>
      </c>
      <c r="J172" s="846">
        <v>37017</v>
      </c>
      <c r="K172" s="856">
        <v>40939</v>
      </c>
      <c r="L172" s="766">
        <v>39538</v>
      </c>
      <c r="M172" s="847">
        <v>977.8</v>
      </c>
      <c r="N172" s="848">
        <v>929.8</v>
      </c>
      <c r="O172" s="849">
        <v>5.2</v>
      </c>
      <c r="P172" s="850">
        <v>4079.4</v>
      </c>
      <c r="Q172" s="848">
        <v>3950.6</v>
      </c>
      <c r="R172" s="849">
        <v>3.3</v>
      </c>
      <c r="S172" s="41"/>
    </row>
    <row r="173" spans="1:19" ht="12.75">
      <c r="A173" s="52"/>
      <c r="B173" s="9"/>
      <c r="C173" s="80"/>
      <c r="D173" s="53"/>
      <c r="E173" s="773"/>
      <c r="F173" s="851"/>
      <c r="G173" s="762"/>
      <c r="H173" s="844"/>
      <c r="I173" s="845"/>
      <c r="J173" s="846"/>
      <c r="K173" s="856"/>
      <c r="L173" s="766"/>
      <c r="M173" s="847"/>
      <c r="N173" s="848"/>
      <c r="O173" s="849"/>
      <c r="P173" s="852"/>
      <c r="Q173" s="848"/>
      <c r="R173" s="849"/>
      <c r="S173" s="41"/>
    </row>
    <row r="174" spans="1:19" ht="12.75">
      <c r="A174" s="67" t="s">
        <v>117</v>
      </c>
      <c r="B174" s="68"/>
      <c r="C174" s="80"/>
      <c r="D174" s="117" t="s">
        <v>20</v>
      </c>
      <c r="E174" s="762">
        <v>26298</v>
      </c>
      <c r="F174" s="843">
        <v>25030</v>
      </c>
      <c r="G174" s="762">
        <v>28187</v>
      </c>
      <c r="H174" s="844">
        <v>26973</v>
      </c>
      <c r="I174" s="845">
        <v>17558</v>
      </c>
      <c r="J174" s="846">
        <v>16697</v>
      </c>
      <c r="K174" s="856">
        <v>19673</v>
      </c>
      <c r="L174" s="766">
        <v>18845</v>
      </c>
      <c r="M174" s="847">
        <v>73.2</v>
      </c>
      <c r="N174" s="848">
        <v>69.599999999999994</v>
      </c>
      <c r="O174" s="849">
        <v>5.2</v>
      </c>
      <c r="P174" s="850">
        <v>325.3</v>
      </c>
      <c r="Q174" s="848">
        <v>312.39999999999998</v>
      </c>
      <c r="R174" s="849">
        <v>4.0999999999999996</v>
      </c>
      <c r="S174" s="41"/>
    </row>
    <row r="175" spans="1:19" ht="12.75">
      <c r="A175" s="67" t="s">
        <v>118</v>
      </c>
      <c r="B175" s="68"/>
      <c r="C175" s="80"/>
      <c r="D175" s="117" t="s">
        <v>24</v>
      </c>
      <c r="E175" s="762">
        <v>9632</v>
      </c>
      <c r="F175" s="843">
        <v>8708</v>
      </c>
      <c r="G175" s="762">
        <v>9279</v>
      </c>
      <c r="H175" s="844">
        <v>8529</v>
      </c>
      <c r="I175" s="845">
        <v>7899</v>
      </c>
      <c r="J175" s="846">
        <v>7147</v>
      </c>
      <c r="K175" s="856">
        <v>7649</v>
      </c>
      <c r="L175" s="766">
        <v>7026</v>
      </c>
      <c r="M175" s="847">
        <v>32.9</v>
      </c>
      <c r="N175" s="848">
        <v>29.8</v>
      </c>
      <c r="O175" s="849">
        <v>10.4</v>
      </c>
      <c r="P175" s="850">
        <v>126.5</v>
      </c>
      <c r="Q175" s="848">
        <v>116.5</v>
      </c>
      <c r="R175" s="849">
        <v>8.6</v>
      </c>
      <c r="S175" s="41"/>
    </row>
    <row r="176" spans="1:19" ht="12.75">
      <c r="A176" s="67" t="s">
        <v>119</v>
      </c>
      <c r="B176" s="79" t="s">
        <v>25</v>
      </c>
      <c r="C176" s="80">
        <v>45.3</v>
      </c>
      <c r="D176" s="117" t="s">
        <v>26</v>
      </c>
      <c r="E176" s="762">
        <v>35930</v>
      </c>
      <c r="F176" s="843">
        <v>33738</v>
      </c>
      <c r="G176" s="762">
        <v>37466</v>
      </c>
      <c r="H176" s="844">
        <v>35502</v>
      </c>
      <c r="I176" s="845">
        <v>25457</v>
      </c>
      <c r="J176" s="846">
        <v>23844</v>
      </c>
      <c r="K176" s="856">
        <v>27322</v>
      </c>
      <c r="L176" s="766">
        <v>25871</v>
      </c>
      <c r="M176" s="847">
        <v>106.1</v>
      </c>
      <c r="N176" s="848">
        <v>99.4</v>
      </c>
      <c r="O176" s="849">
        <v>6.7</v>
      </c>
      <c r="P176" s="850">
        <v>451.8</v>
      </c>
      <c r="Q176" s="848">
        <v>428.9</v>
      </c>
      <c r="R176" s="849">
        <v>5.3</v>
      </c>
      <c r="S176" s="41"/>
    </row>
    <row r="177" spans="1:19" ht="12.75">
      <c r="A177" s="52"/>
      <c r="B177" s="9"/>
      <c r="C177" s="80"/>
      <c r="D177" s="53"/>
      <c r="E177" s="773"/>
      <c r="F177" s="851"/>
      <c r="G177" s="762"/>
      <c r="H177" s="844"/>
      <c r="I177" s="845"/>
      <c r="J177" s="846"/>
      <c r="K177" s="856"/>
      <c r="L177" s="766"/>
      <c r="M177" s="847"/>
      <c r="N177" s="848"/>
      <c r="O177" s="849"/>
      <c r="P177" s="852"/>
      <c r="Q177" s="848"/>
      <c r="R177" s="849"/>
      <c r="S177" s="41"/>
    </row>
    <row r="178" spans="1:19" ht="12.75">
      <c r="A178" s="67" t="s">
        <v>120</v>
      </c>
      <c r="B178" s="68"/>
      <c r="C178" s="80"/>
      <c r="D178" s="117" t="s">
        <v>20</v>
      </c>
      <c r="E178" s="762">
        <v>34547</v>
      </c>
      <c r="F178" s="843">
        <v>32195</v>
      </c>
      <c r="G178" s="762">
        <v>42168</v>
      </c>
      <c r="H178" s="844">
        <v>39924</v>
      </c>
      <c r="I178" s="845">
        <v>13784</v>
      </c>
      <c r="J178" s="846">
        <v>12830</v>
      </c>
      <c r="K178" s="856">
        <v>16849</v>
      </c>
      <c r="L178" s="766">
        <v>15941</v>
      </c>
      <c r="M178" s="847">
        <v>82.9</v>
      </c>
      <c r="N178" s="848">
        <v>77.2</v>
      </c>
      <c r="O178" s="849">
        <v>7.4</v>
      </c>
      <c r="P178" s="850">
        <v>402.2</v>
      </c>
      <c r="Q178" s="848">
        <v>381.6</v>
      </c>
      <c r="R178" s="849">
        <v>5.4</v>
      </c>
      <c r="S178" s="41"/>
    </row>
    <row r="179" spans="1:19" ht="12.75">
      <c r="A179" s="52"/>
      <c r="B179" s="9"/>
      <c r="C179" s="80"/>
      <c r="D179" s="117" t="s">
        <v>24</v>
      </c>
      <c r="E179" s="762">
        <v>6284</v>
      </c>
      <c r="F179" s="843">
        <v>5726</v>
      </c>
      <c r="G179" s="762">
        <v>6571</v>
      </c>
      <c r="H179" s="844">
        <v>6022</v>
      </c>
      <c r="I179" s="845">
        <v>2731</v>
      </c>
      <c r="J179" s="846">
        <v>2499</v>
      </c>
      <c r="K179" s="856">
        <v>2853</v>
      </c>
      <c r="L179" s="766">
        <v>2617</v>
      </c>
      <c r="M179" s="847">
        <v>16.399999999999999</v>
      </c>
      <c r="N179" s="848">
        <v>15</v>
      </c>
      <c r="O179" s="849">
        <v>9.3000000000000007</v>
      </c>
      <c r="P179" s="850">
        <v>68.099999999999994</v>
      </c>
      <c r="Q179" s="848">
        <v>62.6</v>
      </c>
      <c r="R179" s="849">
        <v>8.8000000000000007</v>
      </c>
      <c r="S179" s="41"/>
    </row>
    <row r="180" spans="1:19" ht="12.75">
      <c r="A180" s="67"/>
      <c r="B180" s="79" t="s">
        <v>25</v>
      </c>
      <c r="C180" s="80">
        <v>65.400000000000006</v>
      </c>
      <c r="D180" s="117" t="s">
        <v>26</v>
      </c>
      <c r="E180" s="762">
        <v>40831</v>
      </c>
      <c r="F180" s="843">
        <v>37921</v>
      </c>
      <c r="G180" s="762">
        <v>48739</v>
      </c>
      <c r="H180" s="844">
        <v>45946</v>
      </c>
      <c r="I180" s="845">
        <v>16515</v>
      </c>
      <c r="J180" s="846">
        <v>15329</v>
      </c>
      <c r="K180" s="856">
        <v>19702</v>
      </c>
      <c r="L180" s="766">
        <v>18558</v>
      </c>
      <c r="M180" s="847">
        <v>99.3</v>
      </c>
      <c r="N180" s="848">
        <v>92.2</v>
      </c>
      <c r="O180" s="849">
        <v>7.7</v>
      </c>
      <c r="P180" s="850">
        <v>470.3</v>
      </c>
      <c r="Q180" s="848">
        <v>444.2</v>
      </c>
      <c r="R180" s="849">
        <v>5.9</v>
      </c>
      <c r="S180" s="41"/>
    </row>
    <row r="181" spans="1:19" ht="12.75">
      <c r="A181" s="52"/>
      <c r="B181" s="9"/>
      <c r="C181" s="80"/>
      <c r="D181" s="53"/>
      <c r="E181" s="756"/>
      <c r="F181" s="757"/>
      <c r="G181" s="758"/>
      <c r="H181" s="759"/>
      <c r="I181" s="760"/>
      <c r="J181" s="759"/>
      <c r="K181" s="760"/>
      <c r="L181" s="761"/>
      <c r="M181" s="823"/>
      <c r="N181" s="824"/>
      <c r="O181" s="817"/>
      <c r="P181" s="827"/>
      <c r="Q181" s="824"/>
      <c r="R181" s="820"/>
      <c r="S181" s="41"/>
    </row>
    <row r="182" spans="1:19" ht="12.75">
      <c r="A182" s="67" t="s">
        <v>122</v>
      </c>
      <c r="B182" s="68"/>
      <c r="C182" s="80"/>
      <c r="D182" s="117" t="s">
        <v>20</v>
      </c>
      <c r="E182" s="758">
        <v>115635</v>
      </c>
      <c r="F182" s="759">
        <v>121661</v>
      </c>
      <c r="G182" s="758">
        <v>117859</v>
      </c>
      <c r="H182" s="759">
        <v>126483</v>
      </c>
      <c r="I182" s="760">
        <v>30980</v>
      </c>
      <c r="J182" s="759">
        <v>30847</v>
      </c>
      <c r="K182" s="760">
        <v>32202</v>
      </c>
      <c r="L182" s="759">
        <v>31705</v>
      </c>
      <c r="M182" s="823">
        <v>226.6</v>
      </c>
      <c r="N182" s="824">
        <v>225.6</v>
      </c>
      <c r="O182" s="817">
        <f t="shared" ref="O182:O184" si="97">IF(M182-N182=0,"-",(M182-N182)/N182*100)</f>
        <v>0.44326241134751776</v>
      </c>
      <c r="P182" s="823">
        <v>934.4</v>
      </c>
      <c r="Q182" s="824">
        <v>922.5</v>
      </c>
      <c r="R182" s="817">
        <f t="shared" ref="R182:R184" si="98">IF(P182-Q182=0,"-",(P182-Q182)/Q182*100)</f>
        <v>1.2899728997289948</v>
      </c>
      <c r="S182" s="41"/>
    </row>
    <row r="183" spans="1:19" ht="12.75">
      <c r="A183" s="67" t="s">
        <v>123</v>
      </c>
      <c r="B183" s="68"/>
      <c r="C183" s="80"/>
      <c r="D183" s="117" t="s">
        <v>24</v>
      </c>
      <c r="E183" s="758">
        <v>9705</v>
      </c>
      <c r="F183" s="759">
        <v>9597</v>
      </c>
      <c r="G183" s="758">
        <v>9524</v>
      </c>
      <c r="H183" s="759">
        <v>9105</v>
      </c>
      <c r="I183" s="760">
        <v>3341</v>
      </c>
      <c r="J183" s="759">
        <v>3214</v>
      </c>
      <c r="K183" s="760">
        <v>3297</v>
      </c>
      <c r="L183" s="759">
        <v>3114</v>
      </c>
      <c r="M183" s="823">
        <v>24.4</v>
      </c>
      <c r="N183" s="824">
        <v>23.5</v>
      </c>
      <c r="O183" s="817">
        <f t="shared" si="97"/>
        <v>3.8297872340425467</v>
      </c>
      <c r="P183" s="823">
        <v>95.7</v>
      </c>
      <c r="Q183" s="824">
        <v>90.6</v>
      </c>
      <c r="R183" s="817">
        <f t="shared" si="98"/>
        <v>5.6291390728476918</v>
      </c>
      <c r="S183" s="41"/>
    </row>
    <row r="184" spans="1:19" ht="12.75">
      <c r="A184" s="67" t="s">
        <v>124</v>
      </c>
      <c r="B184" s="79" t="s">
        <v>25</v>
      </c>
      <c r="C184" s="80">
        <v>79.5</v>
      </c>
      <c r="D184" s="117" t="s">
        <v>26</v>
      </c>
      <c r="E184" s="758">
        <f t="shared" ref="E184:N184" si="99">E182+E183</f>
        <v>125340</v>
      </c>
      <c r="F184" s="759">
        <f t="shared" si="99"/>
        <v>131258</v>
      </c>
      <c r="G184" s="758">
        <f t="shared" si="99"/>
        <v>127383</v>
      </c>
      <c r="H184" s="759">
        <f t="shared" si="99"/>
        <v>135588</v>
      </c>
      <c r="I184" s="760">
        <f t="shared" si="99"/>
        <v>34321</v>
      </c>
      <c r="J184" s="759">
        <f t="shared" si="99"/>
        <v>34061</v>
      </c>
      <c r="K184" s="760">
        <f t="shared" si="99"/>
        <v>35499</v>
      </c>
      <c r="L184" s="759">
        <f t="shared" si="99"/>
        <v>34819</v>
      </c>
      <c r="M184" s="823">
        <f t="shared" si="99"/>
        <v>251</v>
      </c>
      <c r="N184" s="824">
        <f t="shared" si="99"/>
        <v>249.1</v>
      </c>
      <c r="O184" s="817">
        <f t="shared" si="97"/>
        <v>0.7627458851866743</v>
      </c>
      <c r="P184" s="823">
        <f t="shared" ref="P184:Q184" si="100">P182+P183</f>
        <v>1030.0999999999999</v>
      </c>
      <c r="Q184" s="824">
        <f t="shared" si="100"/>
        <v>1013.1</v>
      </c>
      <c r="R184" s="817">
        <f t="shared" si="98"/>
        <v>1.6780179646629045</v>
      </c>
      <c r="S184" s="41"/>
    </row>
    <row r="185" spans="1:19" ht="12.75">
      <c r="A185" s="52"/>
      <c r="B185" s="9"/>
      <c r="C185" s="80"/>
      <c r="D185" s="53"/>
      <c r="E185" s="756"/>
      <c r="F185" s="757"/>
      <c r="G185" s="758"/>
      <c r="H185" s="759"/>
      <c r="I185" s="760"/>
      <c r="J185" s="759"/>
      <c r="K185" s="760"/>
      <c r="L185" s="761"/>
      <c r="M185" s="823"/>
      <c r="N185" s="824"/>
      <c r="O185" s="817"/>
      <c r="P185" s="827"/>
      <c r="Q185" s="824"/>
      <c r="R185" s="820"/>
      <c r="S185" s="41"/>
    </row>
    <row r="186" spans="1:19" ht="12.75">
      <c r="A186" s="67" t="s">
        <v>126</v>
      </c>
      <c r="B186" s="68"/>
      <c r="C186" s="80"/>
      <c r="D186" s="117" t="s">
        <v>20</v>
      </c>
      <c r="E186" s="758">
        <v>25878</v>
      </c>
      <c r="F186" s="759">
        <v>24238</v>
      </c>
      <c r="G186" s="758">
        <v>27091</v>
      </c>
      <c r="H186" s="797">
        <v>25882</v>
      </c>
      <c r="I186" s="760">
        <v>8945</v>
      </c>
      <c r="J186" s="759">
        <v>8389</v>
      </c>
      <c r="K186" s="760">
        <v>9724</v>
      </c>
      <c r="L186" s="759">
        <v>9298</v>
      </c>
      <c r="M186" s="823">
        <v>94.6</v>
      </c>
      <c r="N186" s="824">
        <v>88.7</v>
      </c>
      <c r="O186" s="817">
        <f t="shared" ref="O186:O188" si="101">IF(M186-N186=0,"-",(M186-N186)/N186*100)</f>
        <v>6.6516347237880398</v>
      </c>
      <c r="P186" s="823">
        <v>407.8</v>
      </c>
      <c r="Q186" s="824">
        <v>391</v>
      </c>
      <c r="R186" s="817">
        <f t="shared" ref="R186:R188" si="102">IF(P186-Q186=0,"-",(P186-Q186)/Q186*100)</f>
        <v>4.2966751918158597</v>
      </c>
      <c r="S186" s="41"/>
    </row>
    <row r="187" spans="1:19" ht="12.75">
      <c r="A187" s="67" t="s">
        <v>127</v>
      </c>
      <c r="B187" s="68"/>
      <c r="C187" s="80"/>
      <c r="D187" s="117" t="s">
        <v>24</v>
      </c>
      <c r="E187" s="758">
        <v>5454</v>
      </c>
      <c r="F187" s="759">
        <v>5189</v>
      </c>
      <c r="G187" s="758">
        <v>5397</v>
      </c>
      <c r="H187" s="797">
        <v>5076</v>
      </c>
      <c r="I187" s="760">
        <v>2084</v>
      </c>
      <c r="J187" s="759">
        <v>1957</v>
      </c>
      <c r="K187" s="760">
        <v>2041</v>
      </c>
      <c r="L187" s="759">
        <v>1926</v>
      </c>
      <c r="M187" s="823">
        <v>22</v>
      </c>
      <c r="N187" s="824">
        <v>20.7</v>
      </c>
      <c r="O187" s="817">
        <f t="shared" si="101"/>
        <v>6.2801932367149798</v>
      </c>
      <c r="P187" s="823">
        <v>85.6</v>
      </c>
      <c r="Q187" s="824">
        <v>81</v>
      </c>
      <c r="R187" s="817">
        <f t="shared" si="102"/>
        <v>5.6790123456790056</v>
      </c>
      <c r="S187" s="41"/>
    </row>
    <row r="188" spans="1:19" ht="12.75">
      <c r="A188" s="78"/>
      <c r="B188" s="79" t="s">
        <v>25</v>
      </c>
      <c r="C188" s="80">
        <v>114.9</v>
      </c>
      <c r="D188" s="117" t="s">
        <v>26</v>
      </c>
      <c r="E188" s="758">
        <f t="shared" ref="E188:N188" si="103">E186+E187</f>
        <v>31332</v>
      </c>
      <c r="F188" s="759">
        <f t="shared" si="103"/>
        <v>29427</v>
      </c>
      <c r="G188" s="758">
        <f t="shared" si="103"/>
        <v>32488</v>
      </c>
      <c r="H188" s="797">
        <f t="shared" si="103"/>
        <v>30958</v>
      </c>
      <c r="I188" s="760">
        <f t="shared" si="103"/>
        <v>11029</v>
      </c>
      <c r="J188" s="759">
        <f t="shared" si="103"/>
        <v>10346</v>
      </c>
      <c r="K188" s="760">
        <f t="shared" si="103"/>
        <v>11765</v>
      </c>
      <c r="L188" s="759">
        <f t="shared" si="103"/>
        <v>11224</v>
      </c>
      <c r="M188" s="823">
        <f t="shared" si="103"/>
        <v>116.6</v>
      </c>
      <c r="N188" s="824">
        <f t="shared" si="103"/>
        <v>109.4</v>
      </c>
      <c r="O188" s="817">
        <f t="shared" si="101"/>
        <v>6.5813528336380145</v>
      </c>
      <c r="P188" s="823">
        <f t="shared" ref="P188:Q188" si="104">P186+P187</f>
        <v>493.4</v>
      </c>
      <c r="Q188" s="824">
        <f t="shared" si="104"/>
        <v>472</v>
      </c>
      <c r="R188" s="817">
        <f t="shared" si="102"/>
        <v>4.5338983050847412</v>
      </c>
      <c r="S188" s="41"/>
    </row>
    <row r="189" spans="1:19" ht="12.75">
      <c r="A189" s="52"/>
      <c r="B189" s="9"/>
      <c r="C189" s="80"/>
      <c r="D189" s="53"/>
      <c r="E189" s="756"/>
      <c r="F189" s="757"/>
      <c r="G189" s="758"/>
      <c r="H189" s="759"/>
      <c r="I189" s="760"/>
      <c r="J189" s="759"/>
      <c r="K189" s="760"/>
      <c r="L189" s="761"/>
      <c r="M189" s="823"/>
      <c r="N189" s="824"/>
      <c r="O189" s="817"/>
      <c r="P189" s="827"/>
      <c r="Q189" s="824"/>
      <c r="R189" s="820"/>
      <c r="S189" s="41"/>
    </row>
    <row r="190" spans="1:19" ht="12.75">
      <c r="A190" s="67" t="s">
        <v>128</v>
      </c>
      <c r="B190" s="68"/>
      <c r="C190" s="80"/>
      <c r="D190" s="117" t="s">
        <v>20</v>
      </c>
      <c r="E190" s="758">
        <v>22170</v>
      </c>
      <c r="F190" s="759">
        <v>20933</v>
      </c>
      <c r="G190" s="758">
        <v>23738</v>
      </c>
      <c r="H190" s="759">
        <v>22574</v>
      </c>
      <c r="I190" s="760">
        <v>7814</v>
      </c>
      <c r="J190" s="759">
        <v>7259</v>
      </c>
      <c r="K190" s="760">
        <v>8510</v>
      </c>
      <c r="L190" s="759">
        <v>8118</v>
      </c>
      <c r="M190" s="823">
        <v>62.5</v>
      </c>
      <c r="N190" s="824">
        <v>58.1</v>
      </c>
      <c r="O190" s="817">
        <f t="shared" ref="O190:O192" si="105">IF(M190-N190=0,"-",(M190-N190)/N190*100)</f>
        <v>7.5731497418244382</v>
      </c>
      <c r="P190" s="823">
        <v>270.2</v>
      </c>
      <c r="Q190" s="824">
        <v>258.5</v>
      </c>
      <c r="R190" s="817">
        <f t="shared" ref="R190:R192" si="106">IF(P190-Q190=0,"-",(P190-Q190)/Q190*100)</f>
        <v>4.5261121856866495</v>
      </c>
      <c r="S190" s="41"/>
    </row>
    <row r="191" spans="1:19" ht="12.75">
      <c r="A191" s="67" t="s">
        <v>129</v>
      </c>
      <c r="B191" s="68"/>
      <c r="C191" s="80"/>
      <c r="D191" s="117" t="s">
        <v>24</v>
      </c>
      <c r="E191" s="758">
        <v>2704</v>
      </c>
      <c r="F191" s="759">
        <v>2556</v>
      </c>
      <c r="G191" s="758">
        <v>2713</v>
      </c>
      <c r="H191" s="759">
        <v>2512</v>
      </c>
      <c r="I191" s="760">
        <v>1105</v>
      </c>
      <c r="J191" s="759">
        <v>1013</v>
      </c>
      <c r="K191" s="760">
        <v>1093</v>
      </c>
      <c r="L191" s="759">
        <v>1016</v>
      </c>
      <c r="M191" s="823">
        <v>8.8000000000000007</v>
      </c>
      <c r="N191" s="824">
        <v>8.1</v>
      </c>
      <c r="O191" s="817">
        <f t="shared" si="105"/>
        <v>8.6419753086419888</v>
      </c>
      <c r="P191" s="823">
        <v>34.700000000000003</v>
      </c>
      <c r="Q191" s="824">
        <v>32.299999999999997</v>
      </c>
      <c r="R191" s="817">
        <f t="shared" si="106"/>
        <v>7.4303405572755592</v>
      </c>
      <c r="S191" s="41"/>
    </row>
    <row r="192" spans="1:19" ht="12.75">
      <c r="A192" s="78"/>
      <c r="B192" s="79" t="s">
        <v>25</v>
      </c>
      <c r="C192" s="80">
        <v>87</v>
      </c>
      <c r="D192" s="117" t="s">
        <v>26</v>
      </c>
      <c r="E192" s="797">
        <f t="shared" ref="E192:N192" si="107">E190+E191</f>
        <v>24874</v>
      </c>
      <c r="F192" s="759">
        <f t="shared" si="107"/>
        <v>23489</v>
      </c>
      <c r="G192" s="797">
        <f t="shared" si="107"/>
        <v>26451</v>
      </c>
      <c r="H192" s="759">
        <f t="shared" si="107"/>
        <v>25086</v>
      </c>
      <c r="I192" s="760">
        <f t="shared" si="107"/>
        <v>8919</v>
      </c>
      <c r="J192" s="759">
        <f t="shared" si="107"/>
        <v>8272</v>
      </c>
      <c r="K192" s="760">
        <f t="shared" si="107"/>
        <v>9603</v>
      </c>
      <c r="L192" s="759">
        <f t="shared" si="107"/>
        <v>9134</v>
      </c>
      <c r="M192" s="823">
        <f t="shared" si="107"/>
        <v>71.3</v>
      </c>
      <c r="N192" s="824">
        <f t="shared" si="107"/>
        <v>66.2</v>
      </c>
      <c r="O192" s="817">
        <f t="shared" si="105"/>
        <v>7.7039274924471215</v>
      </c>
      <c r="P192" s="823">
        <f t="shared" ref="P192:Q192" si="108">P190+P191</f>
        <v>304.89999999999998</v>
      </c>
      <c r="Q192" s="824">
        <f t="shared" si="108"/>
        <v>290.8</v>
      </c>
      <c r="R192" s="817">
        <f t="shared" si="106"/>
        <v>4.8486932599724781</v>
      </c>
      <c r="S192" s="41"/>
    </row>
    <row r="193" spans="1:19" ht="12.75">
      <c r="A193" s="52"/>
      <c r="B193" s="9"/>
      <c r="C193" s="80"/>
      <c r="D193" s="53"/>
      <c r="E193" s="756"/>
      <c r="F193" s="757"/>
      <c r="G193" s="758"/>
      <c r="H193" s="759"/>
      <c r="I193" s="760"/>
      <c r="J193" s="759"/>
      <c r="K193" s="760"/>
      <c r="L193" s="761"/>
      <c r="M193" s="823"/>
      <c r="N193" s="824"/>
      <c r="O193" s="817"/>
      <c r="P193" s="827"/>
      <c r="Q193" s="824"/>
      <c r="R193" s="820"/>
      <c r="S193" s="41"/>
    </row>
    <row r="194" spans="1:19" ht="12.75">
      <c r="A194" s="67" t="s">
        <v>130</v>
      </c>
      <c r="B194" s="68"/>
      <c r="C194" s="80"/>
      <c r="D194" s="117" t="s">
        <v>20</v>
      </c>
      <c r="E194" s="762">
        <v>48650</v>
      </c>
      <c r="F194" s="843">
        <v>45243</v>
      </c>
      <c r="G194" s="762">
        <v>52610</v>
      </c>
      <c r="H194" s="844">
        <v>50020</v>
      </c>
      <c r="I194" s="845">
        <v>19753</v>
      </c>
      <c r="J194" s="846">
        <v>18502</v>
      </c>
      <c r="K194" s="856">
        <v>22731</v>
      </c>
      <c r="L194" s="766">
        <v>21886</v>
      </c>
      <c r="M194" s="847">
        <v>243.2</v>
      </c>
      <c r="N194" s="848">
        <v>227.8</v>
      </c>
      <c r="O194" s="849">
        <v>6.8</v>
      </c>
      <c r="P194" s="850">
        <v>1110.0999999999999</v>
      </c>
      <c r="Q194" s="848">
        <v>1071.8</v>
      </c>
      <c r="R194" s="849">
        <v>3.6</v>
      </c>
      <c r="S194" s="41"/>
    </row>
    <row r="195" spans="1:19" ht="12.75">
      <c r="A195" s="52"/>
      <c r="B195" s="9"/>
      <c r="C195" s="80"/>
      <c r="D195" s="117" t="s">
        <v>24</v>
      </c>
      <c r="E195" s="762">
        <v>16552</v>
      </c>
      <c r="F195" s="843">
        <v>15631</v>
      </c>
      <c r="G195" s="762">
        <v>16381</v>
      </c>
      <c r="H195" s="844">
        <v>15559</v>
      </c>
      <c r="I195" s="845">
        <v>8720</v>
      </c>
      <c r="J195" s="846">
        <v>8245</v>
      </c>
      <c r="K195" s="856">
        <v>8636</v>
      </c>
      <c r="L195" s="766">
        <v>8193</v>
      </c>
      <c r="M195" s="847">
        <v>107.3</v>
      </c>
      <c r="N195" s="848">
        <v>101.5</v>
      </c>
      <c r="O195" s="849">
        <v>5.7</v>
      </c>
      <c r="P195" s="850">
        <v>421.8</v>
      </c>
      <c r="Q195" s="848">
        <v>401.2</v>
      </c>
      <c r="R195" s="849">
        <v>5.0999999999999996</v>
      </c>
      <c r="S195" s="41"/>
    </row>
    <row r="196" spans="1:19" ht="12.75">
      <c r="A196" s="67"/>
      <c r="B196" s="79" t="s">
        <v>25</v>
      </c>
      <c r="C196" s="80">
        <v>133.80000000000001</v>
      </c>
      <c r="D196" s="117" t="s">
        <v>26</v>
      </c>
      <c r="E196" s="762">
        <v>65202</v>
      </c>
      <c r="F196" s="843">
        <v>60874</v>
      </c>
      <c r="G196" s="762">
        <v>68991</v>
      </c>
      <c r="H196" s="844">
        <v>65579</v>
      </c>
      <c r="I196" s="845">
        <v>28473</v>
      </c>
      <c r="J196" s="846">
        <v>26747</v>
      </c>
      <c r="K196" s="856">
        <v>31367</v>
      </c>
      <c r="L196" s="766">
        <v>30079</v>
      </c>
      <c r="M196" s="847">
        <v>350.5</v>
      </c>
      <c r="N196" s="848">
        <v>329.3</v>
      </c>
      <c r="O196" s="849">
        <v>6.4</v>
      </c>
      <c r="P196" s="850">
        <v>1531.9</v>
      </c>
      <c r="Q196" s="848">
        <v>1473</v>
      </c>
      <c r="R196" s="849">
        <v>4</v>
      </c>
      <c r="S196" s="41"/>
    </row>
    <row r="197" spans="1:19" ht="12.75">
      <c r="A197" s="52"/>
      <c r="B197" s="9"/>
      <c r="C197" s="80"/>
      <c r="D197" s="53"/>
      <c r="E197" s="773"/>
      <c r="F197" s="851"/>
      <c r="G197" s="762"/>
      <c r="H197" s="844"/>
      <c r="I197" s="845"/>
      <c r="J197" s="846"/>
      <c r="K197" s="856"/>
      <c r="L197" s="766"/>
      <c r="M197" s="847"/>
      <c r="N197" s="848"/>
      <c r="O197" s="849"/>
      <c r="P197" s="852"/>
      <c r="Q197" s="848"/>
      <c r="R197" s="849"/>
      <c r="S197" s="41"/>
    </row>
    <row r="198" spans="1:19" ht="12.75">
      <c r="A198" s="67" t="s">
        <v>131</v>
      </c>
      <c r="B198" s="68"/>
      <c r="C198" s="80"/>
      <c r="D198" s="117" t="s">
        <v>20</v>
      </c>
      <c r="E198" s="762">
        <v>132987</v>
      </c>
      <c r="F198" s="843">
        <v>128871</v>
      </c>
      <c r="G198" s="762">
        <v>134046</v>
      </c>
      <c r="H198" s="844">
        <v>129312</v>
      </c>
      <c r="I198" s="845">
        <v>38420</v>
      </c>
      <c r="J198" s="846">
        <v>36991</v>
      </c>
      <c r="K198" s="856">
        <v>40544</v>
      </c>
      <c r="L198" s="766">
        <v>39086</v>
      </c>
      <c r="M198" s="847">
        <v>714</v>
      </c>
      <c r="N198" s="848">
        <v>687.4</v>
      </c>
      <c r="O198" s="849">
        <v>3.9</v>
      </c>
      <c r="P198" s="850">
        <v>2989.3</v>
      </c>
      <c r="Q198" s="848">
        <v>2889.7</v>
      </c>
      <c r="R198" s="849">
        <v>3.4</v>
      </c>
      <c r="S198" s="41"/>
    </row>
    <row r="199" spans="1:19" ht="12.75">
      <c r="A199" s="52"/>
      <c r="B199" s="9"/>
      <c r="C199" s="80"/>
      <c r="D199" s="117" t="s">
        <v>24</v>
      </c>
      <c r="E199" s="762">
        <v>28807</v>
      </c>
      <c r="F199" s="843">
        <v>26944</v>
      </c>
      <c r="G199" s="762">
        <v>28014</v>
      </c>
      <c r="H199" s="844">
        <v>26332</v>
      </c>
      <c r="I199" s="845">
        <v>10743</v>
      </c>
      <c r="J199" s="846">
        <v>10012</v>
      </c>
      <c r="K199" s="856">
        <v>10509</v>
      </c>
      <c r="L199" s="766">
        <v>9778</v>
      </c>
      <c r="M199" s="847">
        <v>199.6</v>
      </c>
      <c r="N199" s="848">
        <v>186.1</v>
      </c>
      <c r="O199" s="849">
        <v>7.3</v>
      </c>
      <c r="P199" s="850">
        <v>774.8</v>
      </c>
      <c r="Q199" s="848">
        <v>722.9</v>
      </c>
      <c r="R199" s="849">
        <v>7.2</v>
      </c>
      <c r="S199" s="41"/>
    </row>
    <row r="200" spans="1:19" ht="12.75">
      <c r="A200" s="67"/>
      <c r="B200" s="79" t="s">
        <v>25</v>
      </c>
      <c r="C200" s="80">
        <v>202</v>
      </c>
      <c r="D200" s="117" t="s">
        <v>26</v>
      </c>
      <c r="E200" s="762">
        <v>161794</v>
      </c>
      <c r="F200" s="843">
        <v>155815</v>
      </c>
      <c r="G200" s="762">
        <v>162060</v>
      </c>
      <c r="H200" s="844">
        <v>155644</v>
      </c>
      <c r="I200" s="845">
        <v>49163</v>
      </c>
      <c r="J200" s="846">
        <v>47003</v>
      </c>
      <c r="K200" s="856">
        <v>51053</v>
      </c>
      <c r="L200" s="766">
        <v>48864</v>
      </c>
      <c r="M200" s="847">
        <v>913.6</v>
      </c>
      <c r="N200" s="848">
        <v>873.5</v>
      </c>
      <c r="O200" s="849">
        <v>4.5999999999999996</v>
      </c>
      <c r="P200" s="850">
        <v>3764.1</v>
      </c>
      <c r="Q200" s="848">
        <v>3612.6</v>
      </c>
      <c r="R200" s="849">
        <v>4.2</v>
      </c>
      <c r="S200" s="41"/>
    </row>
    <row r="201" spans="1:19" ht="12.75">
      <c r="A201" s="52"/>
      <c r="B201" s="9"/>
      <c r="C201" s="80"/>
      <c r="D201" s="53"/>
      <c r="E201" s="773"/>
      <c r="F201" s="851"/>
      <c r="G201" s="762"/>
      <c r="H201" s="844"/>
      <c r="I201" s="845"/>
      <c r="J201" s="846"/>
      <c r="K201" s="856"/>
      <c r="L201" s="766"/>
      <c r="M201" s="847"/>
      <c r="N201" s="848"/>
      <c r="O201" s="849"/>
      <c r="P201" s="852"/>
      <c r="Q201" s="848"/>
      <c r="R201" s="849"/>
      <c r="S201" s="41"/>
    </row>
    <row r="202" spans="1:19" ht="12.75">
      <c r="A202" s="67" t="s">
        <v>133</v>
      </c>
      <c r="B202" s="68"/>
      <c r="C202" s="80"/>
      <c r="D202" s="117" t="s">
        <v>20</v>
      </c>
      <c r="E202" s="762">
        <v>43715</v>
      </c>
      <c r="F202" s="843">
        <v>40923</v>
      </c>
      <c r="G202" s="762">
        <v>45413</v>
      </c>
      <c r="H202" s="844">
        <v>42838</v>
      </c>
      <c r="I202" s="845">
        <v>18877</v>
      </c>
      <c r="J202" s="846">
        <v>17499</v>
      </c>
      <c r="K202" s="856">
        <v>21291</v>
      </c>
      <c r="L202" s="766">
        <v>19978</v>
      </c>
      <c r="M202" s="847">
        <v>96</v>
      </c>
      <c r="N202" s="848">
        <v>89</v>
      </c>
      <c r="O202" s="849">
        <v>7.9</v>
      </c>
      <c r="P202" s="850">
        <v>429.8</v>
      </c>
      <c r="Q202" s="848">
        <v>404.3</v>
      </c>
      <c r="R202" s="849">
        <v>6.3</v>
      </c>
      <c r="S202" s="41"/>
    </row>
    <row r="203" spans="1:19" ht="12.75">
      <c r="A203" s="52"/>
      <c r="B203" s="9"/>
      <c r="C203" s="80"/>
      <c r="D203" s="117" t="s">
        <v>24</v>
      </c>
      <c r="E203" s="762">
        <v>11947</v>
      </c>
      <c r="F203" s="843">
        <v>11065</v>
      </c>
      <c r="G203" s="762">
        <v>11769</v>
      </c>
      <c r="H203" s="844">
        <v>10956</v>
      </c>
      <c r="I203" s="845">
        <v>6472</v>
      </c>
      <c r="J203" s="846">
        <v>5960</v>
      </c>
      <c r="K203" s="856">
        <v>6398</v>
      </c>
      <c r="L203" s="766">
        <v>5927</v>
      </c>
      <c r="M203" s="847">
        <v>32.9</v>
      </c>
      <c r="N203" s="848">
        <v>30.3</v>
      </c>
      <c r="O203" s="849">
        <v>8.6</v>
      </c>
      <c r="P203" s="850">
        <v>129.1</v>
      </c>
      <c r="Q203" s="848">
        <v>120</v>
      </c>
      <c r="R203" s="849">
        <v>7.6</v>
      </c>
      <c r="S203" s="41"/>
    </row>
    <row r="204" spans="1:19" ht="12.75">
      <c r="A204" s="67"/>
      <c r="B204" s="79" t="s">
        <v>25</v>
      </c>
      <c r="C204" s="80">
        <v>55.3</v>
      </c>
      <c r="D204" s="117" t="s">
        <v>26</v>
      </c>
      <c r="E204" s="762">
        <v>55662</v>
      </c>
      <c r="F204" s="843">
        <v>51988</v>
      </c>
      <c r="G204" s="762">
        <v>57182</v>
      </c>
      <c r="H204" s="844">
        <v>53794</v>
      </c>
      <c r="I204" s="845">
        <v>25349</v>
      </c>
      <c r="J204" s="846">
        <v>23459</v>
      </c>
      <c r="K204" s="856">
        <v>27689</v>
      </c>
      <c r="L204" s="766">
        <v>25905</v>
      </c>
      <c r="M204" s="847">
        <v>128.9</v>
      </c>
      <c r="N204" s="848">
        <v>119.3</v>
      </c>
      <c r="O204" s="849">
        <v>8</v>
      </c>
      <c r="P204" s="850">
        <v>558.9</v>
      </c>
      <c r="Q204" s="848">
        <v>524.29999999999995</v>
      </c>
      <c r="R204" s="849">
        <v>6.6</v>
      </c>
      <c r="S204" s="41"/>
    </row>
    <row r="205" spans="1:19" ht="12.75">
      <c r="A205" s="52"/>
      <c r="B205" s="79"/>
      <c r="C205" s="80"/>
      <c r="D205" s="53"/>
      <c r="E205" s="773"/>
      <c r="F205" s="851"/>
      <c r="G205" s="762"/>
      <c r="H205" s="844"/>
      <c r="I205" s="845"/>
      <c r="J205" s="846"/>
      <c r="K205" s="856"/>
      <c r="L205" s="766"/>
      <c r="M205" s="847"/>
      <c r="N205" s="848"/>
      <c r="O205" s="849"/>
      <c r="P205" s="852"/>
      <c r="Q205" s="848"/>
      <c r="R205" s="849"/>
      <c r="S205" s="41"/>
    </row>
    <row r="206" spans="1:19" ht="12.75">
      <c r="A206" s="67" t="s">
        <v>135</v>
      </c>
      <c r="B206" s="68"/>
      <c r="C206" s="80"/>
      <c r="D206" s="117" t="s">
        <v>20</v>
      </c>
      <c r="E206" s="762">
        <v>54455</v>
      </c>
      <c r="F206" s="843">
        <v>52944</v>
      </c>
      <c r="G206" s="762">
        <v>53696</v>
      </c>
      <c r="H206" s="844">
        <v>52108</v>
      </c>
      <c r="I206" s="845">
        <v>14916</v>
      </c>
      <c r="J206" s="846">
        <v>14227</v>
      </c>
      <c r="K206" s="856">
        <v>14939</v>
      </c>
      <c r="L206" s="766">
        <v>14308</v>
      </c>
      <c r="M206" s="847">
        <v>236.4</v>
      </c>
      <c r="N206" s="848">
        <v>225.5</v>
      </c>
      <c r="O206" s="849">
        <v>4.8</v>
      </c>
      <c r="P206" s="850">
        <v>939.5</v>
      </c>
      <c r="Q206" s="848">
        <v>902.3</v>
      </c>
      <c r="R206" s="849">
        <v>4.0999999999999996</v>
      </c>
      <c r="S206" s="41"/>
    </row>
    <row r="207" spans="1:19" ht="12.75">
      <c r="A207" s="52"/>
      <c r="B207" s="9"/>
      <c r="C207" s="80"/>
      <c r="D207" s="117" t="s">
        <v>24</v>
      </c>
      <c r="E207" s="762">
        <v>10299</v>
      </c>
      <c r="F207" s="843">
        <v>9791</v>
      </c>
      <c r="G207" s="762">
        <v>10068</v>
      </c>
      <c r="H207" s="844">
        <v>9561</v>
      </c>
      <c r="I207" s="845">
        <v>3644</v>
      </c>
      <c r="J207" s="846">
        <v>3517</v>
      </c>
      <c r="K207" s="856">
        <v>3556</v>
      </c>
      <c r="L207" s="766">
        <v>3378</v>
      </c>
      <c r="M207" s="847">
        <v>57.8</v>
      </c>
      <c r="N207" s="848">
        <v>55.7</v>
      </c>
      <c r="O207" s="849">
        <v>3.8</v>
      </c>
      <c r="P207" s="850">
        <v>223.6</v>
      </c>
      <c r="Q207" s="848">
        <v>213</v>
      </c>
      <c r="R207" s="849">
        <v>5</v>
      </c>
      <c r="S207" s="41"/>
    </row>
    <row r="208" spans="1:19" ht="12.75">
      <c r="A208" s="67"/>
      <c r="B208" s="79" t="s">
        <v>25</v>
      </c>
      <c r="C208" s="80">
        <v>172.3</v>
      </c>
      <c r="D208" s="117" t="s">
        <v>26</v>
      </c>
      <c r="E208" s="762">
        <v>64754</v>
      </c>
      <c r="F208" s="843">
        <v>62735</v>
      </c>
      <c r="G208" s="762">
        <v>63764</v>
      </c>
      <c r="H208" s="844">
        <v>61669</v>
      </c>
      <c r="I208" s="845">
        <v>18560</v>
      </c>
      <c r="J208" s="846">
        <v>17744</v>
      </c>
      <c r="K208" s="856">
        <v>18495</v>
      </c>
      <c r="L208" s="766">
        <v>17686</v>
      </c>
      <c r="M208" s="847">
        <v>294.2</v>
      </c>
      <c r="N208" s="848">
        <v>281.2</v>
      </c>
      <c r="O208" s="849">
        <v>4.5999999999999996</v>
      </c>
      <c r="P208" s="850">
        <v>1163.0999999999999</v>
      </c>
      <c r="Q208" s="848">
        <v>1115.3</v>
      </c>
      <c r="R208" s="849">
        <v>4.3</v>
      </c>
      <c r="S208" s="41"/>
    </row>
    <row r="209" spans="1:19" ht="12.75">
      <c r="A209" s="52"/>
      <c r="B209" s="9"/>
      <c r="C209" s="80"/>
      <c r="D209" s="53"/>
      <c r="E209" s="773"/>
      <c r="F209" s="851"/>
      <c r="G209" s="762"/>
      <c r="H209" s="844"/>
      <c r="I209" s="845"/>
      <c r="J209" s="846"/>
      <c r="K209" s="856"/>
      <c r="L209" s="766"/>
      <c r="M209" s="847"/>
      <c r="N209" s="848"/>
      <c r="O209" s="849"/>
      <c r="P209" s="852"/>
      <c r="Q209" s="848"/>
      <c r="R209" s="849"/>
      <c r="S209" s="41"/>
    </row>
    <row r="210" spans="1:19" ht="12.75">
      <c r="A210" s="67" t="s">
        <v>136</v>
      </c>
      <c r="B210" s="68"/>
      <c r="C210" s="80"/>
      <c r="D210" s="117" t="s">
        <v>20</v>
      </c>
      <c r="E210" s="762">
        <v>28654</v>
      </c>
      <c r="F210" s="843">
        <v>26765</v>
      </c>
      <c r="G210" s="762">
        <v>31364</v>
      </c>
      <c r="H210" s="844">
        <v>29896</v>
      </c>
      <c r="I210" s="845">
        <v>17415</v>
      </c>
      <c r="J210" s="846">
        <v>16320</v>
      </c>
      <c r="K210" s="856">
        <v>19778</v>
      </c>
      <c r="L210" s="766">
        <v>18983</v>
      </c>
      <c r="M210" s="847">
        <v>79.599999999999994</v>
      </c>
      <c r="N210" s="848">
        <v>74.599999999999994</v>
      </c>
      <c r="O210" s="849">
        <v>6.7</v>
      </c>
      <c r="P210" s="850">
        <v>358.8</v>
      </c>
      <c r="Q210" s="848">
        <v>345.3</v>
      </c>
      <c r="R210" s="849">
        <v>3.9</v>
      </c>
      <c r="S210" s="41"/>
    </row>
    <row r="211" spans="1:19" ht="12.75">
      <c r="A211" s="52"/>
      <c r="B211" s="9"/>
      <c r="C211" s="80"/>
      <c r="D211" s="117" t="s">
        <v>24</v>
      </c>
      <c r="E211" s="762">
        <v>10443</v>
      </c>
      <c r="F211" s="843">
        <v>9813</v>
      </c>
      <c r="G211" s="762">
        <v>10285</v>
      </c>
      <c r="H211" s="844">
        <v>9737</v>
      </c>
      <c r="I211" s="845">
        <v>7163</v>
      </c>
      <c r="J211" s="846">
        <v>6780</v>
      </c>
      <c r="K211" s="856">
        <v>7097</v>
      </c>
      <c r="L211" s="766">
        <v>6770</v>
      </c>
      <c r="M211" s="847">
        <v>32.799999999999997</v>
      </c>
      <c r="N211" s="848">
        <v>31</v>
      </c>
      <c r="O211" s="849">
        <v>5.8</v>
      </c>
      <c r="P211" s="850">
        <v>128.69999999999999</v>
      </c>
      <c r="Q211" s="848">
        <v>123.1</v>
      </c>
      <c r="R211" s="849">
        <v>4.5</v>
      </c>
      <c r="S211" s="41"/>
    </row>
    <row r="212" spans="1:19" ht="12.75">
      <c r="A212" s="67"/>
      <c r="B212" s="79" t="s">
        <v>25</v>
      </c>
      <c r="C212" s="80">
        <v>49.7</v>
      </c>
      <c r="D212" s="117" t="s">
        <v>26</v>
      </c>
      <c r="E212" s="762">
        <v>39097</v>
      </c>
      <c r="F212" s="843">
        <v>36578</v>
      </c>
      <c r="G212" s="762">
        <v>41649</v>
      </c>
      <c r="H212" s="844">
        <v>39633</v>
      </c>
      <c r="I212" s="845">
        <v>24578</v>
      </c>
      <c r="J212" s="846">
        <v>23100</v>
      </c>
      <c r="K212" s="856">
        <v>26875</v>
      </c>
      <c r="L212" s="766">
        <v>25753</v>
      </c>
      <c r="M212" s="847">
        <v>112.4</v>
      </c>
      <c r="N212" s="848">
        <v>105.6</v>
      </c>
      <c r="O212" s="849">
        <v>6.4</v>
      </c>
      <c r="P212" s="850">
        <v>487.5</v>
      </c>
      <c r="Q212" s="848">
        <v>468.4</v>
      </c>
      <c r="R212" s="849">
        <v>4.0999999999999996</v>
      </c>
      <c r="S212" s="41"/>
    </row>
    <row r="213" spans="1:19" ht="12.75">
      <c r="A213" s="52"/>
      <c r="B213" s="9"/>
      <c r="C213" s="80"/>
      <c r="D213" s="53"/>
      <c r="E213" s="773"/>
      <c r="F213" s="851"/>
      <c r="G213" s="762"/>
      <c r="H213" s="844"/>
      <c r="I213" s="845"/>
      <c r="J213" s="846"/>
      <c r="K213" s="856"/>
      <c r="L213" s="766"/>
      <c r="M213" s="847"/>
      <c r="N213" s="848"/>
      <c r="O213" s="849"/>
      <c r="P213" s="852"/>
      <c r="Q213" s="848"/>
      <c r="R213" s="849"/>
      <c r="S213" s="41"/>
    </row>
    <row r="214" spans="1:19" ht="12.75">
      <c r="A214" s="67" t="s">
        <v>137</v>
      </c>
      <c r="B214" s="68"/>
      <c r="C214" s="80"/>
      <c r="D214" s="117" t="s">
        <v>20</v>
      </c>
      <c r="E214" s="762">
        <v>21199</v>
      </c>
      <c r="F214" s="843">
        <v>19919</v>
      </c>
      <c r="G214" s="762">
        <v>24353</v>
      </c>
      <c r="H214" s="844">
        <v>23265</v>
      </c>
      <c r="I214" s="845">
        <v>8666</v>
      </c>
      <c r="J214" s="846">
        <v>8196</v>
      </c>
      <c r="K214" s="856">
        <v>10818</v>
      </c>
      <c r="L214" s="766">
        <v>10453</v>
      </c>
      <c r="M214" s="847">
        <v>151.19999999999999</v>
      </c>
      <c r="N214" s="848">
        <v>143</v>
      </c>
      <c r="O214" s="849">
        <v>5.7</v>
      </c>
      <c r="P214" s="850">
        <v>748.6</v>
      </c>
      <c r="Q214" s="848">
        <v>725.4</v>
      </c>
      <c r="R214" s="849">
        <v>3.2</v>
      </c>
      <c r="S214" s="41"/>
    </row>
    <row r="215" spans="1:19" ht="12.75">
      <c r="A215" s="52"/>
      <c r="B215" s="9"/>
      <c r="C215" s="80"/>
      <c r="D215" s="117" t="s">
        <v>24</v>
      </c>
      <c r="E215" s="762">
        <v>8007</v>
      </c>
      <c r="F215" s="843">
        <v>7600</v>
      </c>
      <c r="G215" s="762">
        <v>7970</v>
      </c>
      <c r="H215" s="844">
        <v>7629</v>
      </c>
      <c r="I215" s="845">
        <v>3731</v>
      </c>
      <c r="J215" s="846">
        <v>3613</v>
      </c>
      <c r="K215" s="856">
        <v>3720</v>
      </c>
      <c r="L215" s="766">
        <v>3598</v>
      </c>
      <c r="M215" s="847">
        <v>65.099999999999994</v>
      </c>
      <c r="N215" s="848">
        <v>63</v>
      </c>
      <c r="O215" s="849">
        <v>3.3</v>
      </c>
      <c r="P215" s="850">
        <v>257.39999999999998</v>
      </c>
      <c r="Q215" s="848">
        <v>249.7</v>
      </c>
      <c r="R215" s="849">
        <v>3.1</v>
      </c>
      <c r="S215" s="41"/>
    </row>
    <row r="216" spans="1:19" ht="12.75">
      <c r="A216" s="67"/>
      <c r="B216" s="79" t="s">
        <v>25</v>
      </c>
      <c r="C216" s="80">
        <v>189.6</v>
      </c>
      <c r="D216" s="117" t="s">
        <v>26</v>
      </c>
      <c r="E216" s="762">
        <v>29206</v>
      </c>
      <c r="F216" s="843">
        <v>27519</v>
      </c>
      <c r="G216" s="762">
        <v>32323</v>
      </c>
      <c r="H216" s="844">
        <v>30894</v>
      </c>
      <c r="I216" s="845">
        <v>12397</v>
      </c>
      <c r="J216" s="846">
        <v>11809</v>
      </c>
      <c r="K216" s="856">
        <v>14538</v>
      </c>
      <c r="L216" s="766">
        <v>14051</v>
      </c>
      <c r="M216" s="847">
        <v>216.3</v>
      </c>
      <c r="N216" s="848">
        <v>206</v>
      </c>
      <c r="O216" s="849">
        <v>5</v>
      </c>
      <c r="P216" s="850">
        <v>1006</v>
      </c>
      <c r="Q216" s="848">
        <v>975.1</v>
      </c>
      <c r="R216" s="849">
        <v>3.2</v>
      </c>
      <c r="S216" s="41"/>
    </row>
    <row r="217" spans="1:19" ht="12.75">
      <c r="A217" s="52"/>
      <c r="B217" s="9"/>
      <c r="C217" s="80"/>
      <c r="D217" s="53"/>
      <c r="E217" s="773"/>
      <c r="F217" s="851"/>
      <c r="G217" s="762"/>
      <c r="H217" s="844"/>
      <c r="I217" s="845"/>
      <c r="J217" s="846"/>
      <c r="K217" s="856"/>
      <c r="L217" s="766"/>
      <c r="M217" s="847"/>
      <c r="N217" s="848"/>
      <c r="O217" s="849"/>
      <c r="P217" s="852"/>
      <c r="Q217" s="848"/>
      <c r="R217" s="849"/>
      <c r="S217" s="41"/>
    </row>
    <row r="218" spans="1:19" ht="12.75">
      <c r="A218" s="67" t="s">
        <v>138</v>
      </c>
      <c r="B218" s="68"/>
      <c r="C218" s="80"/>
      <c r="D218" s="117" t="s">
        <v>20</v>
      </c>
      <c r="E218" s="762">
        <v>19190</v>
      </c>
      <c r="F218" s="843">
        <v>18016</v>
      </c>
      <c r="G218" s="762">
        <v>20597</v>
      </c>
      <c r="H218" s="844">
        <v>19889</v>
      </c>
      <c r="I218" s="845">
        <v>8896</v>
      </c>
      <c r="J218" s="846">
        <v>8345</v>
      </c>
      <c r="K218" s="856">
        <v>9947</v>
      </c>
      <c r="L218" s="766">
        <v>9552</v>
      </c>
      <c r="M218" s="847">
        <v>117</v>
      </c>
      <c r="N218" s="848">
        <v>109.8</v>
      </c>
      <c r="O218" s="849">
        <v>6.6</v>
      </c>
      <c r="P218" s="850">
        <v>519.20000000000005</v>
      </c>
      <c r="Q218" s="848">
        <v>499.9</v>
      </c>
      <c r="R218" s="849">
        <v>3.9</v>
      </c>
      <c r="S218" s="41"/>
    </row>
    <row r="219" spans="1:19" ht="12.75">
      <c r="A219" s="52"/>
      <c r="B219" s="9"/>
      <c r="C219" s="80"/>
      <c r="D219" s="117" t="s">
        <v>24</v>
      </c>
      <c r="E219" s="762">
        <v>5394</v>
      </c>
      <c r="F219" s="843">
        <v>5202</v>
      </c>
      <c r="G219" s="762">
        <v>5132</v>
      </c>
      <c r="H219" s="844">
        <v>4947</v>
      </c>
      <c r="I219" s="845">
        <v>2601</v>
      </c>
      <c r="J219" s="846">
        <v>2496</v>
      </c>
      <c r="K219" s="856">
        <v>2493</v>
      </c>
      <c r="L219" s="766">
        <v>2400</v>
      </c>
      <c r="M219" s="847">
        <v>34.200000000000003</v>
      </c>
      <c r="N219" s="848">
        <v>32.799999999999997</v>
      </c>
      <c r="O219" s="849">
        <v>4.3</v>
      </c>
      <c r="P219" s="850">
        <v>130.1</v>
      </c>
      <c r="Q219" s="848">
        <v>125.6</v>
      </c>
      <c r="R219" s="849">
        <v>3.6</v>
      </c>
      <c r="S219" s="41"/>
    </row>
    <row r="220" spans="1:19" ht="12.75">
      <c r="A220" s="67"/>
      <c r="B220" s="79" t="s">
        <v>25</v>
      </c>
      <c r="C220" s="80">
        <v>143</v>
      </c>
      <c r="D220" s="117" t="s">
        <v>26</v>
      </c>
      <c r="E220" s="762">
        <v>24584</v>
      </c>
      <c r="F220" s="843">
        <v>23218</v>
      </c>
      <c r="G220" s="762">
        <v>25729</v>
      </c>
      <c r="H220" s="844">
        <v>24836</v>
      </c>
      <c r="I220" s="845">
        <v>11497</v>
      </c>
      <c r="J220" s="846">
        <v>10841</v>
      </c>
      <c r="K220" s="856">
        <v>12440</v>
      </c>
      <c r="L220" s="766">
        <v>11952</v>
      </c>
      <c r="M220" s="847">
        <v>151.19999999999999</v>
      </c>
      <c r="N220" s="848">
        <v>142.6</v>
      </c>
      <c r="O220" s="849">
        <v>6</v>
      </c>
      <c r="P220" s="850">
        <v>649.29999999999995</v>
      </c>
      <c r="Q220" s="848">
        <v>625.5</v>
      </c>
      <c r="R220" s="849">
        <v>3.8</v>
      </c>
      <c r="S220" s="41"/>
    </row>
    <row r="221" spans="1:19" ht="12.75">
      <c r="A221" s="52"/>
      <c r="B221" s="9"/>
      <c r="C221" s="80"/>
      <c r="D221" s="53"/>
      <c r="E221" s="756"/>
      <c r="F221" s="757"/>
      <c r="G221" s="758"/>
      <c r="H221" s="759"/>
      <c r="I221" s="760"/>
      <c r="J221" s="759"/>
      <c r="K221" s="760"/>
      <c r="L221" s="761"/>
      <c r="M221" s="823"/>
      <c r="N221" s="824"/>
      <c r="O221" s="817"/>
      <c r="P221" s="827"/>
      <c r="Q221" s="824"/>
      <c r="R221" s="820"/>
      <c r="S221" s="41"/>
    </row>
    <row r="222" spans="1:19" ht="12.75">
      <c r="A222" s="67" t="s">
        <v>140</v>
      </c>
      <c r="B222" s="68"/>
      <c r="C222" s="80"/>
      <c r="D222" s="117" t="s">
        <v>20</v>
      </c>
      <c r="E222" s="542">
        <v>233220</v>
      </c>
      <c r="F222" s="551">
        <v>246165</v>
      </c>
      <c r="G222" s="542">
        <v>230580</v>
      </c>
      <c r="H222" s="551">
        <v>238337</v>
      </c>
      <c r="I222" s="557">
        <v>125141</v>
      </c>
      <c r="J222" s="551">
        <v>132087</v>
      </c>
      <c r="K222" s="557">
        <v>123724</v>
      </c>
      <c r="L222" s="551">
        <v>127887</v>
      </c>
      <c r="M222" s="823">
        <v>233.5</v>
      </c>
      <c r="N222" s="824">
        <v>246.5</v>
      </c>
      <c r="O222" s="817">
        <f t="shared" ref="O222:O224" si="109">IF(M222-N222=0,"-",(M222-N222)/N222*100)</f>
        <v>-5.2738336713995944</v>
      </c>
      <c r="P222" s="823">
        <v>915.8</v>
      </c>
      <c r="Q222" s="824">
        <v>949.1</v>
      </c>
      <c r="R222" s="817">
        <f t="shared" ref="R222:R224" si="110">IF(P222-Q222=0,"-",(P222-Q222)/Q222*100)</f>
        <v>-3.5085870824992171</v>
      </c>
      <c r="S222" s="41"/>
    </row>
    <row r="223" spans="1:19" ht="12.75">
      <c r="A223" s="52"/>
      <c r="B223" s="9"/>
      <c r="C223" s="80"/>
      <c r="D223" s="117" t="s">
        <v>24</v>
      </c>
      <c r="E223" s="542">
        <v>21109</v>
      </c>
      <c r="F223" s="551">
        <v>22281</v>
      </c>
      <c r="G223" s="542">
        <v>20870</v>
      </c>
      <c r="H223" s="551">
        <v>21573</v>
      </c>
      <c r="I223" s="557">
        <v>11327</v>
      </c>
      <c r="J223" s="551">
        <v>11956</v>
      </c>
      <c r="K223" s="557">
        <v>11199</v>
      </c>
      <c r="L223" s="551">
        <v>11575</v>
      </c>
      <c r="M223" s="823">
        <v>21.1</v>
      </c>
      <c r="N223" s="824">
        <v>22.3</v>
      </c>
      <c r="O223" s="817">
        <f t="shared" si="109"/>
        <v>-5.3811659192825081</v>
      </c>
      <c r="P223" s="823">
        <v>82.9</v>
      </c>
      <c r="Q223" s="824">
        <v>85.8</v>
      </c>
      <c r="R223" s="817">
        <f t="shared" si="110"/>
        <v>-3.3799533799533701</v>
      </c>
      <c r="S223" s="41"/>
    </row>
    <row r="224" spans="1:19" ht="12.75">
      <c r="A224" s="78"/>
      <c r="B224" s="79" t="s">
        <v>25</v>
      </c>
      <c r="C224" s="80">
        <v>20.2</v>
      </c>
      <c r="D224" s="117" t="s">
        <v>26</v>
      </c>
      <c r="E224" s="542">
        <f t="shared" ref="E224:N224" si="111">E222+E223</f>
        <v>254329</v>
      </c>
      <c r="F224" s="551">
        <f t="shared" si="111"/>
        <v>268446</v>
      </c>
      <c r="G224" s="542">
        <f t="shared" si="111"/>
        <v>251450</v>
      </c>
      <c r="H224" s="551">
        <f t="shared" si="111"/>
        <v>259910</v>
      </c>
      <c r="I224" s="557">
        <f t="shared" si="111"/>
        <v>136468</v>
      </c>
      <c r="J224" s="551">
        <f t="shared" si="111"/>
        <v>144043</v>
      </c>
      <c r="K224" s="557">
        <f t="shared" si="111"/>
        <v>134923</v>
      </c>
      <c r="L224" s="551">
        <f t="shared" si="111"/>
        <v>139462</v>
      </c>
      <c r="M224" s="823">
        <f t="shared" si="111"/>
        <v>254.6</v>
      </c>
      <c r="N224" s="824">
        <f t="shared" si="111"/>
        <v>268.8</v>
      </c>
      <c r="O224" s="817">
        <f t="shared" si="109"/>
        <v>-5.2827380952381011</v>
      </c>
      <c r="P224" s="823">
        <f t="shared" ref="P224:Q224" si="112">P222+P223</f>
        <v>998.69999999999993</v>
      </c>
      <c r="Q224" s="824">
        <f t="shared" si="112"/>
        <v>1034.9000000000001</v>
      </c>
      <c r="R224" s="817">
        <f t="shared" si="110"/>
        <v>-3.4979225045898303</v>
      </c>
      <c r="S224" s="41"/>
    </row>
    <row r="225" spans="1:19" ht="12.75">
      <c r="A225" s="52"/>
      <c r="B225" s="9"/>
      <c r="C225" s="80"/>
      <c r="D225" s="53"/>
      <c r="E225" s="564"/>
      <c r="F225" s="549"/>
      <c r="G225" s="542"/>
      <c r="H225" s="551"/>
      <c r="I225" s="557"/>
      <c r="J225" s="551"/>
      <c r="K225" s="557"/>
      <c r="L225" s="558"/>
      <c r="M225" s="823"/>
      <c r="N225" s="824"/>
      <c r="O225" s="817"/>
      <c r="P225" s="827"/>
      <c r="Q225" s="824"/>
      <c r="R225" s="820"/>
      <c r="S225" s="41"/>
    </row>
    <row r="226" spans="1:19" ht="12.75">
      <c r="A226" s="67" t="s">
        <v>142</v>
      </c>
      <c r="B226" s="68"/>
      <c r="C226" s="80"/>
      <c r="D226" s="117" t="s">
        <v>20</v>
      </c>
      <c r="E226" s="542">
        <v>132635</v>
      </c>
      <c r="F226" s="551">
        <v>132213</v>
      </c>
      <c r="G226" s="542">
        <v>131548</v>
      </c>
      <c r="H226" s="551">
        <v>132734</v>
      </c>
      <c r="I226" s="557">
        <v>69402</v>
      </c>
      <c r="J226" s="551">
        <v>69181</v>
      </c>
      <c r="K226" s="557">
        <v>68833</v>
      </c>
      <c r="L226" s="551">
        <v>69453</v>
      </c>
      <c r="M226" s="823">
        <v>329.5</v>
      </c>
      <c r="N226" s="824">
        <v>328.4</v>
      </c>
      <c r="O226" s="817">
        <f t="shared" ref="O226:O228" si="113">IF(M226-N226=0,"-",(M226-N226)/N226*100)</f>
        <v>0.33495736906212631</v>
      </c>
      <c r="P226" s="823">
        <v>1296.4000000000001</v>
      </c>
      <c r="Q226" s="824">
        <v>1311.7</v>
      </c>
      <c r="R226" s="817">
        <f t="shared" ref="R226:R228" si="114">IF(P226-Q226=0,"-",(P226-Q226)/Q226*100)</f>
        <v>-1.1664252496759895</v>
      </c>
      <c r="S226" s="41"/>
    </row>
    <row r="227" spans="1:19" ht="12.75">
      <c r="A227" s="52"/>
      <c r="B227" s="9"/>
      <c r="C227" s="80"/>
      <c r="D227" s="117" t="s">
        <v>24</v>
      </c>
      <c r="E227" s="542">
        <v>13366</v>
      </c>
      <c r="F227" s="551">
        <v>13448</v>
      </c>
      <c r="G227" s="542">
        <v>13372</v>
      </c>
      <c r="H227" s="551">
        <v>13586</v>
      </c>
      <c r="I227" s="557">
        <v>7828</v>
      </c>
      <c r="J227" s="551">
        <v>7874</v>
      </c>
      <c r="K227" s="557">
        <v>7833</v>
      </c>
      <c r="L227" s="551">
        <v>7957</v>
      </c>
      <c r="M227" s="823">
        <v>37.200000000000003</v>
      </c>
      <c r="N227" s="824">
        <v>37.299999999999997</v>
      </c>
      <c r="O227" s="817">
        <f t="shared" si="113"/>
        <v>-0.26809651474529311</v>
      </c>
      <c r="P227" s="823">
        <v>147.5</v>
      </c>
      <c r="Q227" s="824">
        <v>150.30000000000001</v>
      </c>
      <c r="R227" s="817">
        <f t="shared" si="114"/>
        <v>-1.8629407850964812</v>
      </c>
      <c r="S227" s="41"/>
    </row>
    <row r="228" spans="1:19" ht="12.75">
      <c r="A228" s="78"/>
      <c r="B228" s="79" t="s">
        <v>25</v>
      </c>
      <c r="C228" s="80">
        <v>51.6</v>
      </c>
      <c r="D228" s="117" t="s">
        <v>26</v>
      </c>
      <c r="E228" s="542">
        <f t="shared" ref="E228:N228" si="115">E226+E227</f>
        <v>146001</v>
      </c>
      <c r="F228" s="551">
        <f t="shared" si="115"/>
        <v>145661</v>
      </c>
      <c r="G228" s="542">
        <f t="shared" si="115"/>
        <v>144920</v>
      </c>
      <c r="H228" s="551">
        <f t="shared" si="115"/>
        <v>146320</v>
      </c>
      <c r="I228" s="557">
        <f t="shared" si="115"/>
        <v>77230</v>
      </c>
      <c r="J228" s="551">
        <f t="shared" si="115"/>
        <v>77055</v>
      </c>
      <c r="K228" s="557">
        <f t="shared" si="115"/>
        <v>76666</v>
      </c>
      <c r="L228" s="551">
        <f t="shared" si="115"/>
        <v>77410</v>
      </c>
      <c r="M228" s="823">
        <f t="shared" si="115"/>
        <v>366.7</v>
      </c>
      <c r="N228" s="824">
        <f t="shared" si="115"/>
        <v>365.7</v>
      </c>
      <c r="O228" s="817">
        <f t="shared" si="113"/>
        <v>0.27344818156959255</v>
      </c>
      <c r="P228" s="823">
        <f t="shared" ref="P228:Q228" si="116">P226+P227</f>
        <v>1443.9</v>
      </c>
      <c r="Q228" s="824">
        <f t="shared" si="116"/>
        <v>1462</v>
      </c>
      <c r="R228" s="817">
        <f t="shared" si="114"/>
        <v>-1.2380300957592276</v>
      </c>
      <c r="S228" s="41"/>
    </row>
    <row r="229" spans="1:19" ht="12.75">
      <c r="A229" s="52"/>
      <c r="B229" s="9"/>
      <c r="C229" s="80"/>
      <c r="D229" s="53"/>
      <c r="E229" s="564"/>
      <c r="F229" s="549"/>
      <c r="G229" s="542"/>
      <c r="H229" s="551"/>
      <c r="I229" s="557"/>
      <c r="J229" s="551"/>
      <c r="K229" s="557"/>
      <c r="L229" s="558"/>
      <c r="M229" s="823"/>
      <c r="N229" s="824"/>
      <c r="O229" s="817"/>
      <c r="P229" s="827"/>
      <c r="Q229" s="824"/>
      <c r="R229" s="820"/>
      <c r="S229" s="41"/>
    </row>
    <row r="230" spans="1:19" ht="12.75">
      <c r="A230" s="67" t="s">
        <v>144</v>
      </c>
      <c r="B230" s="68"/>
      <c r="C230" s="80"/>
      <c r="D230" s="117" t="s">
        <v>20</v>
      </c>
      <c r="E230" s="542">
        <v>44153</v>
      </c>
      <c r="F230" s="551">
        <v>43645</v>
      </c>
      <c r="G230" s="542">
        <v>50436</v>
      </c>
      <c r="H230" s="551">
        <v>48899</v>
      </c>
      <c r="I230" s="557">
        <v>17741</v>
      </c>
      <c r="J230" s="551">
        <v>17354</v>
      </c>
      <c r="K230" s="557">
        <v>20909</v>
      </c>
      <c r="L230" s="558">
        <v>20154</v>
      </c>
      <c r="M230" s="823">
        <v>127.8</v>
      </c>
      <c r="N230" s="824">
        <v>124.9</v>
      </c>
      <c r="O230" s="817">
        <f t="shared" ref="O230:O232" si="117">IF(M230-N230=0,"-",(M230-N230)/N230*100)</f>
        <v>2.3218574859887839</v>
      </c>
      <c r="P230" s="827">
        <v>597.29999999999995</v>
      </c>
      <c r="Q230" s="824">
        <v>575.79999999999995</v>
      </c>
      <c r="R230" s="820">
        <f t="shared" ref="R230:R232" si="118">IF(P230-Q230=0,"-",(P230-Q230)/Q230*100)</f>
        <v>3.7339353942341091</v>
      </c>
      <c r="S230" s="41"/>
    </row>
    <row r="231" spans="1:19" ht="12.75">
      <c r="A231" s="67" t="s">
        <v>23</v>
      </c>
      <c r="B231" s="68"/>
      <c r="C231" s="80"/>
      <c r="D231" s="117" t="s">
        <v>24</v>
      </c>
      <c r="E231" s="542">
        <v>7672</v>
      </c>
      <c r="F231" s="551">
        <v>6307</v>
      </c>
      <c r="G231" s="542">
        <v>7129</v>
      </c>
      <c r="H231" s="551">
        <v>6390</v>
      </c>
      <c r="I231" s="557">
        <v>4223</v>
      </c>
      <c r="J231" s="551">
        <v>3789</v>
      </c>
      <c r="K231" s="557">
        <v>4041</v>
      </c>
      <c r="L231" s="558">
        <v>3803</v>
      </c>
      <c r="M231" s="823">
        <v>30.4</v>
      </c>
      <c r="N231" s="824">
        <v>27.3</v>
      </c>
      <c r="O231" s="817">
        <f t="shared" si="117"/>
        <v>11.355311355311347</v>
      </c>
      <c r="P231" s="827">
        <v>115.4</v>
      </c>
      <c r="Q231" s="824">
        <v>108.7</v>
      </c>
      <c r="R231" s="820">
        <f t="shared" si="118"/>
        <v>6.1637534498620079</v>
      </c>
      <c r="S231" s="41"/>
    </row>
    <row r="232" spans="1:19" ht="12.75">
      <c r="A232" s="78"/>
      <c r="B232" s="79" t="s">
        <v>25</v>
      </c>
      <c r="C232" s="80">
        <v>76.8</v>
      </c>
      <c r="D232" s="117" t="s">
        <v>26</v>
      </c>
      <c r="E232" s="557">
        <f t="shared" ref="E232:N232" si="119">E230+E231</f>
        <v>51825</v>
      </c>
      <c r="F232" s="550">
        <f t="shared" si="119"/>
        <v>49952</v>
      </c>
      <c r="G232" s="542">
        <f t="shared" si="119"/>
        <v>57565</v>
      </c>
      <c r="H232" s="551">
        <f t="shared" si="119"/>
        <v>55289</v>
      </c>
      <c r="I232" s="557">
        <f t="shared" si="119"/>
        <v>21964</v>
      </c>
      <c r="J232" s="551">
        <f t="shared" si="119"/>
        <v>21143</v>
      </c>
      <c r="K232" s="557">
        <f t="shared" si="119"/>
        <v>24950</v>
      </c>
      <c r="L232" s="558">
        <f t="shared" si="119"/>
        <v>23957</v>
      </c>
      <c r="M232" s="823">
        <f t="shared" si="119"/>
        <v>158.19999999999999</v>
      </c>
      <c r="N232" s="824">
        <f t="shared" si="119"/>
        <v>152.20000000000002</v>
      </c>
      <c r="O232" s="817">
        <f t="shared" si="117"/>
        <v>3.9421813403416364</v>
      </c>
      <c r="P232" s="827">
        <f t="shared" ref="P232:Q232" si="120">P230+P231</f>
        <v>712.69999999999993</v>
      </c>
      <c r="Q232" s="824">
        <f t="shared" si="120"/>
        <v>684.5</v>
      </c>
      <c r="R232" s="817">
        <f t="shared" si="118"/>
        <v>4.1197954711468121</v>
      </c>
      <c r="S232" s="41"/>
    </row>
    <row r="233" spans="1:19" ht="12.75">
      <c r="A233" s="52"/>
      <c r="B233" s="9"/>
      <c r="C233" s="80"/>
      <c r="D233" s="53"/>
      <c r="E233" s="564"/>
      <c r="F233" s="549"/>
      <c r="G233" s="542"/>
      <c r="H233" s="551"/>
      <c r="I233" s="557"/>
      <c r="J233" s="551"/>
      <c r="K233" s="557"/>
      <c r="L233" s="558"/>
      <c r="M233" s="823"/>
      <c r="N233" s="824"/>
      <c r="O233" s="817"/>
      <c r="P233" s="827"/>
      <c r="Q233" s="824"/>
      <c r="R233" s="817"/>
      <c r="S233" s="41"/>
    </row>
    <row r="234" spans="1:19" ht="12.75">
      <c r="A234" s="67" t="s">
        <v>225</v>
      </c>
      <c r="B234" s="68"/>
      <c r="C234" s="80"/>
      <c r="D234" s="117" t="s">
        <v>20</v>
      </c>
      <c r="E234" s="542">
        <v>33295</v>
      </c>
      <c r="F234" s="551">
        <v>34245</v>
      </c>
      <c r="G234" s="542">
        <v>37817</v>
      </c>
      <c r="H234" s="551">
        <v>37293</v>
      </c>
      <c r="I234" s="557">
        <v>10042</v>
      </c>
      <c r="J234" s="551">
        <v>10307</v>
      </c>
      <c r="K234" s="557">
        <v>11321</v>
      </c>
      <c r="L234" s="558">
        <v>11148</v>
      </c>
      <c r="M234" s="823">
        <v>101.6</v>
      </c>
      <c r="N234" s="824">
        <v>104.2</v>
      </c>
      <c r="O234" s="817">
        <f t="shared" ref="O234:O236" si="121">IF(M234-N234=0,"-",(M234-N234)/N234*100)</f>
        <v>-2.4952015355086452</v>
      </c>
      <c r="P234" s="823">
        <v>454.4</v>
      </c>
      <c r="Q234" s="824">
        <v>448.6</v>
      </c>
      <c r="R234" s="817">
        <f t="shared" ref="R234:R236" si="122">IF(P234-Q234=0,"-",(P234-Q234)/Q234*100)</f>
        <v>1.2929112795363251</v>
      </c>
      <c r="S234" s="402"/>
    </row>
    <row r="235" spans="1:19" ht="12.75">
      <c r="A235" s="67" t="s">
        <v>226</v>
      </c>
      <c r="B235" s="68"/>
      <c r="C235" s="80"/>
      <c r="D235" s="117" t="s">
        <v>24</v>
      </c>
      <c r="E235" s="542">
        <v>4778</v>
      </c>
      <c r="F235" s="551">
        <v>4741</v>
      </c>
      <c r="G235" s="542">
        <v>5031</v>
      </c>
      <c r="H235" s="551">
        <v>4775</v>
      </c>
      <c r="I235" s="557">
        <v>1717</v>
      </c>
      <c r="J235" s="551">
        <v>1737</v>
      </c>
      <c r="K235" s="557">
        <v>1827</v>
      </c>
      <c r="L235" s="558">
        <v>1750</v>
      </c>
      <c r="M235" s="823">
        <v>17.3</v>
      </c>
      <c r="N235" s="824">
        <v>17.600000000000001</v>
      </c>
      <c r="O235" s="817">
        <f t="shared" si="121"/>
        <v>-1.7045454545454586</v>
      </c>
      <c r="P235" s="823">
        <v>73.3</v>
      </c>
      <c r="Q235" s="824">
        <v>70.400000000000006</v>
      </c>
      <c r="R235" s="817">
        <f t="shared" si="122"/>
        <v>4.1193181818181692</v>
      </c>
      <c r="S235" s="402"/>
    </row>
    <row r="236" spans="1:19" ht="12.75">
      <c r="A236" s="67" t="s">
        <v>227</v>
      </c>
      <c r="B236" s="79" t="s">
        <v>25</v>
      </c>
      <c r="C236" s="80">
        <v>114.8</v>
      </c>
      <c r="D236" s="117" t="s">
        <v>26</v>
      </c>
      <c r="E236" s="557">
        <f t="shared" ref="E236:L236" si="123">E234+E235</f>
        <v>38073</v>
      </c>
      <c r="F236" s="550">
        <f t="shared" si="123"/>
        <v>38986</v>
      </c>
      <c r="G236" s="542">
        <f t="shared" si="123"/>
        <v>42848</v>
      </c>
      <c r="H236" s="551">
        <f t="shared" si="123"/>
        <v>42068</v>
      </c>
      <c r="I236" s="557">
        <f t="shared" si="123"/>
        <v>11759</v>
      </c>
      <c r="J236" s="551">
        <f t="shared" si="123"/>
        <v>12044</v>
      </c>
      <c r="K236" s="557">
        <f t="shared" si="123"/>
        <v>13148</v>
      </c>
      <c r="L236" s="558">
        <f t="shared" si="123"/>
        <v>12898</v>
      </c>
      <c r="M236" s="823">
        <f t="shared" ref="M236:N236" si="124">M235+M234</f>
        <v>118.89999999999999</v>
      </c>
      <c r="N236" s="824">
        <f t="shared" si="124"/>
        <v>121.80000000000001</v>
      </c>
      <c r="O236" s="817">
        <f t="shared" si="121"/>
        <v>-2.3809523809523969</v>
      </c>
      <c r="P236" s="823">
        <f t="shared" ref="P236:Q236" si="125">P235+P234</f>
        <v>527.69999999999993</v>
      </c>
      <c r="Q236" s="824">
        <f t="shared" si="125"/>
        <v>519</v>
      </c>
      <c r="R236" s="817">
        <f t="shared" si="122"/>
        <v>1.6763005780346691</v>
      </c>
      <c r="S236" s="41"/>
    </row>
    <row r="237" spans="1:19" ht="12.75">
      <c r="A237" s="52"/>
      <c r="B237" s="9"/>
      <c r="C237" s="80"/>
      <c r="D237" s="53"/>
      <c r="E237" s="564"/>
      <c r="F237" s="549"/>
      <c r="G237" s="542"/>
      <c r="H237" s="551"/>
      <c r="I237" s="557"/>
      <c r="J237" s="551"/>
      <c r="K237" s="557"/>
      <c r="L237" s="558"/>
      <c r="M237" s="823"/>
      <c r="N237" s="824"/>
      <c r="O237" s="817"/>
      <c r="P237" s="827"/>
      <c r="Q237" s="824"/>
      <c r="R237" s="817"/>
      <c r="S237" s="41"/>
    </row>
    <row r="238" spans="1:19" ht="12.75">
      <c r="A238" s="67" t="s">
        <v>225</v>
      </c>
      <c r="B238" s="68"/>
      <c r="C238" s="80"/>
      <c r="D238" s="117" t="s">
        <v>20</v>
      </c>
      <c r="E238" s="542">
        <v>3215</v>
      </c>
      <c r="F238" s="551">
        <v>3179</v>
      </c>
      <c r="G238" s="542">
        <v>4145</v>
      </c>
      <c r="H238" s="551">
        <v>3983</v>
      </c>
      <c r="I238" s="542">
        <v>3215</v>
      </c>
      <c r="J238" s="551">
        <v>3179</v>
      </c>
      <c r="K238" s="542">
        <v>4145</v>
      </c>
      <c r="L238" s="551">
        <v>3983</v>
      </c>
      <c r="M238" s="823">
        <v>5.4</v>
      </c>
      <c r="N238" s="824">
        <v>5.3</v>
      </c>
      <c r="O238" s="817">
        <f t="shared" ref="O238:O240" si="126">IF(M238-N238=0,"-",(M238-N238)/N238*100)</f>
        <v>1.8867924528301987</v>
      </c>
      <c r="P238" s="823">
        <v>27.6</v>
      </c>
      <c r="Q238" s="824">
        <v>26.6</v>
      </c>
      <c r="R238" s="817">
        <f t="shared" ref="R238:R240" si="127">IF(P238-Q238=0,"-",(P238-Q238)/Q238*100)</f>
        <v>3.7593984962406015</v>
      </c>
      <c r="S238" s="41"/>
    </row>
    <row r="239" spans="1:19" ht="12.75">
      <c r="A239" s="67" t="s">
        <v>253</v>
      </c>
      <c r="B239" s="68"/>
      <c r="C239" s="80"/>
      <c r="D239" s="117" t="s">
        <v>24</v>
      </c>
      <c r="E239" s="542">
        <v>654</v>
      </c>
      <c r="F239" s="551">
        <v>598</v>
      </c>
      <c r="G239" s="542">
        <v>712</v>
      </c>
      <c r="H239" s="551">
        <v>655</v>
      </c>
      <c r="I239" s="542">
        <v>654</v>
      </c>
      <c r="J239" s="551">
        <v>598</v>
      </c>
      <c r="K239" s="542">
        <v>712</v>
      </c>
      <c r="L239" s="551">
        <v>655</v>
      </c>
      <c r="M239" s="823">
        <v>1.1000000000000001</v>
      </c>
      <c r="N239" s="824">
        <v>1</v>
      </c>
      <c r="O239" s="817">
        <f t="shared" si="126"/>
        <v>10.000000000000009</v>
      </c>
      <c r="P239" s="823">
        <v>4.7</v>
      </c>
      <c r="Q239" s="824">
        <v>4.4000000000000004</v>
      </c>
      <c r="R239" s="817">
        <f t="shared" si="127"/>
        <v>6.8181818181818139</v>
      </c>
      <c r="S239" s="41"/>
    </row>
    <row r="240" spans="1:19" ht="12.75">
      <c r="A240" s="78"/>
      <c r="B240" s="79" t="s">
        <v>25</v>
      </c>
      <c r="C240" s="80">
        <v>16.8</v>
      </c>
      <c r="D240" s="117" t="s">
        <v>26</v>
      </c>
      <c r="E240" s="542">
        <f t="shared" ref="E240:N240" si="128">E238+E239</f>
        <v>3869</v>
      </c>
      <c r="F240" s="551">
        <f t="shared" si="128"/>
        <v>3777</v>
      </c>
      <c r="G240" s="542">
        <f t="shared" si="128"/>
        <v>4857</v>
      </c>
      <c r="H240" s="551">
        <f t="shared" si="128"/>
        <v>4638</v>
      </c>
      <c r="I240" s="542">
        <f t="shared" si="128"/>
        <v>3869</v>
      </c>
      <c r="J240" s="551">
        <f t="shared" si="128"/>
        <v>3777</v>
      </c>
      <c r="K240" s="557">
        <f t="shared" si="128"/>
        <v>4857</v>
      </c>
      <c r="L240" s="551">
        <f t="shared" si="128"/>
        <v>4638</v>
      </c>
      <c r="M240" s="823">
        <f t="shared" si="128"/>
        <v>6.5</v>
      </c>
      <c r="N240" s="824">
        <f t="shared" si="128"/>
        <v>6.3</v>
      </c>
      <c r="O240" s="817">
        <f t="shared" si="126"/>
        <v>3.1746031746031771</v>
      </c>
      <c r="P240" s="823">
        <f t="shared" ref="P240:Q240" si="129">P238+P239</f>
        <v>32.300000000000004</v>
      </c>
      <c r="Q240" s="859">
        <f t="shared" si="129"/>
        <v>31</v>
      </c>
      <c r="R240" s="817">
        <f t="shared" si="127"/>
        <v>4.1935483870967873</v>
      </c>
      <c r="S240" s="41"/>
    </row>
    <row r="241" spans="1:19" ht="13.5" thickBot="1">
      <c r="A241" s="78"/>
      <c r="B241" s="79"/>
      <c r="C241" s="80"/>
      <c r="D241" s="117"/>
      <c r="E241" s="542"/>
      <c r="F241" s="551"/>
      <c r="G241" s="542"/>
      <c r="H241" s="551"/>
      <c r="I241" s="755"/>
      <c r="J241" s="551"/>
      <c r="K241" s="755"/>
      <c r="L241" s="558"/>
      <c r="M241" s="827"/>
      <c r="N241" s="824"/>
      <c r="O241" s="817"/>
      <c r="P241" s="827"/>
      <c r="Q241" s="824"/>
      <c r="R241" s="817"/>
      <c r="S241" s="41"/>
    </row>
    <row r="242" spans="1:19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860">
        <f t="shared" ref="I242:I243" si="130">(M242*1000)/($C$244*92)*1000</f>
        <v>22263.453538270242</v>
      </c>
      <c r="J242" s="861">
        <f t="shared" ref="J242:J243" si="131">(N242*1000)/(5372.3*92)*1000</f>
        <v>21206.9925519715</v>
      </c>
      <c r="K242" s="860">
        <f t="shared" ref="K242:K243" si="132">(P242*1000)/($C$244*365)*1000</f>
        <v>24878.180412609097</v>
      </c>
      <c r="L242" s="861">
        <f t="shared" ref="L242:L243" si="133">(Q242*1000)/(5372.3*366)*1000</f>
        <v>23939.141776542678</v>
      </c>
      <c r="M242" s="862">
        <f t="shared" ref="M242:N243" si="134"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11000.880000000001</v>
      </c>
      <c r="N242" s="863">
        <f t="shared" si="134"/>
        <v>10481.589999999998</v>
      </c>
      <c r="O242" s="864">
        <f t="shared" ref="O242:O244" si="135">IF(M242-N242=0,"-",(M242-N242)/N242*100)</f>
        <v>4.9543055967654031</v>
      </c>
      <c r="P242" s="862">
        <f t="shared" ref="P242:Q243" si="136"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48770.650000000016</v>
      </c>
      <c r="Q242" s="863">
        <f t="shared" si="136"/>
        <v>47070.62</v>
      </c>
      <c r="R242" s="865">
        <f t="shared" ref="R242:R244" si="137">IF(P242-Q242=0,"-",(P242-Q242)/Q242*100)</f>
        <v>3.6116583975312269</v>
      </c>
      <c r="S242" s="402"/>
    </row>
    <row r="243" spans="1:19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866">
        <f t="shared" si="130"/>
        <v>7386.058688245108</v>
      </c>
      <c r="J243" s="867">
        <f t="shared" si="131"/>
        <v>6899.8259186212044</v>
      </c>
      <c r="K243" s="868">
        <f t="shared" si="132"/>
        <v>7359.9307480672724</v>
      </c>
      <c r="L243" s="867">
        <f t="shared" si="133"/>
        <v>6982.122116190224</v>
      </c>
      <c r="M243" s="869">
        <f t="shared" si="134"/>
        <v>3649.6200000000013</v>
      </c>
      <c r="N243" s="869">
        <f t="shared" si="134"/>
        <v>3410.2500000000005</v>
      </c>
      <c r="O243" s="870">
        <f t="shared" si="135"/>
        <v>7.0191334946118538</v>
      </c>
      <c r="P243" s="871">
        <f t="shared" si="136"/>
        <v>14428.25</v>
      </c>
      <c r="Q243" s="869">
        <f t="shared" si="136"/>
        <v>13728.68</v>
      </c>
      <c r="R243" s="872">
        <f t="shared" si="137"/>
        <v>5.0956829061497517</v>
      </c>
      <c r="S243" s="402"/>
    </row>
    <row r="244" spans="1:19" ht="13.5" thickBot="1">
      <c r="A244" s="196"/>
      <c r="B244" s="197" t="s">
        <v>25</v>
      </c>
      <c r="C244" s="321">
        <f>SUM(C11:C240)</f>
        <v>5370.9000000000015</v>
      </c>
      <c r="D244" s="199" t="s">
        <v>26</v>
      </c>
      <c r="E244" s="200"/>
      <c r="F244" s="200"/>
      <c r="G244" s="200"/>
      <c r="H244" s="200"/>
      <c r="I244" s="873">
        <f t="shared" ref="I244:L244" si="138">I242+I243</f>
        <v>29649.512226515348</v>
      </c>
      <c r="J244" s="874">
        <f t="shared" si="138"/>
        <v>28106.818470592705</v>
      </c>
      <c r="K244" s="873">
        <f t="shared" si="138"/>
        <v>32238.11116067637</v>
      </c>
      <c r="L244" s="874">
        <f t="shared" si="138"/>
        <v>30921.263892732903</v>
      </c>
      <c r="M244" s="875">
        <f t="shared" ref="M244:N244" si="139">SUM(M242:M243)</f>
        <v>14650.500000000002</v>
      </c>
      <c r="N244" s="876">
        <f t="shared" si="139"/>
        <v>13891.839999999998</v>
      </c>
      <c r="O244" s="877">
        <f t="shared" si="135"/>
        <v>5.4611916060075814</v>
      </c>
      <c r="P244" s="876">
        <f t="shared" ref="P244:Q244" si="140">SUM(P242:P243)</f>
        <v>63198.900000000016</v>
      </c>
      <c r="Q244" s="878">
        <f t="shared" si="140"/>
        <v>60799.3</v>
      </c>
      <c r="R244" s="879">
        <f t="shared" si="137"/>
        <v>3.9467559659404192</v>
      </c>
      <c r="S244" s="402"/>
    </row>
    <row r="245" spans="1:19" ht="13.5" thickTop="1">
      <c r="A245" s="880"/>
      <c r="B245" s="79"/>
      <c r="C245" s="402"/>
      <c r="D245" s="485" t="s">
        <v>23</v>
      </c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748"/>
      <c r="P245" s="8"/>
      <c r="Q245" s="8"/>
      <c r="R245" s="11"/>
      <c r="S245" s="8"/>
    </row>
    <row r="246" spans="1:19" ht="12.75">
      <c r="A246" s="234"/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216"/>
      <c r="P246" s="8"/>
      <c r="Q246" s="8"/>
      <c r="R246" s="11"/>
      <c r="S246" s="8"/>
    </row>
    <row r="247" spans="1:19" ht="12.75">
      <c r="A247" s="234"/>
      <c r="B247" s="9"/>
      <c r="C247" s="8"/>
      <c r="D247" s="8"/>
      <c r="E247" s="8"/>
      <c r="F247" s="8"/>
      <c r="G247" s="8"/>
      <c r="H247" s="8"/>
      <c r="I247" s="41"/>
      <c r="J247" s="8"/>
      <c r="K247" s="8"/>
      <c r="L247" s="8"/>
      <c r="M247" s="402"/>
      <c r="N247" s="402"/>
      <c r="O247" s="216"/>
      <c r="P247" s="402"/>
      <c r="Q247" s="402"/>
      <c r="R247" s="11"/>
      <c r="S247" s="8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R245"/>
  <sheetViews>
    <sheetView workbookViewId="0">
      <selection activeCell="R7" sqref="R7"/>
    </sheetView>
  </sheetViews>
  <sheetFormatPr defaultRowHeight="12"/>
  <sheetData>
    <row r="1" spans="1:18" ht="15.75">
      <c r="A1" s="2" t="s">
        <v>254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881"/>
      <c r="P1" s="1"/>
      <c r="Q1" s="1"/>
      <c r="R1" s="881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881"/>
      <c r="P2" s="1"/>
      <c r="Q2" s="1"/>
      <c r="R2" s="881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882"/>
      <c r="P3" s="8"/>
      <c r="Q3" s="8"/>
      <c r="R3" s="882"/>
    </row>
    <row r="4" spans="1:18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883"/>
      <c r="P4" s="20" t="s">
        <v>3</v>
      </c>
      <c r="Q4" s="18"/>
      <c r="R4" s="883"/>
    </row>
    <row r="5" spans="1:18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883"/>
      <c r="P5" s="20" t="s">
        <v>7</v>
      </c>
      <c r="Q5" s="18"/>
      <c r="R5" s="883"/>
    </row>
    <row r="6" spans="1:18" ht="12.75">
      <c r="A6" s="30"/>
      <c r="B6" s="31"/>
      <c r="C6" s="32"/>
      <c r="D6" s="33"/>
      <c r="E6" s="34" t="s">
        <v>8</v>
      </c>
      <c r="F6" s="35" t="s">
        <v>9</v>
      </c>
      <c r="G6" s="1575">
        <v>1996</v>
      </c>
      <c r="H6" s="1575">
        <v>1995</v>
      </c>
      <c r="I6" s="36" t="s">
        <v>8</v>
      </c>
      <c r="J6" s="35" t="s">
        <v>9</v>
      </c>
      <c r="K6" s="1575">
        <v>1996</v>
      </c>
      <c r="L6" s="1575">
        <v>1995</v>
      </c>
      <c r="M6" s="1575">
        <v>1996</v>
      </c>
      <c r="N6" s="1575">
        <v>1995</v>
      </c>
      <c r="O6" s="884"/>
      <c r="P6" s="1575">
        <v>1996</v>
      </c>
      <c r="Q6" s="1575">
        <v>1995</v>
      </c>
      <c r="R6" s="884"/>
    </row>
    <row r="7" spans="1:18" ht="12.75">
      <c r="A7" s="30"/>
      <c r="B7" s="31"/>
      <c r="C7" s="32"/>
      <c r="D7" s="33"/>
      <c r="E7" s="38" t="s">
        <v>11</v>
      </c>
      <c r="F7" s="35" t="s">
        <v>8</v>
      </c>
      <c r="G7" s="1576"/>
      <c r="H7" s="1576"/>
      <c r="I7" s="885" t="s">
        <v>11</v>
      </c>
      <c r="J7" s="35" t="s">
        <v>8</v>
      </c>
      <c r="K7" s="1576"/>
      <c r="L7" s="1576"/>
      <c r="M7" s="1576"/>
      <c r="N7" s="1576"/>
      <c r="O7" s="886" t="s">
        <v>12</v>
      </c>
      <c r="P7" s="1576"/>
      <c r="Q7" s="1576"/>
      <c r="R7" s="886" t="s">
        <v>12</v>
      </c>
    </row>
    <row r="8" spans="1:18" ht="12.75">
      <c r="A8" s="43"/>
      <c r="B8" s="44"/>
      <c r="C8" s="45"/>
      <c r="D8" s="46"/>
      <c r="E8" s="47" t="s">
        <v>14</v>
      </c>
      <c r="F8" s="48" t="s">
        <v>15</v>
      </c>
      <c r="G8" s="1577"/>
      <c r="H8" s="1577"/>
      <c r="I8" s="49" t="s">
        <v>14</v>
      </c>
      <c r="J8" s="48" t="s">
        <v>15</v>
      </c>
      <c r="K8" s="1577"/>
      <c r="L8" s="1577"/>
      <c r="M8" s="1577"/>
      <c r="N8" s="1577"/>
      <c r="O8" s="887" t="s">
        <v>16</v>
      </c>
      <c r="P8" s="1577"/>
      <c r="Q8" s="1577"/>
      <c r="R8" s="887" t="s">
        <v>16</v>
      </c>
    </row>
    <row r="9" spans="1:18" ht="12.75">
      <c r="A9" s="52"/>
      <c r="B9" s="9"/>
      <c r="C9" s="8"/>
      <c r="D9" s="53"/>
      <c r="E9" s="54"/>
      <c r="F9" s="55"/>
      <c r="G9" s="57"/>
      <c r="H9" s="55"/>
      <c r="I9" s="58"/>
      <c r="J9" s="55"/>
      <c r="K9" s="58"/>
      <c r="L9" s="566"/>
      <c r="M9" s="811"/>
      <c r="N9" s="812"/>
      <c r="O9" s="888"/>
      <c r="P9" s="42"/>
      <c r="Q9" s="812"/>
      <c r="R9" s="889"/>
    </row>
    <row r="10" spans="1:18" ht="12.75">
      <c r="A10" s="67" t="s">
        <v>19</v>
      </c>
      <c r="B10" s="68"/>
      <c r="C10" s="8"/>
      <c r="D10" s="117" t="s">
        <v>20</v>
      </c>
      <c r="E10" s="542">
        <v>2101</v>
      </c>
      <c r="F10" s="749">
        <v>2311</v>
      </c>
      <c r="G10" s="542">
        <v>3140</v>
      </c>
      <c r="H10" s="749">
        <v>3191</v>
      </c>
      <c r="I10" s="542">
        <v>2101</v>
      </c>
      <c r="J10" s="749">
        <v>2311</v>
      </c>
      <c r="K10" s="542">
        <v>3140</v>
      </c>
      <c r="L10" s="749">
        <v>3191</v>
      </c>
      <c r="M10" s="815">
        <v>1.1200000000000001</v>
      </c>
      <c r="N10" s="816">
        <v>1.23</v>
      </c>
      <c r="O10" s="890">
        <f t="shared" ref="O10:O12" si="0">(M10-N10)/N10*100</f>
        <v>-8.9430894308942985</v>
      </c>
      <c r="P10" s="818">
        <v>6.67</v>
      </c>
      <c r="Q10" s="816">
        <v>6.76</v>
      </c>
      <c r="R10" s="891">
        <f t="shared" ref="R10:R12" si="1">(P10-Q10)/Q10*100</f>
        <v>-1.33136094674556</v>
      </c>
    </row>
    <row r="11" spans="1:18" ht="12.75">
      <c r="A11" s="67" t="s">
        <v>235</v>
      </c>
      <c r="B11" s="68"/>
      <c r="C11" s="485" t="s">
        <v>23</v>
      </c>
      <c r="D11" s="117" t="s">
        <v>24</v>
      </c>
      <c r="E11" s="542">
        <v>1989</v>
      </c>
      <c r="F11" s="749">
        <v>2128</v>
      </c>
      <c r="G11" s="542">
        <v>1994</v>
      </c>
      <c r="H11" s="749">
        <v>2121</v>
      </c>
      <c r="I11" s="542">
        <v>1989</v>
      </c>
      <c r="J11" s="749">
        <v>2128</v>
      </c>
      <c r="K11" s="542">
        <v>1994</v>
      </c>
      <c r="L11" s="749">
        <v>2121</v>
      </c>
      <c r="M11" s="815">
        <v>1.06</v>
      </c>
      <c r="N11" s="816">
        <v>1.1299999999999999</v>
      </c>
      <c r="O11" s="890">
        <f t="shared" si="0"/>
        <v>-6.1946902654867122</v>
      </c>
      <c r="P11" s="818">
        <v>4.2300000000000004</v>
      </c>
      <c r="Q11" s="816">
        <v>4.49</v>
      </c>
      <c r="R11" s="891">
        <f t="shared" si="1"/>
        <v>-5.7906458797327343</v>
      </c>
    </row>
    <row r="12" spans="1:18" ht="12.75">
      <c r="A12" s="78" t="s">
        <v>23</v>
      </c>
      <c r="B12" s="79" t="s">
        <v>25</v>
      </c>
      <c r="C12" s="80">
        <v>5.8</v>
      </c>
      <c r="D12" s="117" t="s">
        <v>26</v>
      </c>
      <c r="E12" s="542">
        <f t="shared" ref="E12:N12" si="2">E10+E11</f>
        <v>4090</v>
      </c>
      <c r="F12" s="749">
        <f t="shared" si="2"/>
        <v>4439</v>
      </c>
      <c r="G12" s="542">
        <f t="shared" si="2"/>
        <v>5134</v>
      </c>
      <c r="H12" s="551">
        <f t="shared" si="2"/>
        <v>5312</v>
      </c>
      <c r="I12" s="542">
        <f t="shared" si="2"/>
        <v>4090</v>
      </c>
      <c r="J12" s="749">
        <f t="shared" si="2"/>
        <v>4439</v>
      </c>
      <c r="K12" s="542">
        <f t="shared" si="2"/>
        <v>5134</v>
      </c>
      <c r="L12" s="551">
        <f t="shared" si="2"/>
        <v>5312</v>
      </c>
      <c r="M12" s="815">
        <f t="shared" si="2"/>
        <v>2.1800000000000002</v>
      </c>
      <c r="N12" s="816">
        <f t="shared" si="2"/>
        <v>2.36</v>
      </c>
      <c r="O12" s="890">
        <f t="shared" si="0"/>
        <v>-7.6271186440677843</v>
      </c>
      <c r="P12" s="818">
        <f t="shared" ref="P12:Q12" si="3">P10+P11</f>
        <v>10.9</v>
      </c>
      <c r="Q12" s="819">
        <f t="shared" si="3"/>
        <v>11.25</v>
      </c>
      <c r="R12" s="891">
        <f t="shared" si="1"/>
        <v>-3.1111111111111081</v>
      </c>
    </row>
    <row r="13" spans="1:18" ht="12.75">
      <c r="A13" s="52"/>
      <c r="B13" s="9"/>
      <c r="C13" s="80"/>
      <c r="D13" s="53"/>
      <c r="E13" s="548"/>
      <c r="F13" s="821"/>
      <c r="G13" s="542"/>
      <c r="H13" s="551"/>
      <c r="I13" s="58"/>
      <c r="J13" s="822"/>
      <c r="K13" s="58"/>
      <c r="L13" s="566"/>
      <c r="M13" s="823"/>
      <c r="N13" s="824"/>
      <c r="O13" s="890"/>
      <c r="P13" s="818"/>
      <c r="Q13" s="819"/>
      <c r="R13" s="891"/>
    </row>
    <row r="14" spans="1:18" ht="12.75">
      <c r="A14" s="67" t="s">
        <v>19</v>
      </c>
      <c r="B14" s="68"/>
      <c r="C14" s="80"/>
      <c r="D14" s="117" t="s">
        <v>20</v>
      </c>
      <c r="E14" s="542">
        <v>906</v>
      </c>
      <c r="F14" s="749">
        <v>895</v>
      </c>
      <c r="G14" s="542">
        <v>1254</v>
      </c>
      <c r="H14" s="551">
        <v>1285</v>
      </c>
      <c r="I14" s="542">
        <v>906</v>
      </c>
      <c r="J14" s="749">
        <v>895</v>
      </c>
      <c r="K14" s="542">
        <v>1254</v>
      </c>
      <c r="L14" s="551">
        <v>1285</v>
      </c>
      <c r="M14" s="825">
        <v>1.07</v>
      </c>
      <c r="N14" s="826">
        <v>1.05</v>
      </c>
      <c r="O14" s="890">
        <f t="shared" ref="O14:O16" si="4">(M14-N14)/N14*100</f>
        <v>1.9047619047619064</v>
      </c>
      <c r="P14" s="892">
        <v>5.88</v>
      </c>
      <c r="Q14" s="893">
        <v>6</v>
      </c>
      <c r="R14" s="891">
        <f t="shared" ref="R14:R16" si="5">(P14-Q14)/Q14*100</f>
        <v>-2.0000000000000018</v>
      </c>
    </row>
    <row r="15" spans="1:18" ht="12.75">
      <c r="A15" s="67" t="s">
        <v>28</v>
      </c>
      <c r="B15" s="68"/>
      <c r="C15" s="80"/>
      <c r="D15" s="117" t="s">
        <v>24</v>
      </c>
      <c r="E15" s="542">
        <v>123</v>
      </c>
      <c r="F15" s="749">
        <v>134</v>
      </c>
      <c r="G15" s="542">
        <v>128</v>
      </c>
      <c r="H15" s="551">
        <v>139</v>
      </c>
      <c r="I15" s="542">
        <v>123</v>
      </c>
      <c r="J15" s="749">
        <v>134</v>
      </c>
      <c r="K15" s="542">
        <v>128</v>
      </c>
      <c r="L15" s="551">
        <v>139</v>
      </c>
      <c r="M15" s="825">
        <v>0.15</v>
      </c>
      <c r="N15" s="816">
        <v>0.16</v>
      </c>
      <c r="O15" s="890">
        <f t="shared" si="4"/>
        <v>-6.2500000000000053</v>
      </c>
      <c r="P15" s="892">
        <v>0.6</v>
      </c>
      <c r="Q15" s="819">
        <v>0.65</v>
      </c>
      <c r="R15" s="891">
        <f t="shared" si="5"/>
        <v>-7.6923076923076987</v>
      </c>
    </row>
    <row r="16" spans="1:18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6">E14+E15</f>
        <v>1029</v>
      </c>
      <c r="F16" s="749">
        <f t="shared" si="6"/>
        <v>1029</v>
      </c>
      <c r="G16" s="542">
        <f t="shared" si="6"/>
        <v>1382</v>
      </c>
      <c r="H16" s="551">
        <f t="shared" si="6"/>
        <v>1424</v>
      </c>
      <c r="I16" s="542">
        <f t="shared" si="6"/>
        <v>1029</v>
      </c>
      <c r="J16" s="749">
        <f t="shared" si="6"/>
        <v>1029</v>
      </c>
      <c r="K16" s="542">
        <f t="shared" si="6"/>
        <v>1382</v>
      </c>
      <c r="L16" s="551">
        <f t="shared" si="6"/>
        <v>1424</v>
      </c>
      <c r="M16" s="815">
        <f t="shared" ref="M16:N16" si="7">M15+M14</f>
        <v>1.22</v>
      </c>
      <c r="N16" s="816">
        <f t="shared" si="7"/>
        <v>1.21</v>
      </c>
      <c r="O16" s="890">
        <f t="shared" si="4"/>
        <v>0.82644628099173623</v>
      </c>
      <c r="P16" s="818">
        <f t="shared" ref="P16:Q16" si="8">P15+P14</f>
        <v>6.4799999999999995</v>
      </c>
      <c r="Q16" s="819">
        <f t="shared" si="8"/>
        <v>6.65</v>
      </c>
      <c r="R16" s="891">
        <f t="shared" si="5"/>
        <v>-2.5563909774436211</v>
      </c>
    </row>
    <row r="17" spans="1:18" ht="12.75">
      <c r="A17" s="52"/>
      <c r="B17" s="9"/>
      <c r="C17" s="80"/>
      <c r="D17" s="53"/>
      <c r="E17" s="564"/>
      <c r="F17" s="821"/>
      <c r="G17" s="542"/>
      <c r="H17" s="551"/>
      <c r="I17" s="58"/>
      <c r="J17" s="822"/>
      <c r="K17" s="58"/>
      <c r="L17" s="566"/>
      <c r="M17" s="823"/>
      <c r="N17" s="824"/>
      <c r="O17" s="890"/>
      <c r="P17" s="818"/>
      <c r="Q17" s="819"/>
      <c r="R17" s="891"/>
    </row>
    <row r="18" spans="1:18" ht="12.75">
      <c r="A18" s="67" t="s">
        <v>30</v>
      </c>
      <c r="B18" s="68"/>
      <c r="C18" s="101" t="s">
        <v>23</v>
      </c>
      <c r="D18" s="117" t="s">
        <v>20</v>
      </c>
      <c r="E18" s="542">
        <v>1118</v>
      </c>
      <c r="F18" s="749">
        <v>1156</v>
      </c>
      <c r="G18" s="542">
        <v>1433</v>
      </c>
      <c r="H18" s="749">
        <v>1470</v>
      </c>
      <c r="I18" s="542">
        <v>1118</v>
      </c>
      <c r="J18" s="749">
        <v>1156</v>
      </c>
      <c r="K18" s="542">
        <v>1433</v>
      </c>
      <c r="L18" s="749">
        <v>1470</v>
      </c>
      <c r="M18" s="825">
        <v>0.7</v>
      </c>
      <c r="N18" s="826">
        <v>0.72</v>
      </c>
      <c r="O18" s="890">
        <f t="shared" ref="O18:O20" si="9">(M18-N18)/N18*100</f>
        <v>-2.7777777777777803</v>
      </c>
      <c r="P18" s="892">
        <v>3.57</v>
      </c>
      <c r="Q18" s="826">
        <v>3.65</v>
      </c>
      <c r="R18" s="891">
        <f t="shared" ref="R18:R20" si="10">(P18-Q18)/Q18*100</f>
        <v>-2.1917808219178103</v>
      </c>
    </row>
    <row r="19" spans="1:18" ht="12.75">
      <c r="A19" s="52"/>
      <c r="B19" s="9"/>
      <c r="C19" s="80"/>
      <c r="D19" s="117" t="s">
        <v>24</v>
      </c>
      <c r="E19" s="542">
        <v>1987</v>
      </c>
      <c r="F19" s="749">
        <v>2057</v>
      </c>
      <c r="G19" s="542">
        <v>2070</v>
      </c>
      <c r="H19" s="749">
        <v>2036</v>
      </c>
      <c r="I19" s="542">
        <v>1987</v>
      </c>
      <c r="J19" s="749">
        <v>2057</v>
      </c>
      <c r="K19" s="542">
        <v>2070</v>
      </c>
      <c r="L19" s="749">
        <v>2036</v>
      </c>
      <c r="M19" s="825">
        <v>1.24</v>
      </c>
      <c r="N19" s="816">
        <v>1.29</v>
      </c>
      <c r="O19" s="890">
        <f t="shared" si="9"/>
        <v>-3.8759689922480653</v>
      </c>
      <c r="P19" s="892">
        <v>5.15</v>
      </c>
      <c r="Q19" s="816">
        <v>5.14</v>
      </c>
      <c r="R19" s="891">
        <f t="shared" si="10"/>
        <v>0.19455252918289251</v>
      </c>
    </row>
    <row r="20" spans="1:18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1">E18+E19</f>
        <v>3105</v>
      </c>
      <c r="F20" s="749">
        <f t="shared" si="11"/>
        <v>3213</v>
      </c>
      <c r="G20" s="542">
        <f t="shared" si="11"/>
        <v>3503</v>
      </c>
      <c r="H20" s="551">
        <f t="shared" si="11"/>
        <v>3506</v>
      </c>
      <c r="I20" s="542">
        <f t="shared" si="11"/>
        <v>3105</v>
      </c>
      <c r="J20" s="749">
        <f t="shared" si="11"/>
        <v>3213</v>
      </c>
      <c r="K20" s="542">
        <f t="shared" si="11"/>
        <v>3503</v>
      </c>
      <c r="L20" s="551">
        <f t="shared" si="11"/>
        <v>3506</v>
      </c>
      <c r="M20" s="815">
        <f t="shared" ref="M20:N20" si="12">M19+M18</f>
        <v>1.94</v>
      </c>
      <c r="N20" s="816">
        <f t="shared" si="12"/>
        <v>2.0099999999999998</v>
      </c>
      <c r="O20" s="890">
        <f t="shared" si="9"/>
        <v>-3.4825870646766095</v>
      </c>
      <c r="P20" s="818">
        <f t="shared" ref="P20:Q20" si="13">P19+P18</f>
        <v>8.7200000000000006</v>
      </c>
      <c r="Q20" s="819">
        <f t="shared" si="13"/>
        <v>8.7899999999999991</v>
      </c>
      <c r="R20" s="891">
        <f t="shared" si="10"/>
        <v>-0.79635949943115492</v>
      </c>
    </row>
    <row r="21" spans="1:18" ht="12.75">
      <c r="A21" s="52"/>
      <c r="B21" s="9"/>
      <c r="C21" s="80"/>
      <c r="D21" s="53"/>
      <c r="E21" s="564"/>
      <c r="F21" s="821"/>
      <c r="G21" s="542"/>
      <c r="H21" s="551"/>
      <c r="I21" s="58"/>
      <c r="J21" s="822"/>
      <c r="K21" s="58"/>
      <c r="L21" s="566"/>
      <c r="M21" s="823"/>
      <c r="N21" s="824"/>
      <c r="O21" s="890"/>
      <c r="P21" s="827"/>
      <c r="Q21" s="828"/>
      <c r="R21" s="891"/>
    </row>
    <row r="22" spans="1:18" ht="12.75">
      <c r="A22" s="67" t="s">
        <v>207</v>
      </c>
      <c r="B22" s="68"/>
      <c r="C22" s="8"/>
      <c r="D22" s="117" t="s">
        <v>20</v>
      </c>
      <c r="E22" s="542">
        <v>4057</v>
      </c>
      <c r="F22" s="749">
        <v>4096</v>
      </c>
      <c r="G22" s="542">
        <v>5615</v>
      </c>
      <c r="H22" s="749">
        <v>6001</v>
      </c>
      <c r="I22" s="542">
        <v>3816</v>
      </c>
      <c r="J22" s="894" t="s">
        <v>59</v>
      </c>
      <c r="K22" s="542">
        <v>5316</v>
      </c>
      <c r="L22" s="894" t="s">
        <v>59</v>
      </c>
      <c r="M22" s="831">
        <v>7</v>
      </c>
      <c r="N22" s="832">
        <v>7.5</v>
      </c>
      <c r="O22" s="890">
        <f t="shared" ref="O22:O24" si="14">(M22-N22)/N22*100</f>
        <v>-6.666666666666667</v>
      </c>
      <c r="P22" s="895">
        <v>38.9</v>
      </c>
      <c r="Q22" s="896">
        <v>43.4</v>
      </c>
      <c r="R22" s="891">
        <f t="shared" ref="R22:R24" si="15">(P22-Q22)/Q22*100</f>
        <v>-10.368663594470046</v>
      </c>
    </row>
    <row r="23" spans="1:18" ht="12.75">
      <c r="A23" s="67" t="s">
        <v>208</v>
      </c>
      <c r="B23" s="68"/>
      <c r="C23" s="8"/>
      <c r="D23" s="117" t="s">
        <v>24</v>
      </c>
      <c r="E23" s="542">
        <v>2352</v>
      </c>
      <c r="F23" s="749">
        <v>1920</v>
      </c>
      <c r="G23" s="542">
        <v>2450</v>
      </c>
      <c r="H23" s="749">
        <v>2397</v>
      </c>
      <c r="I23" s="542">
        <v>2287</v>
      </c>
      <c r="J23" s="894" t="s">
        <v>59</v>
      </c>
      <c r="K23" s="542">
        <v>2390</v>
      </c>
      <c r="L23" s="894" t="s">
        <v>59</v>
      </c>
      <c r="M23" s="835">
        <v>4.2</v>
      </c>
      <c r="N23" s="832">
        <v>3.5</v>
      </c>
      <c r="O23" s="890">
        <f t="shared" si="14"/>
        <v>20.000000000000004</v>
      </c>
      <c r="P23" s="895">
        <v>17.5</v>
      </c>
      <c r="Q23" s="834">
        <v>17.399999999999999</v>
      </c>
      <c r="R23" s="891">
        <f t="shared" si="15"/>
        <v>0.5747126436781691</v>
      </c>
    </row>
    <row r="24" spans="1:18" ht="12.75">
      <c r="A24" s="78" t="s">
        <v>23</v>
      </c>
      <c r="B24" s="79" t="s">
        <v>25</v>
      </c>
      <c r="C24" s="402">
        <v>20</v>
      </c>
      <c r="D24" s="117" t="s">
        <v>26</v>
      </c>
      <c r="E24" s="542">
        <f t="shared" ref="E24:I24" si="16">E22+E23</f>
        <v>6409</v>
      </c>
      <c r="F24" s="749">
        <f t="shared" si="16"/>
        <v>6016</v>
      </c>
      <c r="G24" s="542">
        <f t="shared" si="16"/>
        <v>8065</v>
      </c>
      <c r="H24" s="551">
        <f t="shared" si="16"/>
        <v>8398</v>
      </c>
      <c r="I24" s="542">
        <f t="shared" si="16"/>
        <v>6103</v>
      </c>
      <c r="J24" s="894" t="s">
        <v>59</v>
      </c>
      <c r="K24" s="542">
        <f>K22+K23</f>
        <v>7706</v>
      </c>
      <c r="L24" s="894" t="s">
        <v>59</v>
      </c>
      <c r="M24" s="897">
        <f t="shared" ref="M24:N24" si="17">M22+M23</f>
        <v>11.2</v>
      </c>
      <c r="N24" s="824">
        <f t="shared" si="17"/>
        <v>11</v>
      </c>
      <c r="O24" s="890">
        <f t="shared" si="14"/>
        <v>1.8181818181818119</v>
      </c>
      <c r="P24" s="827">
        <f t="shared" ref="P24:Q24" si="18">P22+P23</f>
        <v>56.4</v>
      </c>
      <c r="Q24" s="838">
        <f t="shared" si="18"/>
        <v>60.8</v>
      </c>
      <c r="R24" s="891">
        <f t="shared" si="15"/>
        <v>-7.2368421052631557</v>
      </c>
    </row>
    <row r="25" spans="1:18" ht="12.75">
      <c r="A25" s="52"/>
      <c r="B25" s="9"/>
      <c r="C25" s="8"/>
      <c r="D25" s="53"/>
      <c r="E25" s="57"/>
      <c r="F25" s="839"/>
      <c r="G25" s="57"/>
      <c r="H25" s="55"/>
      <c r="I25" s="58"/>
      <c r="J25" s="822"/>
      <c r="K25" s="58"/>
      <c r="L25" s="566"/>
      <c r="M25" s="811"/>
      <c r="N25" s="812"/>
      <c r="O25" s="888"/>
      <c r="P25" s="42"/>
      <c r="Q25" s="840"/>
      <c r="R25" s="889"/>
    </row>
    <row r="26" spans="1:18" ht="12.75">
      <c r="A26" s="67" t="s">
        <v>34</v>
      </c>
      <c r="B26" s="68"/>
      <c r="C26" s="101"/>
      <c r="D26" s="117" t="s">
        <v>20</v>
      </c>
      <c r="E26" s="542">
        <v>9918</v>
      </c>
      <c r="F26" s="749">
        <v>9368</v>
      </c>
      <c r="G26" s="542">
        <v>11903</v>
      </c>
      <c r="H26" s="749">
        <v>11683</v>
      </c>
      <c r="I26" s="542">
        <v>9918</v>
      </c>
      <c r="J26" s="749">
        <v>9368</v>
      </c>
      <c r="K26" s="542">
        <v>11903</v>
      </c>
      <c r="L26" s="749">
        <v>11683</v>
      </c>
      <c r="M26" s="841">
        <v>33</v>
      </c>
      <c r="N26" s="842">
        <v>31.2</v>
      </c>
      <c r="O26" s="890">
        <f t="shared" ref="O26:O28" si="19">(M26-N26)/N26*100</f>
        <v>5.7692307692307718</v>
      </c>
      <c r="P26" s="898">
        <v>157.69999999999999</v>
      </c>
      <c r="Q26" s="842">
        <v>153.9</v>
      </c>
      <c r="R26" s="891">
        <f t="shared" ref="R26:R28" si="20">(P26-Q26)/Q26*100</f>
        <v>2.4691358024691246</v>
      </c>
    </row>
    <row r="27" spans="1:18" ht="12.75">
      <c r="A27" s="52"/>
      <c r="B27" s="79"/>
      <c r="C27" s="80"/>
      <c r="D27" s="117" t="s">
        <v>24</v>
      </c>
      <c r="E27" s="542">
        <v>5412</v>
      </c>
      <c r="F27" s="749">
        <v>5372</v>
      </c>
      <c r="G27" s="542">
        <v>5637</v>
      </c>
      <c r="H27" s="749">
        <v>5500</v>
      </c>
      <c r="I27" s="542">
        <v>5412</v>
      </c>
      <c r="J27" s="749">
        <v>5372</v>
      </c>
      <c r="K27" s="542">
        <v>5637</v>
      </c>
      <c r="L27" s="749">
        <v>5500</v>
      </c>
      <c r="M27" s="841">
        <v>18</v>
      </c>
      <c r="N27" s="842">
        <v>17.899999999999999</v>
      </c>
      <c r="O27" s="890">
        <f t="shared" si="19"/>
        <v>0.55865921787710293</v>
      </c>
      <c r="P27" s="898">
        <v>74.7</v>
      </c>
      <c r="Q27" s="842">
        <v>72.400000000000006</v>
      </c>
      <c r="R27" s="891">
        <f t="shared" si="20"/>
        <v>3.1767955801104932</v>
      </c>
    </row>
    <row r="28" spans="1:18" ht="12.75">
      <c r="A28" s="78"/>
      <c r="B28" s="79" t="s">
        <v>25</v>
      </c>
      <c r="C28" s="80">
        <v>72.400000000000006</v>
      </c>
      <c r="D28" s="117" t="s">
        <v>26</v>
      </c>
      <c r="E28" s="542">
        <f t="shared" ref="E28:N28" si="21">E27+E26</f>
        <v>15330</v>
      </c>
      <c r="F28" s="749">
        <f t="shared" si="21"/>
        <v>14740</v>
      </c>
      <c r="G28" s="542">
        <f t="shared" si="21"/>
        <v>17540</v>
      </c>
      <c r="H28" s="551">
        <f t="shared" si="21"/>
        <v>17183</v>
      </c>
      <c r="I28" s="542">
        <f t="shared" si="21"/>
        <v>15330</v>
      </c>
      <c r="J28" s="749">
        <f t="shared" si="21"/>
        <v>14740</v>
      </c>
      <c r="K28" s="542">
        <f t="shared" si="21"/>
        <v>17540</v>
      </c>
      <c r="L28" s="551">
        <f t="shared" si="21"/>
        <v>17183</v>
      </c>
      <c r="M28" s="841">
        <f t="shared" si="21"/>
        <v>51</v>
      </c>
      <c r="N28" s="842">
        <f t="shared" si="21"/>
        <v>49.099999999999994</v>
      </c>
      <c r="O28" s="890">
        <f t="shared" si="19"/>
        <v>3.8696537678207861</v>
      </c>
      <c r="P28" s="898">
        <f t="shared" ref="P28:Q28" si="22">P27+P26</f>
        <v>232.39999999999998</v>
      </c>
      <c r="Q28" s="842">
        <f t="shared" si="22"/>
        <v>226.3</v>
      </c>
      <c r="R28" s="891">
        <f t="shared" si="20"/>
        <v>2.6955368979230956</v>
      </c>
    </row>
    <row r="29" spans="1:18" ht="12.75">
      <c r="A29" s="52"/>
      <c r="B29" s="9"/>
      <c r="C29" s="80"/>
      <c r="D29" s="53"/>
      <c r="E29" s="57"/>
      <c r="F29" s="839"/>
      <c r="G29" s="57"/>
      <c r="H29" s="55"/>
      <c r="I29" s="58"/>
      <c r="J29" s="822"/>
      <c r="K29" s="58"/>
      <c r="L29" s="566"/>
      <c r="M29" s="811"/>
      <c r="N29" s="812"/>
      <c r="O29" s="888"/>
      <c r="P29" s="42"/>
      <c r="Q29" s="840"/>
      <c r="R29" s="889"/>
    </row>
    <row r="30" spans="1:18" ht="12.75">
      <c r="A30" s="67" t="s">
        <v>249</v>
      </c>
      <c r="B30" s="68"/>
      <c r="C30" s="80"/>
      <c r="D30" s="117" t="s">
        <v>20</v>
      </c>
      <c r="E30" s="542">
        <v>18608</v>
      </c>
      <c r="F30" s="749">
        <v>18326</v>
      </c>
      <c r="G30" s="542">
        <v>21738</v>
      </c>
      <c r="H30" s="749">
        <v>22013</v>
      </c>
      <c r="I30" s="557">
        <v>10774</v>
      </c>
      <c r="J30" s="755">
        <v>10725</v>
      </c>
      <c r="K30" s="557">
        <v>12994</v>
      </c>
      <c r="L30" s="755">
        <v>13236</v>
      </c>
      <c r="M30" s="823">
        <v>59</v>
      </c>
      <c r="N30" s="824">
        <v>58.7</v>
      </c>
      <c r="O30" s="890">
        <f t="shared" ref="O30:O32" si="23">(M30-N30)/N30*100</f>
        <v>0.51107325383304447</v>
      </c>
      <c r="P30" s="827">
        <v>283</v>
      </c>
      <c r="Q30" s="824">
        <v>282.60000000000002</v>
      </c>
      <c r="R30" s="891">
        <f t="shared" ref="R30:R32" si="24">(P30-Q30)/Q30*100</f>
        <v>0.1415428167020443</v>
      </c>
    </row>
    <row r="31" spans="1:18" ht="12.75">
      <c r="A31" s="67" t="s">
        <v>23</v>
      </c>
      <c r="B31" s="68"/>
      <c r="C31" s="80"/>
      <c r="D31" s="117" t="s">
        <v>24</v>
      </c>
      <c r="E31" s="542">
        <v>4526</v>
      </c>
      <c r="F31" s="749">
        <v>4690</v>
      </c>
      <c r="G31" s="542">
        <v>4700</v>
      </c>
      <c r="H31" s="749">
        <v>4892</v>
      </c>
      <c r="I31" s="557">
        <v>3383</v>
      </c>
      <c r="J31" s="755">
        <v>3531</v>
      </c>
      <c r="K31" s="557">
        <v>3535</v>
      </c>
      <c r="L31" s="755">
        <v>3708</v>
      </c>
      <c r="M31" s="823">
        <v>18.5</v>
      </c>
      <c r="N31" s="824">
        <v>19.3</v>
      </c>
      <c r="O31" s="890">
        <f t="shared" si="23"/>
        <v>-4.145077720207258</v>
      </c>
      <c r="P31" s="827">
        <v>77</v>
      </c>
      <c r="Q31" s="824">
        <v>78.7</v>
      </c>
      <c r="R31" s="891">
        <f t="shared" si="24"/>
        <v>-2.1601016518424432</v>
      </c>
    </row>
    <row r="32" spans="1:18" ht="12.75">
      <c r="A32" s="78"/>
      <c r="B32" s="79" t="s">
        <v>25</v>
      </c>
      <c r="C32" s="80">
        <v>59.5</v>
      </c>
      <c r="D32" s="117" t="s">
        <v>26</v>
      </c>
      <c r="E32" s="542">
        <f t="shared" ref="E32:N32" si="25">E30+E31</f>
        <v>23134</v>
      </c>
      <c r="F32" s="749">
        <f t="shared" si="25"/>
        <v>23016</v>
      </c>
      <c r="G32" s="542">
        <f t="shared" si="25"/>
        <v>26438</v>
      </c>
      <c r="H32" s="551">
        <f t="shared" si="25"/>
        <v>26905</v>
      </c>
      <c r="I32" s="557">
        <f t="shared" si="25"/>
        <v>14157</v>
      </c>
      <c r="J32" s="755">
        <f t="shared" si="25"/>
        <v>14256</v>
      </c>
      <c r="K32" s="557">
        <f t="shared" si="25"/>
        <v>16529</v>
      </c>
      <c r="L32" s="558">
        <f t="shared" si="25"/>
        <v>16944</v>
      </c>
      <c r="M32" s="823">
        <f t="shared" si="25"/>
        <v>77.5</v>
      </c>
      <c r="N32" s="824">
        <f t="shared" si="25"/>
        <v>78</v>
      </c>
      <c r="O32" s="890">
        <f t="shared" si="23"/>
        <v>-0.64102564102564097</v>
      </c>
      <c r="P32" s="827">
        <f t="shared" ref="P32:Q32" si="26">P30+P31</f>
        <v>360</v>
      </c>
      <c r="Q32" s="824">
        <f t="shared" si="26"/>
        <v>361.3</v>
      </c>
      <c r="R32" s="891">
        <f t="shared" si="24"/>
        <v>-0.35981179075560787</v>
      </c>
    </row>
    <row r="33" spans="1:18" ht="12.75">
      <c r="A33" s="52"/>
      <c r="B33" s="9"/>
      <c r="C33" s="80"/>
      <c r="D33" s="53"/>
      <c r="E33" s="564"/>
      <c r="F33" s="821"/>
      <c r="G33" s="542"/>
      <c r="H33" s="551"/>
      <c r="I33" s="557"/>
      <c r="J33" s="755"/>
      <c r="K33" s="557"/>
      <c r="L33" s="558"/>
      <c r="M33" s="823"/>
      <c r="N33" s="824"/>
      <c r="O33" s="890"/>
      <c r="P33" s="827"/>
      <c r="Q33" s="828"/>
      <c r="R33" s="891"/>
    </row>
    <row r="34" spans="1:18" ht="12.75">
      <c r="A34" s="67" t="s">
        <v>36</v>
      </c>
      <c r="B34" s="68"/>
      <c r="C34" s="101" t="s">
        <v>23</v>
      </c>
      <c r="D34" s="117" t="s">
        <v>20</v>
      </c>
      <c r="E34" s="542">
        <v>26613</v>
      </c>
      <c r="F34" s="749">
        <v>27548</v>
      </c>
      <c r="G34" s="542">
        <v>30169</v>
      </c>
      <c r="H34" s="749">
        <v>31020</v>
      </c>
      <c r="I34" s="557">
        <v>13162</v>
      </c>
      <c r="J34" s="755">
        <v>13334</v>
      </c>
      <c r="K34" s="557">
        <v>14481</v>
      </c>
      <c r="L34" s="755">
        <v>14902</v>
      </c>
      <c r="M34" s="823">
        <v>66.599999999999994</v>
      </c>
      <c r="N34" s="824">
        <v>67.5</v>
      </c>
      <c r="O34" s="890">
        <f t="shared" ref="O34:O36" si="27">(M34-N34)/N34*100</f>
        <v>-1.3333333333333417</v>
      </c>
      <c r="P34" s="827">
        <v>291.5</v>
      </c>
      <c r="Q34" s="824">
        <v>299.10000000000002</v>
      </c>
      <c r="R34" s="891">
        <f t="shared" ref="R34:R36" si="28">(P34-Q34)/Q34*100</f>
        <v>-2.5409562019391583</v>
      </c>
    </row>
    <row r="35" spans="1:18" ht="12.75">
      <c r="A35" s="67" t="s">
        <v>37</v>
      </c>
      <c r="B35" s="68"/>
      <c r="C35" s="80"/>
      <c r="D35" s="117" t="s">
        <v>24</v>
      </c>
      <c r="E35" s="542">
        <v>6251</v>
      </c>
      <c r="F35" s="749">
        <v>6516</v>
      </c>
      <c r="G35" s="542">
        <v>6476</v>
      </c>
      <c r="H35" s="749">
        <v>6736</v>
      </c>
      <c r="I35" s="557">
        <v>2708</v>
      </c>
      <c r="J35" s="755">
        <v>2750</v>
      </c>
      <c r="K35" s="557">
        <v>2762</v>
      </c>
      <c r="L35" s="755">
        <v>2862</v>
      </c>
      <c r="M35" s="823">
        <v>13.7</v>
      </c>
      <c r="N35" s="824">
        <v>13.9</v>
      </c>
      <c r="O35" s="890">
        <f t="shared" si="27"/>
        <v>-1.4388489208633171</v>
      </c>
      <c r="P35" s="827">
        <v>55.6</v>
      </c>
      <c r="Q35" s="824">
        <v>57.5</v>
      </c>
      <c r="R35" s="891">
        <f t="shared" si="28"/>
        <v>-3.3043478260869543</v>
      </c>
    </row>
    <row r="36" spans="1:18" ht="12.75">
      <c r="A36" s="78"/>
      <c r="B36" s="79" t="s">
        <v>25</v>
      </c>
      <c r="C36" s="80">
        <v>51.2</v>
      </c>
      <c r="D36" s="117" t="s">
        <v>26</v>
      </c>
      <c r="E36" s="542">
        <f t="shared" ref="E36:N36" si="29">E34+E35</f>
        <v>32864</v>
      </c>
      <c r="F36" s="749">
        <f t="shared" si="29"/>
        <v>34064</v>
      </c>
      <c r="G36" s="542">
        <f t="shared" si="29"/>
        <v>36645</v>
      </c>
      <c r="H36" s="551">
        <f t="shared" si="29"/>
        <v>37756</v>
      </c>
      <c r="I36" s="557">
        <f t="shared" si="29"/>
        <v>15870</v>
      </c>
      <c r="J36" s="755">
        <f t="shared" si="29"/>
        <v>16084</v>
      </c>
      <c r="K36" s="557">
        <f t="shared" si="29"/>
        <v>17243</v>
      </c>
      <c r="L36" s="558">
        <f t="shared" si="29"/>
        <v>17764</v>
      </c>
      <c r="M36" s="823">
        <f t="shared" si="29"/>
        <v>80.3</v>
      </c>
      <c r="N36" s="824">
        <f t="shared" si="29"/>
        <v>81.400000000000006</v>
      </c>
      <c r="O36" s="890">
        <f t="shared" si="27"/>
        <v>-1.3513513513513618</v>
      </c>
      <c r="P36" s="827">
        <f t="shared" ref="P36:Q36" si="30">P34+P35</f>
        <v>347.1</v>
      </c>
      <c r="Q36" s="824">
        <f t="shared" si="30"/>
        <v>356.6</v>
      </c>
      <c r="R36" s="891">
        <f t="shared" si="28"/>
        <v>-2.6640493550196296</v>
      </c>
    </row>
    <row r="37" spans="1:18" ht="12.75">
      <c r="A37" s="52"/>
      <c r="B37" s="9"/>
      <c r="C37" s="80"/>
      <c r="D37" s="53"/>
      <c r="E37" s="564"/>
      <c r="F37" s="821"/>
      <c r="G37" s="542"/>
      <c r="H37" s="551"/>
      <c r="I37" s="557"/>
      <c r="J37" s="755"/>
      <c r="K37" s="557"/>
      <c r="L37" s="558"/>
      <c r="M37" s="823"/>
      <c r="N37" s="824"/>
      <c r="O37" s="890"/>
      <c r="P37" s="827"/>
      <c r="Q37" s="828"/>
      <c r="R37" s="891"/>
    </row>
    <row r="38" spans="1:18" ht="12.75">
      <c r="A38" s="67" t="s">
        <v>39</v>
      </c>
      <c r="B38" s="68"/>
      <c r="C38" s="101" t="s">
        <v>23</v>
      </c>
      <c r="D38" s="117" t="s">
        <v>20</v>
      </c>
      <c r="E38" s="542">
        <v>10340</v>
      </c>
      <c r="F38" s="749">
        <v>10149</v>
      </c>
      <c r="G38" s="542">
        <v>12780</v>
      </c>
      <c r="H38" s="749">
        <v>13114</v>
      </c>
      <c r="I38" s="557">
        <v>9511</v>
      </c>
      <c r="J38" s="755">
        <v>9393</v>
      </c>
      <c r="K38" s="557">
        <v>11965</v>
      </c>
      <c r="L38" s="755">
        <v>12306</v>
      </c>
      <c r="M38" s="823">
        <v>21</v>
      </c>
      <c r="N38" s="824">
        <v>20.8</v>
      </c>
      <c r="O38" s="890">
        <f t="shared" ref="O38:O40" si="31">(M38-N38)/N38*100</f>
        <v>0.96153846153845812</v>
      </c>
      <c r="P38" s="827">
        <v>105.1</v>
      </c>
      <c r="Q38" s="824">
        <v>107.8</v>
      </c>
      <c r="R38" s="891">
        <f t="shared" ref="R38:R40" si="32">(P38-Q38)/Q38*100</f>
        <v>-2.5046382189239358</v>
      </c>
    </row>
    <row r="39" spans="1:18" ht="12.75">
      <c r="A39" s="52"/>
      <c r="B39" s="9"/>
      <c r="C39" s="80"/>
      <c r="D39" s="117" t="s">
        <v>24</v>
      </c>
      <c r="E39" s="542">
        <v>3451</v>
      </c>
      <c r="F39" s="749">
        <v>3542</v>
      </c>
      <c r="G39" s="542">
        <v>3600</v>
      </c>
      <c r="H39" s="749">
        <v>3756</v>
      </c>
      <c r="I39" s="557">
        <v>3261</v>
      </c>
      <c r="J39" s="755">
        <v>3363</v>
      </c>
      <c r="K39" s="557">
        <v>3415</v>
      </c>
      <c r="L39" s="755">
        <v>3576</v>
      </c>
      <c r="M39" s="823">
        <v>7.2</v>
      </c>
      <c r="N39" s="824">
        <v>7.4</v>
      </c>
      <c r="O39" s="890">
        <f t="shared" si="31"/>
        <v>-2.7027027027027049</v>
      </c>
      <c r="P39" s="827">
        <v>30</v>
      </c>
      <c r="Q39" s="824">
        <v>31.3</v>
      </c>
      <c r="R39" s="891">
        <f t="shared" si="32"/>
        <v>-4.1533546325878614</v>
      </c>
    </row>
    <row r="40" spans="1:18" ht="12.75">
      <c r="A40" s="78"/>
      <c r="B40" s="79" t="s">
        <v>25</v>
      </c>
      <c r="C40" s="80">
        <v>23.6</v>
      </c>
      <c r="D40" s="117" t="s">
        <v>26</v>
      </c>
      <c r="E40" s="542">
        <f t="shared" ref="E40:N40" si="33">E38+E39</f>
        <v>13791</v>
      </c>
      <c r="F40" s="749">
        <f t="shared" si="33"/>
        <v>13691</v>
      </c>
      <c r="G40" s="542">
        <f t="shared" si="33"/>
        <v>16380</v>
      </c>
      <c r="H40" s="551">
        <f t="shared" si="33"/>
        <v>16870</v>
      </c>
      <c r="I40" s="557">
        <f t="shared" si="33"/>
        <v>12772</v>
      </c>
      <c r="J40" s="755">
        <f t="shared" si="33"/>
        <v>12756</v>
      </c>
      <c r="K40" s="557">
        <f t="shared" si="33"/>
        <v>15380</v>
      </c>
      <c r="L40" s="558">
        <f t="shared" si="33"/>
        <v>15882</v>
      </c>
      <c r="M40" s="823">
        <f t="shared" si="33"/>
        <v>28.2</v>
      </c>
      <c r="N40" s="824">
        <f t="shared" si="33"/>
        <v>28.200000000000003</v>
      </c>
      <c r="O40" s="890">
        <f t="shared" si="31"/>
        <v>-1.2598275456739363E-14</v>
      </c>
      <c r="P40" s="827">
        <f t="shared" ref="P40:Q40" si="34">P38+P39</f>
        <v>135.1</v>
      </c>
      <c r="Q40" s="824">
        <f t="shared" si="34"/>
        <v>139.1</v>
      </c>
      <c r="R40" s="891">
        <f t="shared" si="32"/>
        <v>-2.8756290438533427</v>
      </c>
    </row>
    <row r="41" spans="1:18" ht="12.75">
      <c r="A41" s="52"/>
      <c r="B41" s="9"/>
      <c r="C41" s="80"/>
      <c r="D41" s="53"/>
      <c r="E41" s="564"/>
      <c r="F41" s="821"/>
      <c r="G41" s="542"/>
      <c r="H41" s="551"/>
      <c r="I41" s="557"/>
      <c r="J41" s="755"/>
      <c r="K41" s="557"/>
      <c r="L41" s="558"/>
      <c r="M41" s="823"/>
      <c r="N41" s="824"/>
      <c r="O41" s="890"/>
      <c r="P41" s="827"/>
      <c r="Q41" s="828"/>
      <c r="R41" s="891"/>
    </row>
    <row r="42" spans="1:18" ht="12.75">
      <c r="A42" s="67" t="s">
        <v>44</v>
      </c>
      <c r="B42" s="68"/>
      <c r="C42" s="101" t="s">
        <v>23</v>
      </c>
      <c r="D42" s="117" t="s">
        <v>20</v>
      </c>
      <c r="E42" s="542">
        <v>29419</v>
      </c>
      <c r="F42" s="749">
        <v>26318</v>
      </c>
      <c r="G42" s="542">
        <v>30430</v>
      </c>
      <c r="H42" s="749">
        <v>29086</v>
      </c>
      <c r="I42" s="557">
        <v>8998</v>
      </c>
      <c r="J42" s="755">
        <v>8570</v>
      </c>
      <c r="K42" s="557">
        <v>11005</v>
      </c>
      <c r="L42" s="755">
        <v>10521</v>
      </c>
      <c r="M42" s="823">
        <v>109.5</v>
      </c>
      <c r="N42" s="824">
        <v>104.3</v>
      </c>
      <c r="O42" s="890">
        <f t="shared" ref="O42:O44" si="35">(M42-N42)/N42*100</f>
        <v>4.9856184084372037</v>
      </c>
      <c r="P42" s="827">
        <v>532.9</v>
      </c>
      <c r="Q42" s="824">
        <v>508.1</v>
      </c>
      <c r="R42" s="891">
        <f t="shared" ref="R42:R44" si="36">(P42-Q42)/Q42*100</f>
        <v>4.8809289509938898</v>
      </c>
    </row>
    <row r="43" spans="1:18" ht="12.75">
      <c r="A43" s="52"/>
      <c r="B43" s="9"/>
      <c r="C43" s="80"/>
      <c r="D43" s="117" t="s">
        <v>24</v>
      </c>
      <c r="E43" s="542">
        <v>6234</v>
      </c>
      <c r="F43" s="749">
        <v>5712</v>
      </c>
      <c r="G43" s="542">
        <v>5978</v>
      </c>
      <c r="H43" s="749">
        <v>5798</v>
      </c>
      <c r="I43" s="557">
        <v>2095</v>
      </c>
      <c r="J43" s="755">
        <v>1932</v>
      </c>
      <c r="K43" s="557">
        <v>2075</v>
      </c>
      <c r="L43" s="755">
        <v>2004</v>
      </c>
      <c r="M43" s="823">
        <v>25.5</v>
      </c>
      <c r="N43" s="824">
        <v>23.5</v>
      </c>
      <c r="O43" s="890">
        <f t="shared" si="35"/>
        <v>8.5106382978723403</v>
      </c>
      <c r="P43" s="827">
        <v>100.5</v>
      </c>
      <c r="Q43" s="824">
        <v>96.8</v>
      </c>
      <c r="R43" s="891">
        <f t="shared" si="36"/>
        <v>3.82231404958678</v>
      </c>
    </row>
    <row r="44" spans="1:18" ht="12.75">
      <c r="A44" s="78"/>
      <c r="B44" s="79" t="s">
        <v>25</v>
      </c>
      <c r="C44" s="80">
        <v>132.30000000000001</v>
      </c>
      <c r="D44" s="117" t="s">
        <v>26</v>
      </c>
      <c r="E44" s="542">
        <f t="shared" ref="E44:N44" si="37">E42+E43</f>
        <v>35653</v>
      </c>
      <c r="F44" s="749">
        <f t="shared" si="37"/>
        <v>32030</v>
      </c>
      <c r="G44" s="542">
        <f t="shared" si="37"/>
        <v>36408</v>
      </c>
      <c r="H44" s="551">
        <f t="shared" si="37"/>
        <v>34884</v>
      </c>
      <c r="I44" s="557">
        <f t="shared" si="37"/>
        <v>11093</v>
      </c>
      <c r="J44" s="755">
        <f t="shared" si="37"/>
        <v>10502</v>
      </c>
      <c r="K44" s="557">
        <f t="shared" si="37"/>
        <v>13080</v>
      </c>
      <c r="L44" s="558">
        <f t="shared" si="37"/>
        <v>12525</v>
      </c>
      <c r="M44" s="823">
        <f t="shared" si="37"/>
        <v>135</v>
      </c>
      <c r="N44" s="824">
        <f t="shared" si="37"/>
        <v>127.8</v>
      </c>
      <c r="O44" s="890">
        <f t="shared" si="35"/>
        <v>5.6338028169014107</v>
      </c>
      <c r="P44" s="827">
        <f t="shared" ref="P44:Q44" si="38">P42+P43</f>
        <v>633.4</v>
      </c>
      <c r="Q44" s="824">
        <f t="shared" si="38"/>
        <v>604.9</v>
      </c>
      <c r="R44" s="891">
        <f t="shared" si="36"/>
        <v>4.7115225657133415</v>
      </c>
    </row>
    <row r="45" spans="1:18" ht="12.75">
      <c r="A45" s="52"/>
      <c r="B45" s="9"/>
      <c r="C45" s="80"/>
      <c r="D45" s="53"/>
      <c r="E45" s="756"/>
      <c r="F45" s="757"/>
      <c r="G45" s="758"/>
      <c r="H45" s="759"/>
      <c r="I45" s="760"/>
      <c r="J45" s="759"/>
      <c r="K45" s="760"/>
      <c r="L45" s="761"/>
      <c r="M45" s="823"/>
      <c r="N45" s="824"/>
      <c r="O45" s="890"/>
      <c r="P45" s="827"/>
      <c r="Q45" s="824"/>
      <c r="R45" s="891"/>
    </row>
    <row r="46" spans="1:18" ht="12.75">
      <c r="A46" s="67" t="s">
        <v>46</v>
      </c>
      <c r="B46" s="68"/>
      <c r="C46" s="80"/>
      <c r="D46" s="117" t="s">
        <v>20</v>
      </c>
      <c r="E46" s="762">
        <v>30767</v>
      </c>
      <c r="F46" s="843">
        <v>30962</v>
      </c>
      <c r="G46" s="762">
        <v>38472</v>
      </c>
      <c r="H46" s="844">
        <v>38606</v>
      </c>
      <c r="I46" s="845">
        <v>16139</v>
      </c>
      <c r="J46" s="846">
        <v>16176</v>
      </c>
      <c r="K46" s="845">
        <v>21863</v>
      </c>
      <c r="L46" s="899">
        <v>21877</v>
      </c>
      <c r="M46" s="847">
        <v>124.3</v>
      </c>
      <c r="N46" s="848">
        <v>124.6</v>
      </c>
      <c r="O46" s="900">
        <v>-0.2</v>
      </c>
      <c r="P46" s="850">
        <v>669.8</v>
      </c>
      <c r="Q46" s="848">
        <v>668.4</v>
      </c>
      <c r="R46" s="900">
        <v>0.2</v>
      </c>
    </row>
    <row r="47" spans="1:18" ht="12.75">
      <c r="A47" s="67" t="s">
        <v>47</v>
      </c>
      <c r="B47" s="68"/>
      <c r="C47" s="80"/>
      <c r="D47" s="117" t="s">
        <v>24</v>
      </c>
      <c r="E47" s="762">
        <v>8305</v>
      </c>
      <c r="F47" s="843">
        <v>8121</v>
      </c>
      <c r="G47" s="762">
        <v>8530</v>
      </c>
      <c r="H47" s="844">
        <v>8463</v>
      </c>
      <c r="I47" s="845">
        <v>4776</v>
      </c>
      <c r="J47" s="846">
        <v>4642</v>
      </c>
      <c r="K47" s="845">
        <v>4979</v>
      </c>
      <c r="L47" s="899">
        <v>4917</v>
      </c>
      <c r="M47" s="847">
        <v>36.799999999999997</v>
      </c>
      <c r="N47" s="848">
        <v>35.700000000000003</v>
      </c>
      <c r="O47" s="900">
        <v>3.1</v>
      </c>
      <c r="P47" s="850">
        <v>152.5</v>
      </c>
      <c r="Q47" s="848">
        <v>150.19999999999999</v>
      </c>
      <c r="R47" s="900">
        <v>1.5</v>
      </c>
    </row>
    <row r="48" spans="1:18" ht="12.75">
      <c r="A48" s="67" t="s">
        <v>48</v>
      </c>
      <c r="B48" s="79" t="s">
        <v>25</v>
      </c>
      <c r="C48" s="80">
        <v>83.7</v>
      </c>
      <c r="D48" s="117" t="s">
        <v>26</v>
      </c>
      <c r="E48" s="762">
        <v>39072</v>
      </c>
      <c r="F48" s="843">
        <v>39083</v>
      </c>
      <c r="G48" s="762">
        <v>47002</v>
      </c>
      <c r="H48" s="844">
        <v>47069</v>
      </c>
      <c r="I48" s="845">
        <v>20915</v>
      </c>
      <c r="J48" s="846">
        <v>20818</v>
      </c>
      <c r="K48" s="845">
        <v>26842</v>
      </c>
      <c r="L48" s="899">
        <v>26794</v>
      </c>
      <c r="M48" s="847">
        <v>161.1</v>
      </c>
      <c r="N48" s="848">
        <v>160.30000000000001</v>
      </c>
      <c r="O48" s="900">
        <v>0.5</v>
      </c>
      <c r="P48" s="850">
        <v>822.3</v>
      </c>
      <c r="Q48" s="848">
        <v>818.6</v>
      </c>
      <c r="R48" s="900">
        <v>0.5</v>
      </c>
    </row>
    <row r="49" spans="1:18" ht="12.75">
      <c r="A49" s="52"/>
      <c r="B49" s="9"/>
      <c r="C49" s="80"/>
      <c r="D49" s="53"/>
      <c r="E49" s="762"/>
      <c r="F49" s="851"/>
      <c r="G49" s="762"/>
      <c r="H49" s="844"/>
      <c r="I49" s="845"/>
      <c r="J49" s="846"/>
      <c r="K49" s="845"/>
      <c r="L49" s="899"/>
      <c r="M49" s="847"/>
      <c r="N49" s="848"/>
      <c r="O49" s="900"/>
      <c r="P49" s="852"/>
      <c r="Q49" s="848"/>
      <c r="R49" s="900"/>
    </row>
    <row r="50" spans="1:18" ht="12.75">
      <c r="A50" s="67" t="s">
        <v>46</v>
      </c>
      <c r="B50" s="68"/>
      <c r="C50" s="80"/>
      <c r="D50" s="117" t="s">
        <v>20</v>
      </c>
      <c r="E50" s="762">
        <v>37893</v>
      </c>
      <c r="F50" s="843">
        <v>37031</v>
      </c>
      <c r="G50" s="762">
        <v>41390</v>
      </c>
      <c r="H50" s="844">
        <v>37319</v>
      </c>
      <c r="I50" s="845">
        <v>8638</v>
      </c>
      <c r="J50" s="846">
        <v>8449</v>
      </c>
      <c r="K50" s="845">
        <v>10019</v>
      </c>
      <c r="L50" s="899">
        <v>9775</v>
      </c>
      <c r="M50" s="847">
        <v>128.1</v>
      </c>
      <c r="N50" s="848">
        <v>125.3</v>
      </c>
      <c r="O50" s="900">
        <v>2.2000000000000002</v>
      </c>
      <c r="P50" s="850">
        <v>591.1</v>
      </c>
      <c r="Q50" s="848">
        <v>515.20000000000005</v>
      </c>
      <c r="R50" s="900">
        <v>14.7</v>
      </c>
    </row>
    <row r="51" spans="1:18" ht="12.75">
      <c r="A51" s="67" t="s">
        <v>49</v>
      </c>
      <c r="B51" s="68"/>
      <c r="C51" s="80"/>
      <c r="D51" s="117" t="s">
        <v>24</v>
      </c>
      <c r="E51" s="762">
        <v>9471</v>
      </c>
      <c r="F51" s="843">
        <v>9250</v>
      </c>
      <c r="G51" s="762">
        <v>9422</v>
      </c>
      <c r="H51" s="844">
        <v>8586</v>
      </c>
      <c r="I51" s="845">
        <v>2284</v>
      </c>
      <c r="J51" s="846">
        <v>2219</v>
      </c>
      <c r="K51" s="845">
        <v>2297</v>
      </c>
      <c r="L51" s="899">
        <v>2285</v>
      </c>
      <c r="M51" s="847">
        <v>33.9</v>
      </c>
      <c r="N51" s="848">
        <v>32.9</v>
      </c>
      <c r="O51" s="900">
        <v>3</v>
      </c>
      <c r="P51" s="850">
        <v>135.5</v>
      </c>
      <c r="Q51" s="848">
        <v>120.4</v>
      </c>
      <c r="R51" s="900">
        <v>12.5</v>
      </c>
    </row>
    <row r="52" spans="1:18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762">
        <v>47364</v>
      </c>
      <c r="F52" s="843">
        <v>46281</v>
      </c>
      <c r="G52" s="762">
        <v>50812</v>
      </c>
      <c r="H52" s="844">
        <v>45905</v>
      </c>
      <c r="I52" s="845">
        <v>10922</v>
      </c>
      <c r="J52" s="846">
        <v>10668</v>
      </c>
      <c r="K52" s="845">
        <v>12316</v>
      </c>
      <c r="L52" s="899">
        <v>12060</v>
      </c>
      <c r="M52" s="847">
        <v>162</v>
      </c>
      <c r="N52" s="848">
        <v>158.19999999999999</v>
      </c>
      <c r="O52" s="900">
        <v>2.4</v>
      </c>
      <c r="P52" s="850">
        <v>726.6</v>
      </c>
      <c r="Q52" s="848">
        <v>635.6</v>
      </c>
      <c r="R52" s="900">
        <v>14.3</v>
      </c>
    </row>
    <row r="53" spans="1:18" ht="12.75">
      <c r="A53" s="52"/>
      <c r="B53" s="9"/>
      <c r="C53" s="80"/>
      <c r="D53" s="53"/>
      <c r="E53" s="773"/>
      <c r="F53" s="851"/>
      <c r="G53" s="762"/>
      <c r="H53" s="844"/>
      <c r="I53" s="845"/>
      <c r="J53" s="846"/>
      <c r="K53" s="845"/>
      <c r="L53" s="899"/>
      <c r="M53" s="847"/>
      <c r="N53" s="848"/>
      <c r="O53" s="900"/>
      <c r="P53" s="852"/>
      <c r="Q53" s="848"/>
      <c r="R53" s="900"/>
    </row>
    <row r="54" spans="1:18" ht="12.75">
      <c r="A54" s="67" t="s">
        <v>53</v>
      </c>
      <c r="B54" s="68"/>
      <c r="C54" s="80"/>
      <c r="D54" s="117" t="s">
        <v>20</v>
      </c>
      <c r="E54" s="762">
        <v>177389</v>
      </c>
      <c r="F54" s="843">
        <v>173439</v>
      </c>
      <c r="G54" s="762">
        <v>179386</v>
      </c>
      <c r="H54" s="844">
        <v>174951</v>
      </c>
      <c r="I54" s="845">
        <v>49769</v>
      </c>
      <c r="J54" s="846">
        <v>48704</v>
      </c>
      <c r="K54" s="845">
        <v>50655</v>
      </c>
      <c r="L54" s="899">
        <v>49465</v>
      </c>
      <c r="M54" s="847">
        <v>355.8</v>
      </c>
      <c r="N54" s="848">
        <v>348.2</v>
      </c>
      <c r="O54" s="900">
        <v>2.2000000000000002</v>
      </c>
      <c r="P54" s="850">
        <v>1440.5</v>
      </c>
      <c r="Q54" s="848">
        <v>1402.9</v>
      </c>
      <c r="R54" s="900">
        <v>2.7</v>
      </c>
    </row>
    <row r="55" spans="1:18" ht="12.75">
      <c r="A55" s="67" t="s">
        <v>54</v>
      </c>
      <c r="B55" s="68"/>
      <c r="C55" s="80"/>
      <c r="D55" s="117" t="s">
        <v>24</v>
      </c>
      <c r="E55" s="762">
        <v>35291</v>
      </c>
      <c r="F55" s="843">
        <v>31849</v>
      </c>
      <c r="G55" s="762">
        <v>34471</v>
      </c>
      <c r="H55" s="844">
        <v>32512</v>
      </c>
      <c r="I55" s="845">
        <v>9814</v>
      </c>
      <c r="J55" s="846">
        <v>8810</v>
      </c>
      <c r="K55" s="845">
        <v>9628</v>
      </c>
      <c r="L55" s="899">
        <v>9039</v>
      </c>
      <c r="M55" s="847">
        <v>70.2</v>
      </c>
      <c r="N55" s="848">
        <v>63</v>
      </c>
      <c r="O55" s="900">
        <v>11.4</v>
      </c>
      <c r="P55" s="850">
        <v>273.8</v>
      </c>
      <c r="Q55" s="848">
        <v>256.3</v>
      </c>
      <c r="R55" s="900">
        <v>6.8</v>
      </c>
    </row>
    <row r="56" spans="1:18" ht="12.75">
      <c r="A56" s="67"/>
      <c r="B56" s="79" t="s">
        <v>25</v>
      </c>
      <c r="C56" s="80">
        <v>77.7</v>
      </c>
      <c r="D56" s="117" t="s">
        <v>26</v>
      </c>
      <c r="E56" s="762">
        <v>212680</v>
      </c>
      <c r="F56" s="843">
        <v>205288</v>
      </c>
      <c r="G56" s="762">
        <v>213857</v>
      </c>
      <c r="H56" s="844">
        <v>207463</v>
      </c>
      <c r="I56" s="845">
        <v>59583</v>
      </c>
      <c r="J56" s="846">
        <v>57514</v>
      </c>
      <c r="K56" s="845">
        <v>60283</v>
      </c>
      <c r="L56" s="899">
        <v>58504</v>
      </c>
      <c r="M56" s="847">
        <v>426</v>
      </c>
      <c r="N56" s="848">
        <v>411.2</v>
      </c>
      <c r="O56" s="900">
        <v>3.6</v>
      </c>
      <c r="P56" s="850">
        <v>1714.3</v>
      </c>
      <c r="Q56" s="848">
        <v>1659.2</v>
      </c>
      <c r="R56" s="900">
        <v>3.3</v>
      </c>
    </row>
    <row r="57" spans="1:18" ht="12.75">
      <c r="A57" s="52"/>
      <c r="B57" s="9"/>
      <c r="C57" s="80"/>
      <c r="D57" s="53"/>
      <c r="E57" s="773"/>
      <c r="F57" s="851"/>
      <c r="G57" s="762"/>
      <c r="H57" s="844"/>
      <c r="I57" s="845"/>
      <c r="J57" s="846"/>
      <c r="K57" s="845"/>
      <c r="L57" s="899"/>
      <c r="M57" s="847"/>
      <c r="N57" s="848"/>
      <c r="O57" s="900"/>
      <c r="P57" s="852"/>
      <c r="Q57" s="848"/>
      <c r="R57" s="900"/>
    </row>
    <row r="58" spans="1:18" ht="12.75">
      <c r="A58" s="67" t="s">
        <v>56</v>
      </c>
      <c r="B58" s="68"/>
      <c r="C58" s="80"/>
      <c r="D58" s="117" t="s">
        <v>20</v>
      </c>
      <c r="E58" s="762">
        <v>31995</v>
      </c>
      <c r="F58" s="843">
        <v>31586</v>
      </c>
      <c r="G58" s="762">
        <v>34021</v>
      </c>
      <c r="H58" s="844">
        <v>32467</v>
      </c>
      <c r="I58" s="845">
        <v>33674</v>
      </c>
      <c r="J58" s="846">
        <v>33178</v>
      </c>
      <c r="K58" s="845">
        <v>35969</v>
      </c>
      <c r="L58" s="899">
        <v>34363</v>
      </c>
      <c r="M58" s="847">
        <v>74.400000000000006</v>
      </c>
      <c r="N58" s="848">
        <v>73.3</v>
      </c>
      <c r="O58" s="900">
        <v>1.5</v>
      </c>
      <c r="P58" s="850">
        <v>315.89999999999998</v>
      </c>
      <c r="Q58" s="848">
        <v>301</v>
      </c>
      <c r="R58" s="900">
        <v>5</v>
      </c>
    </row>
    <row r="59" spans="1:18" ht="12.75">
      <c r="A59" s="52"/>
      <c r="B59" s="9"/>
      <c r="C59" s="80"/>
      <c r="D59" s="117" t="s">
        <v>24</v>
      </c>
      <c r="E59" s="762">
        <v>6350</v>
      </c>
      <c r="F59" s="843">
        <v>6326</v>
      </c>
      <c r="G59" s="762">
        <v>6388</v>
      </c>
      <c r="H59" s="844">
        <v>6171</v>
      </c>
      <c r="I59" s="845">
        <v>6700</v>
      </c>
      <c r="J59" s="846">
        <v>6686</v>
      </c>
      <c r="K59" s="845">
        <v>6747</v>
      </c>
      <c r="L59" s="899">
        <v>6528</v>
      </c>
      <c r="M59" s="847">
        <v>14.8</v>
      </c>
      <c r="N59" s="848">
        <v>14.8</v>
      </c>
      <c r="O59" s="900">
        <v>0</v>
      </c>
      <c r="P59" s="850">
        <v>59.3</v>
      </c>
      <c r="Q59" s="848">
        <v>57.2</v>
      </c>
      <c r="R59" s="900">
        <v>3.7</v>
      </c>
    </row>
    <row r="60" spans="1:18" ht="12.75">
      <c r="A60" s="67"/>
      <c r="B60" s="79" t="s">
        <v>25</v>
      </c>
      <c r="C60" s="80">
        <v>24</v>
      </c>
      <c r="D60" s="117" t="s">
        <v>26</v>
      </c>
      <c r="E60" s="762">
        <v>38345</v>
      </c>
      <c r="F60" s="843">
        <v>37912</v>
      </c>
      <c r="G60" s="762">
        <v>40409</v>
      </c>
      <c r="H60" s="844">
        <v>38638</v>
      </c>
      <c r="I60" s="845">
        <v>40374</v>
      </c>
      <c r="J60" s="846">
        <v>39864</v>
      </c>
      <c r="K60" s="845">
        <v>42716</v>
      </c>
      <c r="L60" s="899">
        <v>40891</v>
      </c>
      <c r="M60" s="847">
        <v>89.2</v>
      </c>
      <c r="N60" s="848">
        <v>88.1</v>
      </c>
      <c r="O60" s="900">
        <v>1.2</v>
      </c>
      <c r="P60" s="850">
        <v>375.2</v>
      </c>
      <c r="Q60" s="848">
        <v>358.2</v>
      </c>
      <c r="R60" s="900">
        <v>4.7</v>
      </c>
    </row>
    <row r="61" spans="1:18" ht="12.75">
      <c r="A61" s="52"/>
      <c r="B61" s="9"/>
      <c r="C61" s="80"/>
      <c r="D61" s="53"/>
      <c r="E61" s="774"/>
      <c r="F61" s="673"/>
      <c r="G61" s="774"/>
      <c r="H61" s="673"/>
      <c r="I61" s="675"/>
      <c r="J61" s="673"/>
      <c r="K61" s="675"/>
      <c r="L61" s="776"/>
      <c r="M61" s="811"/>
      <c r="N61" s="812"/>
      <c r="O61" s="888"/>
      <c r="P61" s="42"/>
      <c r="Q61" s="812"/>
      <c r="R61" s="889"/>
    </row>
    <row r="62" spans="1:18" ht="12.75">
      <c r="A62" s="67" t="s">
        <v>61</v>
      </c>
      <c r="B62" s="68"/>
      <c r="C62" s="101" t="s">
        <v>23</v>
      </c>
      <c r="D62" s="117" t="s">
        <v>20</v>
      </c>
      <c r="E62" s="542">
        <v>48433</v>
      </c>
      <c r="F62" s="749">
        <v>48343</v>
      </c>
      <c r="G62" s="542">
        <v>52563</v>
      </c>
      <c r="H62" s="749">
        <v>52181</v>
      </c>
      <c r="I62" s="557">
        <v>23670</v>
      </c>
      <c r="J62" s="755">
        <v>23609</v>
      </c>
      <c r="K62" s="557">
        <v>27354</v>
      </c>
      <c r="L62" s="755">
        <v>27145</v>
      </c>
      <c r="M62" s="823">
        <v>189.4</v>
      </c>
      <c r="N62" s="824">
        <v>189</v>
      </c>
      <c r="O62" s="890">
        <f t="shared" ref="O62:O64" si="39">(M62-N62)/N62*100</f>
        <v>0.21164021164021465</v>
      </c>
      <c r="P62" s="827">
        <v>871</v>
      </c>
      <c r="Q62" s="824">
        <v>862</v>
      </c>
      <c r="R62" s="891">
        <f t="shared" ref="R62:R64" si="40">(P62-Q62)/Q62*100</f>
        <v>1.0440835266821344</v>
      </c>
    </row>
    <row r="63" spans="1:18" ht="12.75">
      <c r="A63" s="52"/>
      <c r="B63" s="9"/>
      <c r="C63" s="80"/>
      <c r="D63" s="117" t="s">
        <v>24</v>
      </c>
      <c r="E63" s="542">
        <v>13537</v>
      </c>
      <c r="F63" s="749">
        <v>13558</v>
      </c>
      <c r="G63" s="542">
        <v>13497</v>
      </c>
      <c r="H63" s="749">
        <v>13633</v>
      </c>
      <c r="I63" s="557">
        <v>6202</v>
      </c>
      <c r="J63" s="755">
        <v>6180</v>
      </c>
      <c r="K63" s="557">
        <v>6223</v>
      </c>
      <c r="L63" s="755">
        <v>6265</v>
      </c>
      <c r="M63" s="823">
        <v>49.6</v>
      </c>
      <c r="N63" s="824">
        <v>49.5</v>
      </c>
      <c r="O63" s="890">
        <f t="shared" si="39"/>
        <v>0.20202020202020488</v>
      </c>
      <c r="P63" s="827">
        <v>198.2</v>
      </c>
      <c r="Q63" s="824">
        <v>199</v>
      </c>
      <c r="R63" s="891">
        <f t="shared" si="40"/>
        <v>-0.40201005025126196</v>
      </c>
    </row>
    <row r="64" spans="1:18" ht="12.75">
      <c r="A64" s="78"/>
      <c r="B64" s="79" t="s">
        <v>25</v>
      </c>
      <c r="C64" s="80">
        <v>86.3</v>
      </c>
      <c r="D64" s="117" t="s">
        <v>26</v>
      </c>
      <c r="E64" s="542">
        <f t="shared" ref="E64:N64" si="41">E62+E63</f>
        <v>61970</v>
      </c>
      <c r="F64" s="749">
        <f t="shared" si="41"/>
        <v>61901</v>
      </c>
      <c r="G64" s="542">
        <f t="shared" si="41"/>
        <v>66060</v>
      </c>
      <c r="H64" s="551">
        <f t="shared" si="41"/>
        <v>65814</v>
      </c>
      <c r="I64" s="557">
        <f t="shared" si="41"/>
        <v>29872</v>
      </c>
      <c r="J64" s="755">
        <f t="shared" si="41"/>
        <v>29789</v>
      </c>
      <c r="K64" s="557">
        <f t="shared" si="41"/>
        <v>33577</v>
      </c>
      <c r="L64" s="558">
        <f t="shared" si="41"/>
        <v>33410</v>
      </c>
      <c r="M64" s="823">
        <f t="shared" si="41"/>
        <v>239</v>
      </c>
      <c r="N64" s="824">
        <f t="shared" si="41"/>
        <v>238.5</v>
      </c>
      <c r="O64" s="890">
        <f t="shared" si="39"/>
        <v>0.20964360587002098</v>
      </c>
      <c r="P64" s="827">
        <f t="shared" ref="P64:Q64" si="42">P62+P63</f>
        <v>1069.2</v>
      </c>
      <c r="Q64" s="824">
        <f t="shared" si="42"/>
        <v>1061</v>
      </c>
      <c r="R64" s="891">
        <f t="shared" si="40"/>
        <v>0.77285579641847746</v>
      </c>
    </row>
    <row r="65" spans="1:18" ht="12.75">
      <c r="A65" s="52"/>
      <c r="B65" s="9"/>
      <c r="C65" s="80"/>
      <c r="D65" s="53"/>
      <c r="E65" s="756"/>
      <c r="F65" s="757"/>
      <c r="G65" s="758"/>
      <c r="H65" s="759"/>
      <c r="I65" s="760"/>
      <c r="J65" s="759"/>
      <c r="K65" s="760"/>
      <c r="L65" s="761"/>
      <c r="M65" s="823"/>
      <c r="N65" s="824"/>
      <c r="O65" s="888"/>
      <c r="P65" s="827"/>
      <c r="Q65" s="824"/>
      <c r="R65" s="891"/>
    </row>
    <row r="66" spans="1:18" ht="12.75">
      <c r="A66" s="67" t="s">
        <v>163</v>
      </c>
      <c r="B66" s="68"/>
      <c r="C66" s="80"/>
      <c r="D66" s="117" t="s">
        <v>20</v>
      </c>
      <c r="E66" s="762">
        <v>97946</v>
      </c>
      <c r="F66" s="843">
        <v>96199</v>
      </c>
      <c r="G66" s="762">
        <v>100665</v>
      </c>
      <c r="H66" s="844">
        <v>99120</v>
      </c>
      <c r="I66" s="845">
        <v>21614</v>
      </c>
      <c r="J66" s="846">
        <v>21495</v>
      </c>
      <c r="K66" s="845">
        <v>23497</v>
      </c>
      <c r="L66" s="899">
        <v>23416</v>
      </c>
      <c r="M66" s="847">
        <v>99.4</v>
      </c>
      <c r="N66" s="848">
        <v>98.9</v>
      </c>
      <c r="O66" s="900">
        <v>0.5</v>
      </c>
      <c r="P66" s="850">
        <v>430</v>
      </c>
      <c r="Q66" s="848">
        <v>427.3</v>
      </c>
      <c r="R66" s="900">
        <v>0.6</v>
      </c>
    </row>
    <row r="67" spans="1:18" ht="12.75">
      <c r="A67" s="52"/>
      <c r="B67" s="9"/>
      <c r="C67" s="80"/>
      <c r="D67" s="117" t="s">
        <v>24</v>
      </c>
      <c r="E67" s="762">
        <v>17546</v>
      </c>
      <c r="F67" s="843">
        <v>16780</v>
      </c>
      <c r="G67" s="762">
        <v>17223</v>
      </c>
      <c r="H67" s="844">
        <v>16893</v>
      </c>
      <c r="I67" s="845">
        <v>5149</v>
      </c>
      <c r="J67" s="846">
        <v>5137</v>
      </c>
      <c r="K67" s="845">
        <v>5151</v>
      </c>
      <c r="L67" s="899">
        <v>5167</v>
      </c>
      <c r="M67" s="847">
        <v>23.7</v>
      </c>
      <c r="N67" s="848">
        <v>23.6</v>
      </c>
      <c r="O67" s="900">
        <v>0.4</v>
      </c>
      <c r="P67" s="850">
        <v>94.3</v>
      </c>
      <c r="Q67" s="848">
        <v>94.3</v>
      </c>
      <c r="R67" s="900">
        <v>0</v>
      </c>
    </row>
    <row r="68" spans="1:18" ht="12.75">
      <c r="A68" s="67"/>
      <c r="B68" s="79" t="s">
        <v>25</v>
      </c>
      <c r="C68" s="80">
        <v>50</v>
      </c>
      <c r="D68" s="117" t="s">
        <v>26</v>
      </c>
      <c r="E68" s="762">
        <v>115492</v>
      </c>
      <c r="F68" s="843">
        <v>112979</v>
      </c>
      <c r="G68" s="762">
        <v>117888</v>
      </c>
      <c r="H68" s="844">
        <v>116013</v>
      </c>
      <c r="I68" s="845">
        <v>26763</v>
      </c>
      <c r="J68" s="846">
        <v>26632</v>
      </c>
      <c r="K68" s="845">
        <v>28648</v>
      </c>
      <c r="L68" s="899">
        <v>28583</v>
      </c>
      <c r="M68" s="847">
        <v>123.1</v>
      </c>
      <c r="N68" s="848">
        <v>122.5</v>
      </c>
      <c r="O68" s="900">
        <v>0.5</v>
      </c>
      <c r="P68" s="850">
        <v>524.29999999999995</v>
      </c>
      <c r="Q68" s="848">
        <v>521.6</v>
      </c>
      <c r="R68" s="900">
        <v>0.5</v>
      </c>
    </row>
    <row r="69" spans="1:18" ht="12.75">
      <c r="A69" s="52"/>
      <c r="B69" s="9"/>
      <c r="C69" s="80"/>
      <c r="D69" s="53"/>
      <c r="E69" s="773"/>
      <c r="F69" s="851"/>
      <c r="G69" s="762"/>
      <c r="H69" s="844"/>
      <c r="I69" s="845"/>
      <c r="J69" s="846"/>
      <c r="K69" s="845"/>
      <c r="L69" s="899"/>
      <c r="M69" s="847"/>
      <c r="N69" s="848"/>
      <c r="O69" s="900"/>
      <c r="P69" s="852"/>
      <c r="Q69" s="848"/>
      <c r="R69" s="900"/>
    </row>
    <row r="70" spans="1:18" ht="12.75">
      <c r="A70" s="67" t="s">
        <v>64</v>
      </c>
      <c r="B70" s="68"/>
      <c r="C70" s="80"/>
      <c r="D70" s="117" t="s">
        <v>20</v>
      </c>
      <c r="E70" s="762">
        <v>125714</v>
      </c>
      <c r="F70" s="843">
        <v>120280</v>
      </c>
      <c r="G70" s="762">
        <v>134201</v>
      </c>
      <c r="H70" s="844">
        <v>130669</v>
      </c>
      <c r="I70" s="845">
        <v>40527</v>
      </c>
      <c r="J70" s="846">
        <v>39552</v>
      </c>
      <c r="K70" s="845">
        <v>46824</v>
      </c>
      <c r="L70" s="899">
        <v>46377</v>
      </c>
      <c r="M70" s="847">
        <v>716.3</v>
      </c>
      <c r="N70" s="848">
        <v>699</v>
      </c>
      <c r="O70" s="900">
        <v>2.5</v>
      </c>
      <c r="P70" s="850">
        <v>3292.1</v>
      </c>
      <c r="Q70" s="848">
        <v>3251.8</v>
      </c>
      <c r="R70" s="900">
        <v>1.2</v>
      </c>
    </row>
    <row r="71" spans="1:18" ht="12.75">
      <c r="A71" s="52"/>
      <c r="B71" s="9"/>
      <c r="C71" s="80"/>
      <c r="D71" s="117" t="s">
        <v>24</v>
      </c>
      <c r="E71" s="762">
        <v>46278</v>
      </c>
      <c r="F71" s="843">
        <v>45786</v>
      </c>
      <c r="G71" s="762">
        <v>46512</v>
      </c>
      <c r="H71" s="844">
        <v>45846</v>
      </c>
      <c r="I71" s="845">
        <v>16877</v>
      </c>
      <c r="J71" s="846">
        <v>16773</v>
      </c>
      <c r="K71" s="845">
        <v>17121</v>
      </c>
      <c r="L71" s="899">
        <v>17005</v>
      </c>
      <c r="M71" s="847">
        <v>298.3</v>
      </c>
      <c r="N71" s="848">
        <v>296.39999999999998</v>
      </c>
      <c r="O71" s="900">
        <v>0.6</v>
      </c>
      <c r="P71" s="850">
        <v>1203.8</v>
      </c>
      <c r="Q71" s="848">
        <v>1192.3</v>
      </c>
      <c r="R71" s="900">
        <v>1</v>
      </c>
    </row>
    <row r="72" spans="1:18" ht="12.75">
      <c r="A72" s="67"/>
      <c r="B72" s="79" t="s">
        <v>25</v>
      </c>
      <c r="C72" s="80">
        <v>192.1</v>
      </c>
      <c r="D72" s="117" t="s">
        <v>26</v>
      </c>
      <c r="E72" s="762">
        <v>171992</v>
      </c>
      <c r="F72" s="843">
        <v>166066</v>
      </c>
      <c r="G72" s="762">
        <v>180713</v>
      </c>
      <c r="H72" s="844">
        <v>176515</v>
      </c>
      <c r="I72" s="845">
        <v>57404</v>
      </c>
      <c r="J72" s="846">
        <v>56325</v>
      </c>
      <c r="K72" s="845">
        <v>63945</v>
      </c>
      <c r="L72" s="899">
        <v>63382</v>
      </c>
      <c r="M72" s="847">
        <v>1014.6</v>
      </c>
      <c r="N72" s="848">
        <v>995.4</v>
      </c>
      <c r="O72" s="900">
        <v>1.9</v>
      </c>
      <c r="P72" s="850">
        <v>4495.8999999999996</v>
      </c>
      <c r="Q72" s="848">
        <v>4444.1000000000004</v>
      </c>
      <c r="R72" s="900">
        <v>1.2</v>
      </c>
    </row>
    <row r="73" spans="1:18" ht="12.75">
      <c r="A73" s="52"/>
      <c r="B73" s="9"/>
      <c r="C73" s="80"/>
      <c r="D73" s="53"/>
      <c r="E73" s="756"/>
      <c r="F73" s="757"/>
      <c r="G73" s="758"/>
      <c r="H73" s="759"/>
      <c r="I73" s="760"/>
      <c r="J73" s="759"/>
      <c r="K73" s="760"/>
      <c r="L73" s="761"/>
      <c r="M73" s="823"/>
      <c r="N73" s="824"/>
      <c r="O73" s="890"/>
      <c r="P73" s="827"/>
      <c r="Q73" s="824"/>
      <c r="R73" s="891"/>
    </row>
    <row r="74" spans="1:18" ht="12.75">
      <c r="A74" s="67" t="s">
        <v>66</v>
      </c>
      <c r="B74" s="68"/>
      <c r="C74" s="80"/>
      <c r="D74" s="117" t="s">
        <v>20</v>
      </c>
      <c r="E74" s="758">
        <v>50176</v>
      </c>
      <c r="F74" s="759">
        <v>47007</v>
      </c>
      <c r="G74" s="758">
        <v>59211</v>
      </c>
      <c r="H74" s="797">
        <v>58239</v>
      </c>
      <c r="I74" s="760">
        <v>14995</v>
      </c>
      <c r="J74" s="759">
        <v>14345</v>
      </c>
      <c r="K74" s="760">
        <v>20511</v>
      </c>
      <c r="L74" s="901">
        <v>20214</v>
      </c>
      <c r="M74" s="823">
        <v>309</v>
      </c>
      <c r="N74" s="824">
        <v>295.60000000000002</v>
      </c>
      <c r="O74" s="890">
        <f t="shared" ref="O74:O76" si="43">(M74-N74)/N74*100</f>
        <v>4.5331529093369332</v>
      </c>
      <c r="P74" s="827">
        <v>1677</v>
      </c>
      <c r="Q74" s="824">
        <v>1652.6</v>
      </c>
      <c r="R74" s="891">
        <f t="shared" ref="R74:R76" si="44">(P74-Q74)/Q74*100</f>
        <v>1.4764613336560628</v>
      </c>
    </row>
    <row r="75" spans="1:18" ht="12.75">
      <c r="A75" s="67" t="s">
        <v>67</v>
      </c>
      <c r="B75" s="68"/>
      <c r="C75" s="80"/>
      <c r="D75" s="117" t="s">
        <v>24</v>
      </c>
      <c r="E75" s="758">
        <v>15585</v>
      </c>
      <c r="F75" s="759">
        <v>15115</v>
      </c>
      <c r="G75" s="758">
        <v>16738</v>
      </c>
      <c r="H75" s="797">
        <v>16529</v>
      </c>
      <c r="I75" s="760">
        <v>6555</v>
      </c>
      <c r="J75" s="759">
        <v>6434</v>
      </c>
      <c r="K75" s="760">
        <v>7367</v>
      </c>
      <c r="L75" s="901">
        <v>7315</v>
      </c>
      <c r="M75" s="823">
        <v>135.1</v>
      </c>
      <c r="N75" s="824">
        <v>132.6</v>
      </c>
      <c r="O75" s="890">
        <f t="shared" si="43"/>
        <v>1.8853695324283561</v>
      </c>
      <c r="P75" s="827">
        <v>602.29999999999995</v>
      </c>
      <c r="Q75" s="824">
        <v>598.1</v>
      </c>
      <c r="R75" s="891">
        <f t="shared" si="44"/>
        <v>0.70222370840995341</v>
      </c>
    </row>
    <row r="76" spans="1:18" ht="12.75">
      <c r="A76" s="78"/>
      <c r="B76" s="79" t="s">
        <v>25</v>
      </c>
      <c r="C76" s="80">
        <v>224</v>
      </c>
      <c r="D76" s="117" t="s">
        <v>26</v>
      </c>
      <c r="E76" s="758">
        <f t="shared" ref="E76:N76" si="45">E74+E75</f>
        <v>65761</v>
      </c>
      <c r="F76" s="759">
        <f t="shared" si="45"/>
        <v>62122</v>
      </c>
      <c r="G76" s="758">
        <f t="shared" si="45"/>
        <v>75949</v>
      </c>
      <c r="H76" s="759">
        <f t="shared" si="45"/>
        <v>74768</v>
      </c>
      <c r="I76" s="760">
        <f t="shared" si="45"/>
        <v>21550</v>
      </c>
      <c r="J76" s="759">
        <f t="shared" si="45"/>
        <v>20779</v>
      </c>
      <c r="K76" s="760">
        <f t="shared" si="45"/>
        <v>27878</v>
      </c>
      <c r="L76" s="761">
        <f t="shared" si="45"/>
        <v>27529</v>
      </c>
      <c r="M76" s="823">
        <f t="shared" si="45"/>
        <v>444.1</v>
      </c>
      <c r="N76" s="824">
        <f t="shared" si="45"/>
        <v>428.20000000000005</v>
      </c>
      <c r="O76" s="890">
        <f t="shared" si="43"/>
        <v>3.7132181223727176</v>
      </c>
      <c r="P76" s="827">
        <f t="shared" ref="P76:Q76" si="46">P74+P75</f>
        <v>2279.3000000000002</v>
      </c>
      <c r="Q76" s="827">
        <f t="shared" si="46"/>
        <v>2250.6999999999998</v>
      </c>
      <c r="R76" s="891">
        <f t="shared" si="44"/>
        <v>1.2707157773137407</v>
      </c>
    </row>
    <row r="77" spans="1:18" ht="12.75">
      <c r="A77" s="52"/>
      <c r="B77" s="9"/>
      <c r="C77" s="80"/>
      <c r="D77" s="53"/>
      <c r="E77" s="756"/>
      <c r="F77" s="757"/>
      <c r="G77" s="758"/>
      <c r="H77" s="759"/>
      <c r="I77" s="760"/>
      <c r="J77" s="759"/>
      <c r="K77" s="760"/>
      <c r="L77" s="761"/>
      <c r="M77" s="823"/>
      <c r="N77" s="824"/>
      <c r="O77" s="890"/>
      <c r="P77" s="827"/>
      <c r="Q77" s="824"/>
      <c r="R77" s="891"/>
    </row>
    <row r="78" spans="1:18" ht="12.75">
      <c r="A78" s="67" t="s">
        <v>66</v>
      </c>
      <c r="B78" s="68"/>
      <c r="C78" s="80"/>
      <c r="D78" s="117" t="s">
        <v>20</v>
      </c>
      <c r="E78" s="758">
        <v>50508</v>
      </c>
      <c r="F78" s="759">
        <v>49125</v>
      </c>
      <c r="G78" s="758">
        <v>56567</v>
      </c>
      <c r="H78" s="797">
        <v>56148</v>
      </c>
      <c r="I78" s="760">
        <v>18525</v>
      </c>
      <c r="J78" s="759">
        <v>17963</v>
      </c>
      <c r="K78" s="760">
        <v>23035</v>
      </c>
      <c r="L78" s="901">
        <v>22583</v>
      </c>
      <c r="M78" s="823">
        <v>153.4</v>
      </c>
      <c r="N78" s="824">
        <v>148.69999999999999</v>
      </c>
      <c r="O78" s="890">
        <f t="shared" ref="O78:O80" si="47">(M78-N78)/N78*100</f>
        <v>3.160726294552803</v>
      </c>
      <c r="P78" s="827">
        <v>756.7</v>
      </c>
      <c r="Q78" s="824">
        <v>741.9</v>
      </c>
      <c r="R78" s="891">
        <f t="shared" ref="R78:R80" si="48">(P78-Q78)/Q78*100</f>
        <v>1.9948780159051178</v>
      </c>
    </row>
    <row r="79" spans="1:18" ht="12.75">
      <c r="A79" s="67" t="s">
        <v>68</v>
      </c>
      <c r="B79" s="68"/>
      <c r="C79" s="80"/>
      <c r="D79" s="117" t="s">
        <v>24</v>
      </c>
      <c r="E79" s="758">
        <v>19830</v>
      </c>
      <c r="F79" s="759">
        <v>20007</v>
      </c>
      <c r="G79" s="758">
        <v>20386</v>
      </c>
      <c r="H79" s="797">
        <v>20716</v>
      </c>
      <c r="I79" s="760">
        <v>8757</v>
      </c>
      <c r="J79" s="759">
        <v>8769</v>
      </c>
      <c r="K79" s="760">
        <v>9132</v>
      </c>
      <c r="L79" s="901">
        <v>9052</v>
      </c>
      <c r="M79" s="823">
        <v>72.5</v>
      </c>
      <c r="N79" s="824">
        <v>72.599999999999994</v>
      </c>
      <c r="O79" s="890">
        <f t="shared" si="47"/>
        <v>-0.1377410468319481</v>
      </c>
      <c r="P79" s="827">
        <v>300</v>
      </c>
      <c r="Q79" s="824">
        <v>297.3</v>
      </c>
      <c r="R79" s="891">
        <f t="shared" si="48"/>
        <v>0.90817356205852295</v>
      </c>
    </row>
    <row r="80" spans="1:18" ht="12.75">
      <c r="A80" s="78"/>
      <c r="B80" s="79" t="s">
        <v>25</v>
      </c>
      <c r="C80" s="80">
        <v>90</v>
      </c>
      <c r="D80" s="117" t="s">
        <v>26</v>
      </c>
      <c r="E80" s="758">
        <f t="shared" ref="E80:N80" si="49">E78+E79</f>
        <v>70338</v>
      </c>
      <c r="F80" s="759">
        <f t="shared" si="49"/>
        <v>69132</v>
      </c>
      <c r="G80" s="758">
        <f t="shared" si="49"/>
        <v>76953</v>
      </c>
      <c r="H80" s="759">
        <f t="shared" si="49"/>
        <v>76864</v>
      </c>
      <c r="I80" s="760">
        <f t="shared" si="49"/>
        <v>27282</v>
      </c>
      <c r="J80" s="759">
        <f t="shared" si="49"/>
        <v>26732</v>
      </c>
      <c r="K80" s="760">
        <f t="shared" si="49"/>
        <v>32167</v>
      </c>
      <c r="L80" s="761">
        <f t="shared" si="49"/>
        <v>31635</v>
      </c>
      <c r="M80" s="823">
        <f t="shared" si="49"/>
        <v>225.9</v>
      </c>
      <c r="N80" s="824">
        <f t="shared" si="49"/>
        <v>221.29999999999998</v>
      </c>
      <c r="O80" s="890">
        <f t="shared" si="47"/>
        <v>2.0786262991414475</v>
      </c>
      <c r="P80" s="827">
        <f t="shared" ref="P80:Q80" si="50">P78+P79</f>
        <v>1056.7</v>
      </c>
      <c r="Q80" s="824">
        <f t="shared" si="50"/>
        <v>1039.2</v>
      </c>
      <c r="R80" s="891">
        <f t="shared" si="48"/>
        <v>1.6839876828329485</v>
      </c>
    </row>
    <row r="81" spans="1:18" ht="12.75">
      <c r="A81" s="52"/>
      <c r="B81" s="9"/>
      <c r="C81" s="80"/>
      <c r="D81" s="53"/>
      <c r="E81" s="756"/>
      <c r="F81" s="757"/>
      <c r="G81" s="758"/>
      <c r="H81" s="759"/>
      <c r="I81" s="760"/>
      <c r="J81" s="759"/>
      <c r="K81" s="760"/>
      <c r="L81" s="761"/>
      <c r="M81" s="853"/>
      <c r="N81" s="824"/>
      <c r="O81" s="890"/>
      <c r="P81" s="827"/>
      <c r="Q81" s="824"/>
      <c r="R81" s="891"/>
    </row>
    <row r="82" spans="1:18" ht="12.75">
      <c r="A82" s="67" t="s">
        <v>176</v>
      </c>
      <c r="B82" s="68"/>
      <c r="C82" s="101"/>
      <c r="D82" s="117" t="s">
        <v>20</v>
      </c>
      <c r="E82" s="542">
        <v>18993</v>
      </c>
      <c r="F82" s="749">
        <v>17787</v>
      </c>
      <c r="G82" s="542">
        <v>19348</v>
      </c>
      <c r="H82" s="749">
        <v>17910</v>
      </c>
      <c r="I82" s="557">
        <v>11047</v>
      </c>
      <c r="J82" s="755">
        <v>10217</v>
      </c>
      <c r="K82" s="557">
        <v>11528</v>
      </c>
      <c r="L82" s="755">
        <v>10643</v>
      </c>
      <c r="M82" s="823">
        <v>37</v>
      </c>
      <c r="N82" s="824">
        <v>34.799999999999997</v>
      </c>
      <c r="O82" s="890">
        <f t="shared" ref="O82:O84" si="51">(M82-N82)/N82*100</f>
        <v>6.321839080459779</v>
      </c>
      <c r="P82" s="827">
        <v>153.6</v>
      </c>
      <c r="Q82" s="824">
        <v>143.69999999999999</v>
      </c>
      <c r="R82" s="891">
        <f t="shared" ref="R82:R84" si="52">(P82-Q82)/Q82*100</f>
        <v>6.889352818371612</v>
      </c>
    </row>
    <row r="83" spans="1:18" ht="12.75">
      <c r="A83" s="67" t="s">
        <v>177</v>
      </c>
      <c r="B83" s="68"/>
      <c r="C83" s="80"/>
      <c r="D83" s="117" t="s">
        <v>24</v>
      </c>
      <c r="E83" s="542">
        <v>7395</v>
      </c>
      <c r="F83" s="749">
        <v>7030</v>
      </c>
      <c r="G83" s="542">
        <v>7172</v>
      </c>
      <c r="H83" s="749">
        <v>6832</v>
      </c>
      <c r="I83" s="557">
        <v>3444</v>
      </c>
      <c r="J83" s="755">
        <v>3229</v>
      </c>
      <c r="K83" s="557">
        <v>3364</v>
      </c>
      <c r="L83" s="755">
        <v>3119</v>
      </c>
      <c r="M83" s="823">
        <v>11.5</v>
      </c>
      <c r="N83" s="824">
        <v>11</v>
      </c>
      <c r="O83" s="890">
        <f t="shared" si="51"/>
        <v>4.5454545454545459</v>
      </c>
      <c r="P83" s="827">
        <v>44.8</v>
      </c>
      <c r="Q83" s="824">
        <v>42.1</v>
      </c>
      <c r="R83" s="891">
        <f t="shared" si="52"/>
        <v>6.4133016627078279</v>
      </c>
    </row>
    <row r="84" spans="1:18" ht="12.75">
      <c r="A84" s="67" t="s">
        <v>178</v>
      </c>
      <c r="B84" s="79" t="s">
        <v>25</v>
      </c>
      <c r="C84" s="80">
        <v>36.4</v>
      </c>
      <c r="D84" s="117" t="s">
        <v>26</v>
      </c>
      <c r="E84" s="542">
        <f t="shared" ref="E84:N84" si="53">E83+E82</f>
        <v>26388</v>
      </c>
      <c r="F84" s="749">
        <f t="shared" si="53"/>
        <v>24817</v>
      </c>
      <c r="G84" s="542">
        <f t="shared" si="53"/>
        <v>26520</v>
      </c>
      <c r="H84" s="551">
        <f t="shared" si="53"/>
        <v>24742</v>
      </c>
      <c r="I84" s="557">
        <f t="shared" si="53"/>
        <v>14491</v>
      </c>
      <c r="J84" s="755">
        <f t="shared" si="53"/>
        <v>13446</v>
      </c>
      <c r="K84" s="557">
        <f t="shared" si="53"/>
        <v>14892</v>
      </c>
      <c r="L84" s="558">
        <f t="shared" si="53"/>
        <v>13762</v>
      </c>
      <c r="M84" s="823">
        <f t="shared" si="53"/>
        <v>48.5</v>
      </c>
      <c r="N84" s="824">
        <f t="shared" si="53"/>
        <v>45.8</v>
      </c>
      <c r="O84" s="890">
        <f t="shared" si="51"/>
        <v>5.8951965065502252</v>
      </c>
      <c r="P84" s="827">
        <f t="shared" ref="P84:Q84" si="54">P83+P82</f>
        <v>198.39999999999998</v>
      </c>
      <c r="Q84" s="824">
        <f t="shared" si="54"/>
        <v>185.79999999999998</v>
      </c>
      <c r="R84" s="891">
        <f t="shared" si="52"/>
        <v>6.7814854682454229</v>
      </c>
    </row>
    <row r="85" spans="1:18" ht="12.75">
      <c r="A85" s="52"/>
      <c r="B85" s="9"/>
      <c r="C85" s="80"/>
      <c r="D85" s="53"/>
      <c r="E85" s="564"/>
      <c r="F85" s="821"/>
      <c r="G85" s="542"/>
      <c r="H85" s="551"/>
      <c r="I85" s="557"/>
      <c r="J85" s="755"/>
      <c r="K85" s="557"/>
      <c r="L85" s="558"/>
      <c r="M85" s="823"/>
      <c r="N85" s="824"/>
      <c r="O85" s="890"/>
      <c r="P85" s="827"/>
      <c r="Q85" s="828"/>
      <c r="R85" s="891"/>
    </row>
    <row r="86" spans="1:18" ht="12.75">
      <c r="A86" s="67" t="s">
        <v>73</v>
      </c>
      <c r="B86" s="68"/>
      <c r="C86" s="101" t="s">
        <v>23</v>
      </c>
      <c r="D86" s="117" t="s">
        <v>20</v>
      </c>
      <c r="E86" s="542">
        <v>21497</v>
      </c>
      <c r="F86" s="749">
        <v>21433</v>
      </c>
      <c r="G86" s="542">
        <v>25309</v>
      </c>
      <c r="H86" s="749">
        <v>25027</v>
      </c>
      <c r="I86" s="557">
        <v>9993</v>
      </c>
      <c r="J86" s="755">
        <v>10006</v>
      </c>
      <c r="K86" s="557">
        <v>13552</v>
      </c>
      <c r="L86" s="755">
        <v>13424</v>
      </c>
      <c r="M86" s="823">
        <v>93.2</v>
      </c>
      <c r="N86" s="824">
        <v>93.3</v>
      </c>
      <c r="O86" s="890">
        <f t="shared" ref="O86:O88" si="55">(M86-N86)/N86*100</f>
        <v>-0.10718113612003678</v>
      </c>
      <c r="P86" s="827">
        <v>502.9</v>
      </c>
      <c r="Q86" s="824">
        <v>496.8</v>
      </c>
      <c r="R86" s="891">
        <f t="shared" ref="R86:R88" si="56">(P86-Q86)/Q86*100</f>
        <v>1.2278582930756776</v>
      </c>
    </row>
    <row r="87" spans="1:18" ht="12.75">
      <c r="A87" s="52"/>
      <c r="B87" s="9"/>
      <c r="C87" s="80"/>
      <c r="D87" s="117" t="s">
        <v>24</v>
      </c>
      <c r="E87" s="542">
        <v>6584</v>
      </c>
      <c r="F87" s="749">
        <v>6623</v>
      </c>
      <c r="G87" s="542">
        <v>6913</v>
      </c>
      <c r="H87" s="749">
        <v>6827</v>
      </c>
      <c r="I87" s="557">
        <v>3917</v>
      </c>
      <c r="J87" s="755">
        <v>4005</v>
      </c>
      <c r="K87" s="557">
        <v>4256</v>
      </c>
      <c r="L87" s="755">
        <v>4255</v>
      </c>
      <c r="M87" s="823">
        <v>36.5</v>
      </c>
      <c r="N87" s="824">
        <v>37.4</v>
      </c>
      <c r="O87" s="890">
        <f t="shared" si="55"/>
        <v>-2.4064171122994615</v>
      </c>
      <c r="P87" s="827">
        <v>158</v>
      </c>
      <c r="Q87" s="824">
        <v>157.5</v>
      </c>
      <c r="R87" s="891">
        <f t="shared" si="56"/>
        <v>0.31746031746031744</v>
      </c>
    </row>
    <row r="88" spans="1:18" ht="12.75">
      <c r="A88" s="78"/>
      <c r="B88" s="79" t="s">
        <v>25</v>
      </c>
      <c r="C88" s="80">
        <v>101</v>
      </c>
      <c r="D88" s="117" t="s">
        <v>26</v>
      </c>
      <c r="E88" s="542">
        <f t="shared" ref="E88:N88" si="57">E86+E87</f>
        <v>28081</v>
      </c>
      <c r="F88" s="749">
        <f t="shared" si="57"/>
        <v>28056</v>
      </c>
      <c r="G88" s="542">
        <f t="shared" si="57"/>
        <v>32222</v>
      </c>
      <c r="H88" s="551">
        <f t="shared" si="57"/>
        <v>31854</v>
      </c>
      <c r="I88" s="557">
        <f t="shared" si="57"/>
        <v>13910</v>
      </c>
      <c r="J88" s="755">
        <f t="shared" si="57"/>
        <v>14011</v>
      </c>
      <c r="K88" s="557">
        <f t="shared" si="57"/>
        <v>17808</v>
      </c>
      <c r="L88" s="558">
        <f t="shared" si="57"/>
        <v>17679</v>
      </c>
      <c r="M88" s="823">
        <f t="shared" si="57"/>
        <v>129.69999999999999</v>
      </c>
      <c r="N88" s="824">
        <f t="shared" si="57"/>
        <v>130.69999999999999</v>
      </c>
      <c r="O88" s="890">
        <f t="shared" si="55"/>
        <v>-0.76511094108645761</v>
      </c>
      <c r="P88" s="827">
        <f t="shared" ref="P88:Q88" si="58">P86+P87</f>
        <v>660.9</v>
      </c>
      <c r="Q88" s="824">
        <f t="shared" si="58"/>
        <v>654.29999999999995</v>
      </c>
      <c r="R88" s="891">
        <f t="shared" si="56"/>
        <v>1.0087116001834058</v>
      </c>
    </row>
    <row r="89" spans="1:18" ht="12.75">
      <c r="A89" s="52"/>
      <c r="B89" s="9"/>
      <c r="C89" s="80"/>
      <c r="D89" s="53"/>
      <c r="E89" s="756"/>
      <c r="F89" s="757"/>
      <c r="G89" s="758"/>
      <c r="H89" s="759"/>
      <c r="I89" s="760"/>
      <c r="J89" s="759"/>
      <c r="K89" s="760"/>
      <c r="L89" s="761"/>
      <c r="M89" s="823"/>
      <c r="N89" s="824"/>
      <c r="O89" s="890"/>
      <c r="P89" s="827"/>
      <c r="Q89" s="824"/>
      <c r="R89" s="891"/>
    </row>
    <row r="90" spans="1:18" ht="12.75">
      <c r="A90" s="67" t="s">
        <v>75</v>
      </c>
      <c r="B90" s="68"/>
      <c r="C90" s="80"/>
      <c r="D90" s="117" t="s">
        <v>20</v>
      </c>
      <c r="E90" s="762">
        <v>63176</v>
      </c>
      <c r="F90" s="843">
        <v>60388</v>
      </c>
      <c r="G90" s="762">
        <v>62951</v>
      </c>
      <c r="H90" s="844">
        <v>60659</v>
      </c>
      <c r="I90" s="845">
        <v>21164</v>
      </c>
      <c r="J90" s="846">
        <v>20767</v>
      </c>
      <c r="K90" s="845">
        <v>22286</v>
      </c>
      <c r="L90" s="899">
        <v>21785</v>
      </c>
      <c r="M90" s="847">
        <v>247.9</v>
      </c>
      <c r="N90" s="848">
        <v>243.2</v>
      </c>
      <c r="O90" s="900">
        <v>1.9</v>
      </c>
      <c r="P90" s="850">
        <v>1038.3</v>
      </c>
      <c r="Q90" s="848">
        <v>1012.2</v>
      </c>
      <c r="R90" s="900">
        <v>2.6</v>
      </c>
    </row>
    <row r="91" spans="1:18" ht="12.75">
      <c r="A91" s="52"/>
      <c r="B91" s="9"/>
      <c r="C91" s="80"/>
      <c r="D91" s="117" t="s">
        <v>24</v>
      </c>
      <c r="E91" s="762">
        <v>20836</v>
      </c>
      <c r="F91" s="843">
        <v>20440</v>
      </c>
      <c r="G91" s="762">
        <v>20476</v>
      </c>
      <c r="H91" s="844">
        <v>20017</v>
      </c>
      <c r="I91" s="845">
        <v>7919</v>
      </c>
      <c r="J91" s="846">
        <v>8026</v>
      </c>
      <c r="K91" s="845">
        <v>7939</v>
      </c>
      <c r="L91" s="899">
        <v>8018</v>
      </c>
      <c r="M91" s="847">
        <v>92.7</v>
      </c>
      <c r="N91" s="848">
        <v>94</v>
      </c>
      <c r="O91" s="900">
        <v>-1.4</v>
      </c>
      <c r="P91" s="850">
        <v>369.9</v>
      </c>
      <c r="Q91" s="848">
        <v>372.5</v>
      </c>
      <c r="R91" s="900">
        <v>-0.7</v>
      </c>
    </row>
    <row r="92" spans="1:18" ht="12.75">
      <c r="A92" s="67"/>
      <c r="B92" s="79" t="s">
        <v>25</v>
      </c>
      <c r="C92" s="80">
        <v>127.3</v>
      </c>
      <c r="D92" s="117" t="s">
        <v>26</v>
      </c>
      <c r="E92" s="762">
        <v>84012</v>
      </c>
      <c r="F92" s="843">
        <v>80828</v>
      </c>
      <c r="G92" s="762">
        <v>83427</v>
      </c>
      <c r="H92" s="844">
        <v>80676</v>
      </c>
      <c r="I92" s="845">
        <v>29083</v>
      </c>
      <c r="J92" s="846">
        <v>28793</v>
      </c>
      <c r="K92" s="845">
        <v>30225</v>
      </c>
      <c r="L92" s="899">
        <v>29803</v>
      </c>
      <c r="M92" s="847">
        <v>340.6</v>
      </c>
      <c r="N92" s="848">
        <v>337.2</v>
      </c>
      <c r="O92" s="900">
        <v>1</v>
      </c>
      <c r="P92" s="850">
        <v>1408.2</v>
      </c>
      <c r="Q92" s="848">
        <v>1384.7</v>
      </c>
      <c r="R92" s="900">
        <v>1.7</v>
      </c>
    </row>
    <row r="93" spans="1:18" ht="12.75">
      <c r="A93" s="52"/>
      <c r="B93" s="9"/>
      <c r="C93" s="80"/>
      <c r="D93" s="53"/>
      <c r="E93" s="773"/>
      <c r="F93" s="851"/>
      <c r="G93" s="762"/>
      <c r="H93" s="844"/>
      <c r="I93" s="845"/>
      <c r="J93" s="846"/>
      <c r="K93" s="845"/>
      <c r="L93" s="899"/>
      <c r="M93" s="847"/>
      <c r="N93" s="848"/>
      <c r="O93" s="900"/>
      <c r="P93" s="852"/>
      <c r="Q93" s="848"/>
      <c r="R93" s="900"/>
    </row>
    <row r="94" spans="1:18" ht="12.75">
      <c r="A94" s="67" t="s">
        <v>77</v>
      </c>
      <c r="B94" s="68"/>
      <c r="C94" s="80"/>
      <c r="D94" s="117" t="s">
        <v>20</v>
      </c>
      <c r="E94" s="762">
        <v>142685</v>
      </c>
      <c r="F94" s="843">
        <v>138289</v>
      </c>
      <c r="G94" s="762">
        <v>154623</v>
      </c>
      <c r="H94" s="844">
        <v>149561</v>
      </c>
      <c r="I94" s="845">
        <v>28851</v>
      </c>
      <c r="J94" s="846">
        <v>28602</v>
      </c>
      <c r="K94" s="845">
        <v>36221</v>
      </c>
      <c r="L94" s="899">
        <v>35484</v>
      </c>
      <c r="M94" s="847">
        <v>626.4</v>
      </c>
      <c r="N94" s="848">
        <v>621</v>
      </c>
      <c r="O94" s="900">
        <v>0.9</v>
      </c>
      <c r="P94" s="850">
        <v>3128.7</v>
      </c>
      <c r="Q94" s="848">
        <v>3056.6</v>
      </c>
      <c r="R94" s="900">
        <v>2.4</v>
      </c>
    </row>
    <row r="95" spans="1:18" ht="12.75">
      <c r="A95" s="52"/>
      <c r="B95" s="9"/>
      <c r="C95" s="80"/>
      <c r="D95" s="117" t="s">
        <v>24</v>
      </c>
      <c r="E95" s="762">
        <v>44368</v>
      </c>
      <c r="F95" s="843">
        <v>43256</v>
      </c>
      <c r="G95" s="762">
        <v>44171</v>
      </c>
      <c r="H95" s="844">
        <v>42776</v>
      </c>
      <c r="I95" s="845">
        <v>12154</v>
      </c>
      <c r="J95" s="846">
        <v>12056</v>
      </c>
      <c r="K95" s="845">
        <v>12336</v>
      </c>
      <c r="L95" s="899">
        <v>12175</v>
      </c>
      <c r="M95" s="847">
        <v>263.89999999999998</v>
      </c>
      <c r="N95" s="848">
        <v>261.8</v>
      </c>
      <c r="O95" s="900">
        <v>0.8</v>
      </c>
      <c r="P95" s="850">
        <v>1065.5999999999999</v>
      </c>
      <c r="Q95" s="848">
        <v>1048.8</v>
      </c>
      <c r="R95" s="900">
        <v>1.6</v>
      </c>
    </row>
    <row r="96" spans="1:18" ht="12.75">
      <c r="A96" s="67"/>
      <c r="B96" s="79" t="s">
        <v>25</v>
      </c>
      <c r="C96" s="80">
        <v>236</v>
      </c>
      <c r="D96" s="117" t="s">
        <v>26</v>
      </c>
      <c r="E96" s="762">
        <v>187053</v>
      </c>
      <c r="F96" s="843">
        <v>181545</v>
      </c>
      <c r="G96" s="762">
        <v>198794</v>
      </c>
      <c r="H96" s="844">
        <v>192337</v>
      </c>
      <c r="I96" s="845">
        <v>41005</v>
      </c>
      <c r="J96" s="846">
        <v>40658</v>
      </c>
      <c r="K96" s="845">
        <v>48557</v>
      </c>
      <c r="L96" s="899">
        <v>47659</v>
      </c>
      <c r="M96" s="847">
        <v>890.3</v>
      </c>
      <c r="N96" s="848">
        <v>882.8</v>
      </c>
      <c r="O96" s="900">
        <v>0.8</v>
      </c>
      <c r="P96" s="850">
        <v>4194.3</v>
      </c>
      <c r="Q96" s="848">
        <v>4105.3999999999996</v>
      </c>
      <c r="R96" s="900">
        <v>2.2000000000000002</v>
      </c>
    </row>
    <row r="97" spans="1:18" ht="12.75">
      <c r="A97" s="52"/>
      <c r="B97" s="9"/>
      <c r="C97" s="80"/>
      <c r="D97" s="53"/>
      <c r="E97" s="773"/>
      <c r="F97" s="851"/>
      <c r="G97" s="762"/>
      <c r="H97" s="844"/>
      <c r="I97" s="845"/>
      <c r="J97" s="846"/>
      <c r="K97" s="845"/>
      <c r="L97" s="899"/>
      <c r="M97" s="847"/>
      <c r="N97" s="848"/>
      <c r="O97" s="900"/>
      <c r="P97" s="852"/>
      <c r="Q97" s="848"/>
      <c r="R97" s="900"/>
    </row>
    <row r="98" spans="1:18" ht="12.75">
      <c r="A98" s="67" t="s">
        <v>78</v>
      </c>
      <c r="B98" s="68"/>
      <c r="C98" s="80"/>
      <c r="D98" s="117" t="s">
        <v>20</v>
      </c>
      <c r="E98" s="762">
        <v>9308</v>
      </c>
      <c r="F98" s="843">
        <v>9090</v>
      </c>
      <c r="G98" s="762">
        <v>11654</v>
      </c>
      <c r="H98" s="844">
        <v>11362</v>
      </c>
      <c r="I98" s="845">
        <v>7632</v>
      </c>
      <c r="J98" s="846">
        <v>7477</v>
      </c>
      <c r="K98" s="845">
        <v>10103</v>
      </c>
      <c r="L98" s="899">
        <v>9874</v>
      </c>
      <c r="M98" s="847">
        <v>20.6</v>
      </c>
      <c r="N98" s="848">
        <v>20.2</v>
      </c>
      <c r="O98" s="900">
        <v>2</v>
      </c>
      <c r="P98" s="850">
        <v>108.3</v>
      </c>
      <c r="Q98" s="848">
        <v>105.6</v>
      </c>
      <c r="R98" s="900">
        <v>2.6</v>
      </c>
    </row>
    <row r="99" spans="1:18" ht="12.75">
      <c r="A99" s="52"/>
      <c r="B99" s="9"/>
      <c r="C99" s="80"/>
      <c r="D99" s="117" t="s">
        <v>24</v>
      </c>
      <c r="E99" s="762">
        <v>2450</v>
      </c>
      <c r="F99" s="843">
        <v>2465</v>
      </c>
      <c r="G99" s="762">
        <v>2587</v>
      </c>
      <c r="H99" s="844">
        <v>2498</v>
      </c>
      <c r="I99" s="845">
        <v>2120</v>
      </c>
      <c r="J99" s="846">
        <v>2144</v>
      </c>
      <c r="K99" s="845">
        <v>2265</v>
      </c>
      <c r="L99" s="899">
        <v>2192</v>
      </c>
      <c r="M99" s="847">
        <v>5.7</v>
      </c>
      <c r="N99" s="848">
        <v>5.8</v>
      </c>
      <c r="O99" s="900">
        <v>-1.7</v>
      </c>
      <c r="P99" s="850">
        <v>24.3</v>
      </c>
      <c r="Q99" s="848">
        <v>23.4</v>
      </c>
      <c r="R99" s="900">
        <v>3.8</v>
      </c>
    </row>
    <row r="100" spans="1:18" ht="12.75">
      <c r="A100" s="67"/>
      <c r="B100" s="79" t="s">
        <v>25</v>
      </c>
      <c r="C100" s="80">
        <v>29.3</v>
      </c>
      <c r="D100" s="117" t="s">
        <v>26</v>
      </c>
      <c r="E100" s="762">
        <v>11758</v>
      </c>
      <c r="F100" s="843">
        <v>11555</v>
      </c>
      <c r="G100" s="762">
        <v>14241</v>
      </c>
      <c r="H100" s="844">
        <v>13860</v>
      </c>
      <c r="I100" s="845">
        <v>9752</v>
      </c>
      <c r="J100" s="846">
        <v>9621</v>
      </c>
      <c r="K100" s="845">
        <v>12368</v>
      </c>
      <c r="L100" s="899">
        <v>12066</v>
      </c>
      <c r="M100" s="847">
        <v>26.3</v>
      </c>
      <c r="N100" s="848">
        <v>26</v>
      </c>
      <c r="O100" s="900">
        <v>1.2</v>
      </c>
      <c r="P100" s="850">
        <v>132.6</v>
      </c>
      <c r="Q100" s="848">
        <v>129</v>
      </c>
      <c r="R100" s="900">
        <v>2.8</v>
      </c>
    </row>
    <row r="101" spans="1:18" ht="12.75">
      <c r="A101" s="52"/>
      <c r="B101" s="9"/>
      <c r="C101" s="80"/>
      <c r="D101" s="53"/>
      <c r="E101" s="756"/>
      <c r="F101" s="757"/>
      <c r="G101" s="758"/>
      <c r="H101" s="759"/>
      <c r="I101" s="760"/>
      <c r="J101" s="759"/>
      <c r="K101" s="760"/>
      <c r="L101" s="761"/>
      <c r="M101" s="823"/>
      <c r="N101" s="824"/>
      <c r="O101" s="890"/>
      <c r="P101" s="827"/>
      <c r="Q101" s="824"/>
      <c r="R101" s="891"/>
    </row>
    <row r="102" spans="1:18" ht="12.75">
      <c r="A102" s="67" t="s">
        <v>80</v>
      </c>
      <c r="B102" s="68" t="s">
        <v>23</v>
      </c>
      <c r="C102" s="80"/>
      <c r="D102" s="117" t="s">
        <v>20</v>
      </c>
      <c r="E102" s="542">
        <v>68115</v>
      </c>
      <c r="F102" s="749">
        <v>67481</v>
      </c>
      <c r="G102" s="542">
        <v>68469</v>
      </c>
      <c r="H102" s="749">
        <v>67408</v>
      </c>
      <c r="I102" s="557">
        <v>28048</v>
      </c>
      <c r="J102" s="755">
        <v>27430</v>
      </c>
      <c r="K102" s="557">
        <v>28276</v>
      </c>
      <c r="L102" s="755">
        <v>27738</v>
      </c>
      <c r="M102" s="823">
        <v>327.7</v>
      </c>
      <c r="N102" s="824">
        <v>320.5</v>
      </c>
      <c r="O102" s="890">
        <f t="shared" ref="O102:O104" si="59">(M102-N102)/N102*100</f>
        <v>2.2464898595943801</v>
      </c>
      <c r="P102" s="827">
        <v>1314.4</v>
      </c>
      <c r="Q102" s="824">
        <v>1285.8</v>
      </c>
      <c r="R102" s="891">
        <f t="shared" ref="R102:R104" si="60">(P102-Q102)/Q102*100</f>
        <v>2.2242961580339196</v>
      </c>
    </row>
    <row r="103" spans="1:18" ht="12.75">
      <c r="A103" s="52"/>
      <c r="B103" s="9"/>
      <c r="C103" s="80"/>
      <c r="D103" s="117" t="s">
        <v>24</v>
      </c>
      <c r="E103" s="542">
        <v>22081</v>
      </c>
      <c r="F103" s="749">
        <v>22128</v>
      </c>
      <c r="G103" s="542">
        <v>21695</v>
      </c>
      <c r="H103" s="749">
        <v>21538</v>
      </c>
      <c r="I103" s="557">
        <v>10045</v>
      </c>
      <c r="J103" s="755">
        <v>10075</v>
      </c>
      <c r="K103" s="557">
        <v>9928</v>
      </c>
      <c r="L103" s="755">
        <v>9898</v>
      </c>
      <c r="M103" s="823">
        <v>117.4</v>
      </c>
      <c r="N103" s="824">
        <v>117.7</v>
      </c>
      <c r="O103" s="890">
        <f t="shared" si="59"/>
        <v>-0.25488530161427114</v>
      </c>
      <c r="P103" s="827">
        <v>461.5</v>
      </c>
      <c r="Q103" s="824">
        <v>458.9</v>
      </c>
      <c r="R103" s="891">
        <f t="shared" si="60"/>
        <v>0.56657223796034495</v>
      </c>
    </row>
    <row r="104" spans="1:18" ht="12.75">
      <c r="A104" s="78"/>
      <c r="B104" s="79" t="s">
        <v>25</v>
      </c>
      <c r="C104" s="80">
        <v>127</v>
      </c>
      <c r="D104" s="117" t="s">
        <v>26</v>
      </c>
      <c r="E104" s="542">
        <f t="shared" ref="E104:N104" si="61">E103+E102</f>
        <v>90196</v>
      </c>
      <c r="F104" s="749">
        <f t="shared" si="61"/>
        <v>89609</v>
      </c>
      <c r="G104" s="542">
        <f t="shared" si="61"/>
        <v>90164</v>
      </c>
      <c r="H104" s="551">
        <f t="shared" si="61"/>
        <v>88946</v>
      </c>
      <c r="I104" s="557">
        <f t="shared" si="61"/>
        <v>38093</v>
      </c>
      <c r="J104" s="755">
        <f t="shared" si="61"/>
        <v>37505</v>
      </c>
      <c r="K104" s="557">
        <f t="shared" si="61"/>
        <v>38204</v>
      </c>
      <c r="L104" s="558">
        <f t="shared" si="61"/>
        <v>37636</v>
      </c>
      <c r="M104" s="823">
        <f t="shared" si="61"/>
        <v>445.1</v>
      </c>
      <c r="N104" s="824">
        <f t="shared" si="61"/>
        <v>438.2</v>
      </c>
      <c r="O104" s="890">
        <f t="shared" si="59"/>
        <v>1.5746234596074931</v>
      </c>
      <c r="P104" s="827">
        <f t="shared" ref="P104:Q104" si="62">P103+P102</f>
        <v>1775.9</v>
      </c>
      <c r="Q104" s="824">
        <f t="shared" si="62"/>
        <v>1744.6999999999998</v>
      </c>
      <c r="R104" s="891">
        <f t="shared" si="60"/>
        <v>1.7882730555396502</v>
      </c>
    </row>
    <row r="105" spans="1:18" ht="12.75">
      <c r="A105" s="52"/>
      <c r="B105" s="9"/>
      <c r="C105" s="80"/>
      <c r="D105" s="53"/>
      <c r="E105" s="756"/>
      <c r="F105" s="757"/>
      <c r="G105" s="758"/>
      <c r="H105" s="759"/>
      <c r="I105" s="760"/>
      <c r="J105" s="759"/>
      <c r="K105" s="760"/>
      <c r="L105" s="761"/>
      <c r="M105" s="823"/>
      <c r="N105" s="824"/>
      <c r="O105" s="890"/>
      <c r="P105" s="827"/>
      <c r="Q105" s="824"/>
      <c r="R105" s="891"/>
    </row>
    <row r="106" spans="1:18" ht="12.75">
      <c r="A106" s="67" t="s">
        <v>89</v>
      </c>
      <c r="B106" s="68"/>
      <c r="C106" s="80"/>
      <c r="D106" s="117" t="s">
        <v>20</v>
      </c>
      <c r="E106" s="762">
        <v>156148</v>
      </c>
      <c r="F106" s="843">
        <v>153969</v>
      </c>
      <c r="G106" s="762">
        <v>158372</v>
      </c>
      <c r="H106" s="844">
        <v>154736</v>
      </c>
      <c r="I106" s="845">
        <v>60840</v>
      </c>
      <c r="J106" s="846">
        <v>59613</v>
      </c>
      <c r="K106" s="845">
        <v>63488</v>
      </c>
      <c r="L106" s="899">
        <v>62330</v>
      </c>
      <c r="M106" s="847">
        <v>523.29999999999995</v>
      </c>
      <c r="N106" s="848">
        <v>512.79999999999995</v>
      </c>
      <c r="O106" s="900">
        <v>2</v>
      </c>
      <c r="P106" s="850">
        <v>2172.6</v>
      </c>
      <c r="Q106" s="848">
        <v>2127.1999999999998</v>
      </c>
      <c r="R106" s="900">
        <v>2.1</v>
      </c>
    </row>
    <row r="107" spans="1:18" ht="12.75">
      <c r="A107" s="52"/>
      <c r="B107" s="9"/>
      <c r="C107" s="80"/>
      <c r="D107" s="117" t="s">
        <v>24</v>
      </c>
      <c r="E107" s="762">
        <v>47976</v>
      </c>
      <c r="F107" s="843">
        <v>47725</v>
      </c>
      <c r="G107" s="762">
        <v>47480</v>
      </c>
      <c r="H107" s="844">
        <v>46602</v>
      </c>
      <c r="I107" s="845">
        <v>20789</v>
      </c>
      <c r="J107" s="846">
        <v>20615</v>
      </c>
      <c r="K107" s="845">
        <v>20707</v>
      </c>
      <c r="L107" s="899">
        <v>20455</v>
      </c>
      <c r="M107" s="847">
        <v>178.8</v>
      </c>
      <c r="N107" s="848">
        <v>177.3</v>
      </c>
      <c r="O107" s="900">
        <v>0.8</v>
      </c>
      <c r="P107" s="850">
        <v>708.6</v>
      </c>
      <c r="Q107" s="848">
        <v>698.1</v>
      </c>
      <c r="R107" s="900">
        <v>1.5</v>
      </c>
    </row>
    <row r="108" spans="1:18" ht="12.75">
      <c r="A108" s="67"/>
      <c r="B108" s="79" t="s">
        <v>25</v>
      </c>
      <c r="C108" s="80">
        <v>93.5</v>
      </c>
      <c r="D108" s="117" t="s">
        <v>26</v>
      </c>
      <c r="E108" s="762">
        <v>204124</v>
      </c>
      <c r="F108" s="843">
        <v>201694</v>
      </c>
      <c r="G108" s="762">
        <v>205852</v>
      </c>
      <c r="H108" s="844">
        <v>201338</v>
      </c>
      <c r="I108" s="845">
        <v>81629</v>
      </c>
      <c r="J108" s="846">
        <v>80228</v>
      </c>
      <c r="K108" s="845">
        <v>84195</v>
      </c>
      <c r="L108" s="899">
        <v>82785</v>
      </c>
      <c r="M108" s="847">
        <v>702.1</v>
      </c>
      <c r="N108" s="848">
        <v>690.1</v>
      </c>
      <c r="O108" s="900">
        <v>1.7</v>
      </c>
      <c r="P108" s="850">
        <v>2881.2</v>
      </c>
      <c r="Q108" s="848">
        <v>2825.3</v>
      </c>
      <c r="R108" s="900">
        <v>2</v>
      </c>
    </row>
    <row r="109" spans="1:18" ht="12.75">
      <c r="A109" s="52"/>
      <c r="B109" s="9"/>
      <c r="C109" s="80"/>
      <c r="D109" s="53"/>
      <c r="E109" s="756"/>
      <c r="F109" s="757"/>
      <c r="G109" s="758"/>
      <c r="H109" s="759"/>
      <c r="I109" s="760"/>
      <c r="J109" s="759"/>
      <c r="K109" s="760"/>
      <c r="L109" s="761"/>
      <c r="M109" s="823"/>
      <c r="N109" s="824"/>
      <c r="O109" s="890"/>
      <c r="P109" s="827"/>
      <c r="Q109" s="824"/>
      <c r="R109" s="891"/>
    </row>
    <row r="110" spans="1:18" ht="12.75">
      <c r="A110" s="67" t="s">
        <v>90</v>
      </c>
      <c r="B110" s="68"/>
      <c r="C110" s="101" t="s">
        <v>23</v>
      </c>
      <c r="D110" s="117" t="s">
        <v>20</v>
      </c>
      <c r="E110" s="542">
        <v>142305</v>
      </c>
      <c r="F110" s="749">
        <v>136351</v>
      </c>
      <c r="G110" s="542">
        <v>150241</v>
      </c>
      <c r="H110" s="749">
        <v>146249</v>
      </c>
      <c r="I110" s="557">
        <v>43071</v>
      </c>
      <c r="J110" s="755">
        <v>41890</v>
      </c>
      <c r="K110" s="557">
        <v>47180</v>
      </c>
      <c r="L110" s="755">
        <v>46089</v>
      </c>
      <c r="M110" s="823">
        <v>578.9</v>
      </c>
      <c r="N110" s="824">
        <v>562.70000000000005</v>
      </c>
      <c r="O110" s="890">
        <f t="shared" ref="O110:O112" si="63">(M110-N110)/N110*100</f>
        <v>2.8789763639594685</v>
      </c>
      <c r="P110" s="902">
        <v>2522.8000000000002</v>
      </c>
      <c r="Q110" s="824">
        <v>2456.1</v>
      </c>
      <c r="R110" s="891">
        <f t="shared" ref="R110:R112" si="64">(P110-Q110)/Q110*100</f>
        <v>2.7156874720084798</v>
      </c>
    </row>
    <row r="111" spans="1:18" ht="12.75">
      <c r="A111" s="52"/>
      <c r="B111" s="9"/>
      <c r="C111" s="80"/>
      <c r="D111" s="117" t="s">
        <v>24</v>
      </c>
      <c r="E111" s="542">
        <v>50098</v>
      </c>
      <c r="F111" s="749">
        <v>48245</v>
      </c>
      <c r="G111" s="542">
        <v>49779</v>
      </c>
      <c r="H111" s="749">
        <v>48443</v>
      </c>
      <c r="I111" s="557">
        <v>18088</v>
      </c>
      <c r="J111" s="755">
        <v>17511</v>
      </c>
      <c r="K111" s="557">
        <v>18057</v>
      </c>
      <c r="L111" s="755">
        <v>17695</v>
      </c>
      <c r="M111" s="823">
        <v>243.1</v>
      </c>
      <c r="N111" s="824">
        <v>235.2</v>
      </c>
      <c r="O111" s="890">
        <f t="shared" si="63"/>
        <v>3.3588435374149683</v>
      </c>
      <c r="P111" s="902">
        <v>965.6</v>
      </c>
      <c r="Q111" s="824">
        <v>942.9</v>
      </c>
      <c r="R111" s="891">
        <f t="shared" si="64"/>
        <v>2.4074663272881587</v>
      </c>
    </row>
    <row r="112" spans="1:18" ht="12.75">
      <c r="A112" s="78"/>
      <c r="B112" s="79" t="s">
        <v>25</v>
      </c>
      <c r="C112" s="80">
        <v>146.1</v>
      </c>
      <c r="D112" s="117" t="s">
        <v>26</v>
      </c>
      <c r="E112" s="542">
        <f t="shared" ref="E112:N112" si="65">E110+E111</f>
        <v>192403</v>
      </c>
      <c r="F112" s="749">
        <f t="shared" si="65"/>
        <v>184596</v>
      </c>
      <c r="G112" s="542">
        <f t="shared" si="65"/>
        <v>200020</v>
      </c>
      <c r="H112" s="551">
        <f t="shared" si="65"/>
        <v>194692</v>
      </c>
      <c r="I112" s="557">
        <f t="shared" si="65"/>
        <v>61159</v>
      </c>
      <c r="J112" s="755">
        <f t="shared" si="65"/>
        <v>59401</v>
      </c>
      <c r="K112" s="557">
        <f t="shared" si="65"/>
        <v>65237</v>
      </c>
      <c r="L112" s="755">
        <f t="shared" si="65"/>
        <v>63784</v>
      </c>
      <c r="M112" s="841">
        <f t="shared" si="65"/>
        <v>822</v>
      </c>
      <c r="N112" s="824">
        <f t="shared" si="65"/>
        <v>797.90000000000009</v>
      </c>
      <c r="O112" s="890">
        <f t="shared" si="63"/>
        <v>3.0204286251409833</v>
      </c>
      <c r="P112" s="903">
        <f t="shared" ref="P112:Q112" si="66">P110+P111</f>
        <v>3488.4</v>
      </c>
      <c r="Q112" s="824">
        <f t="shared" si="66"/>
        <v>3399</v>
      </c>
      <c r="R112" s="891">
        <f t="shared" si="64"/>
        <v>2.6301853486319535</v>
      </c>
    </row>
    <row r="113" spans="1:18" ht="12.75">
      <c r="A113" s="67" t="s">
        <v>23</v>
      </c>
      <c r="B113" s="68"/>
      <c r="C113" s="80"/>
      <c r="D113" s="53"/>
      <c r="E113" s="756"/>
      <c r="F113" s="757"/>
      <c r="G113" s="758"/>
      <c r="H113" s="759"/>
      <c r="I113" s="760"/>
      <c r="J113" s="759"/>
      <c r="K113" s="760"/>
      <c r="L113" s="761"/>
      <c r="M113" s="823"/>
      <c r="N113" s="824"/>
      <c r="O113" s="890"/>
      <c r="P113" s="827"/>
      <c r="Q113" s="824"/>
      <c r="R113" s="891"/>
    </row>
    <row r="114" spans="1:18" ht="12.75">
      <c r="A114" s="67" t="s">
        <v>192</v>
      </c>
      <c r="B114" s="68" t="s">
        <v>23</v>
      </c>
      <c r="C114" s="80"/>
      <c r="D114" s="117" t="s">
        <v>20</v>
      </c>
      <c r="E114" s="758">
        <v>54361</v>
      </c>
      <c r="F114" s="759">
        <v>52360</v>
      </c>
      <c r="G114" s="758">
        <v>57437</v>
      </c>
      <c r="H114" s="797">
        <v>55047</v>
      </c>
      <c r="I114" s="760">
        <v>46807</v>
      </c>
      <c r="J114" s="759">
        <v>45211</v>
      </c>
      <c r="K114" s="760">
        <v>50025</v>
      </c>
      <c r="L114" s="901">
        <v>48053</v>
      </c>
      <c r="M114" s="823">
        <v>100.3</v>
      </c>
      <c r="N114" s="824">
        <v>96.9</v>
      </c>
      <c r="O114" s="890">
        <f t="shared" ref="O114:O116" si="67">(M114-N114)/N114*100</f>
        <v>3.5087719298245523</v>
      </c>
      <c r="P114" s="827">
        <v>426.6</v>
      </c>
      <c r="Q114" s="824">
        <v>408.7</v>
      </c>
      <c r="R114" s="891">
        <f t="shared" ref="R114:R116" si="68">(P114-Q114)/Q114*100</f>
        <v>4.379740641057019</v>
      </c>
    </row>
    <row r="115" spans="1:18" ht="12.75">
      <c r="A115" s="67" t="s">
        <v>23</v>
      </c>
      <c r="B115" s="68"/>
      <c r="C115" s="80"/>
      <c r="D115" s="117" t="s">
        <v>24</v>
      </c>
      <c r="E115" s="758">
        <v>17678</v>
      </c>
      <c r="F115" s="759">
        <v>17111</v>
      </c>
      <c r="G115" s="758">
        <v>17703</v>
      </c>
      <c r="H115" s="797">
        <v>17080</v>
      </c>
      <c r="I115" s="760">
        <v>15222</v>
      </c>
      <c r="J115" s="759">
        <v>14774</v>
      </c>
      <c r="K115" s="760">
        <v>15418</v>
      </c>
      <c r="L115" s="901">
        <v>14909</v>
      </c>
      <c r="M115" s="823">
        <v>32.700000000000003</v>
      </c>
      <c r="N115" s="824">
        <v>31.7</v>
      </c>
      <c r="O115" s="890">
        <f t="shared" si="67"/>
        <v>3.154574132492125</v>
      </c>
      <c r="P115" s="827">
        <v>131.5</v>
      </c>
      <c r="Q115" s="824">
        <v>126.8</v>
      </c>
      <c r="R115" s="891">
        <f t="shared" si="68"/>
        <v>3.7066246056782362</v>
      </c>
    </row>
    <row r="116" spans="1:18" ht="12.75">
      <c r="A116" s="78"/>
      <c r="B116" s="79" t="s">
        <v>25</v>
      </c>
      <c r="C116" s="80">
        <v>23.3</v>
      </c>
      <c r="D116" s="117" t="s">
        <v>26</v>
      </c>
      <c r="E116" s="758">
        <f t="shared" ref="E116:N116" si="69">E114+E115</f>
        <v>72039</v>
      </c>
      <c r="F116" s="759">
        <f t="shared" si="69"/>
        <v>69471</v>
      </c>
      <c r="G116" s="758">
        <f t="shared" si="69"/>
        <v>75140</v>
      </c>
      <c r="H116" s="759">
        <f t="shared" si="69"/>
        <v>72127</v>
      </c>
      <c r="I116" s="760">
        <f t="shared" si="69"/>
        <v>62029</v>
      </c>
      <c r="J116" s="759">
        <f t="shared" si="69"/>
        <v>59985</v>
      </c>
      <c r="K116" s="760">
        <f t="shared" si="69"/>
        <v>65443</v>
      </c>
      <c r="L116" s="761">
        <f t="shared" si="69"/>
        <v>62962</v>
      </c>
      <c r="M116" s="823">
        <f t="shared" si="69"/>
        <v>133</v>
      </c>
      <c r="N116" s="824">
        <f t="shared" si="69"/>
        <v>128.6</v>
      </c>
      <c r="O116" s="890">
        <f t="shared" si="67"/>
        <v>3.4214618973561475</v>
      </c>
      <c r="P116" s="827">
        <f t="shared" ref="P116:Q116" si="70">P114+P115</f>
        <v>558.1</v>
      </c>
      <c r="Q116" s="824">
        <f t="shared" si="70"/>
        <v>535.5</v>
      </c>
      <c r="R116" s="891">
        <f t="shared" si="68"/>
        <v>4.2203548085901073</v>
      </c>
    </row>
    <row r="117" spans="1:18" ht="12.75">
      <c r="A117" s="52"/>
      <c r="B117" s="9"/>
      <c r="C117" s="80"/>
      <c r="D117" s="53"/>
      <c r="E117" s="756"/>
      <c r="F117" s="757"/>
      <c r="G117" s="758"/>
      <c r="H117" s="759"/>
      <c r="I117" s="760"/>
      <c r="J117" s="759"/>
      <c r="K117" s="760"/>
      <c r="L117" s="761"/>
      <c r="M117" s="823"/>
      <c r="N117" s="824"/>
      <c r="O117" s="890"/>
      <c r="P117" s="827"/>
      <c r="Q117" s="824"/>
      <c r="R117" s="891"/>
    </row>
    <row r="118" spans="1:18" ht="12.75">
      <c r="A118" s="67" t="s">
        <v>165</v>
      </c>
      <c r="B118" s="68"/>
      <c r="C118" s="101" t="s">
        <v>23</v>
      </c>
      <c r="D118" s="117" t="s">
        <v>20</v>
      </c>
      <c r="E118" s="542">
        <v>56729</v>
      </c>
      <c r="F118" s="749">
        <v>54323</v>
      </c>
      <c r="G118" s="542">
        <v>63601</v>
      </c>
      <c r="H118" s="749">
        <v>61092</v>
      </c>
      <c r="I118" s="557">
        <v>17553</v>
      </c>
      <c r="J118" s="755">
        <v>17162</v>
      </c>
      <c r="K118" s="557">
        <v>20108</v>
      </c>
      <c r="L118" s="755">
        <v>19409</v>
      </c>
      <c r="M118" s="823">
        <v>283.5</v>
      </c>
      <c r="N118" s="824">
        <v>277.10000000000002</v>
      </c>
      <c r="O118" s="890">
        <f t="shared" ref="O118:O120" si="71">(M118-N118)/N118*100</f>
        <v>2.3096355106459678</v>
      </c>
      <c r="P118" s="827">
        <v>1288.0999999999999</v>
      </c>
      <c r="Q118" s="828">
        <v>1243.3</v>
      </c>
      <c r="R118" s="891">
        <f t="shared" ref="R118:R120" si="72">(P118-Q118)/Q118*100</f>
        <v>3.6033137617630469</v>
      </c>
    </row>
    <row r="119" spans="1:18" ht="12.75">
      <c r="A119" s="67" t="s">
        <v>166</v>
      </c>
      <c r="B119" s="68"/>
      <c r="C119" s="80"/>
      <c r="D119" s="117" t="s">
        <v>24</v>
      </c>
      <c r="E119" s="542">
        <v>16514</v>
      </c>
      <c r="F119" s="749">
        <v>16110</v>
      </c>
      <c r="G119" s="542">
        <v>17187</v>
      </c>
      <c r="H119" s="749">
        <v>16645</v>
      </c>
      <c r="I119" s="557">
        <v>6270</v>
      </c>
      <c r="J119" s="755">
        <v>6028</v>
      </c>
      <c r="K119" s="557">
        <v>6522</v>
      </c>
      <c r="L119" s="755">
        <v>6218</v>
      </c>
      <c r="M119" s="823">
        <v>101.2</v>
      </c>
      <c r="N119" s="824">
        <v>97.3</v>
      </c>
      <c r="O119" s="890">
        <f t="shared" si="71"/>
        <v>4.0082219938335104</v>
      </c>
      <c r="P119" s="827">
        <v>417.8</v>
      </c>
      <c r="Q119" s="828">
        <v>398.3</v>
      </c>
      <c r="R119" s="891">
        <f t="shared" si="72"/>
        <v>4.8958071805171972</v>
      </c>
    </row>
    <row r="120" spans="1:18" ht="12.75">
      <c r="A120" s="67" t="s">
        <v>255</v>
      </c>
      <c r="B120" s="79" t="s">
        <v>25</v>
      </c>
      <c r="C120" s="80">
        <v>179.4</v>
      </c>
      <c r="D120" s="117" t="s">
        <v>26</v>
      </c>
      <c r="E120" s="542">
        <f t="shared" ref="E120:N120" si="73">E118+E119</f>
        <v>73243</v>
      </c>
      <c r="F120" s="749">
        <f t="shared" si="73"/>
        <v>70433</v>
      </c>
      <c r="G120" s="542">
        <f t="shared" si="73"/>
        <v>80788</v>
      </c>
      <c r="H120" s="749">
        <f t="shared" si="73"/>
        <v>77737</v>
      </c>
      <c r="I120" s="557">
        <f t="shared" si="73"/>
        <v>23823</v>
      </c>
      <c r="J120" s="755">
        <f t="shared" si="73"/>
        <v>23190</v>
      </c>
      <c r="K120" s="557">
        <f t="shared" si="73"/>
        <v>26630</v>
      </c>
      <c r="L120" s="558">
        <f t="shared" si="73"/>
        <v>25627</v>
      </c>
      <c r="M120" s="823">
        <f t="shared" si="73"/>
        <v>384.7</v>
      </c>
      <c r="N120" s="824">
        <f t="shared" si="73"/>
        <v>374.40000000000003</v>
      </c>
      <c r="O120" s="890">
        <f t="shared" si="71"/>
        <v>2.7510683760683636</v>
      </c>
      <c r="P120" s="827">
        <f t="shared" ref="P120:Q120" si="74">P118+P119</f>
        <v>1705.8999999999999</v>
      </c>
      <c r="Q120" s="828">
        <f t="shared" si="74"/>
        <v>1641.6</v>
      </c>
      <c r="R120" s="891">
        <f t="shared" si="72"/>
        <v>3.9169103313840132</v>
      </c>
    </row>
    <row r="121" spans="1:18" ht="12.75">
      <c r="A121" s="52"/>
      <c r="B121" s="9"/>
      <c r="C121" s="80"/>
      <c r="D121" s="53"/>
      <c r="E121" s="756"/>
      <c r="F121" s="757"/>
      <c r="G121" s="758"/>
      <c r="H121" s="759"/>
      <c r="I121" s="760"/>
      <c r="J121" s="759"/>
      <c r="K121" s="760"/>
      <c r="L121" s="761"/>
      <c r="M121" s="823"/>
      <c r="N121" s="824"/>
      <c r="O121" s="890"/>
      <c r="P121" s="827"/>
      <c r="Q121" s="824"/>
      <c r="R121" s="891"/>
    </row>
    <row r="122" spans="1:18" ht="12.75">
      <c r="A122" s="67" t="s">
        <v>256</v>
      </c>
      <c r="B122" s="68"/>
      <c r="C122" s="80"/>
      <c r="D122" s="117" t="s">
        <v>20</v>
      </c>
      <c r="E122" s="762">
        <v>30235</v>
      </c>
      <c r="F122" s="843">
        <v>28593</v>
      </c>
      <c r="G122" s="762">
        <v>30191</v>
      </c>
      <c r="H122" s="844">
        <v>27898</v>
      </c>
      <c r="I122" s="845">
        <v>11837</v>
      </c>
      <c r="J122" s="846">
        <v>11185</v>
      </c>
      <c r="K122" s="845">
        <v>12608</v>
      </c>
      <c r="L122" s="899">
        <v>11810</v>
      </c>
      <c r="M122" s="847">
        <v>89.5</v>
      </c>
      <c r="N122" s="848">
        <v>84.6</v>
      </c>
      <c r="O122" s="900">
        <v>5.8</v>
      </c>
      <c r="P122" s="850">
        <v>379.3</v>
      </c>
      <c r="Q122" s="848">
        <v>332.5</v>
      </c>
      <c r="R122" s="900">
        <v>14.1</v>
      </c>
    </row>
    <row r="123" spans="1:18" ht="12.75">
      <c r="A123" s="67" t="s">
        <v>257</v>
      </c>
      <c r="B123" s="68"/>
      <c r="C123" s="80"/>
      <c r="D123" s="117" t="s">
        <v>24</v>
      </c>
      <c r="E123" s="762">
        <v>7169</v>
      </c>
      <c r="F123" s="843">
        <v>6837</v>
      </c>
      <c r="G123" s="762">
        <v>6949</v>
      </c>
      <c r="H123" s="844">
        <v>6520</v>
      </c>
      <c r="I123" s="845">
        <v>2521</v>
      </c>
      <c r="J123" s="846">
        <v>2409</v>
      </c>
      <c r="K123" s="845">
        <v>2482</v>
      </c>
      <c r="L123" s="899">
        <v>2401</v>
      </c>
      <c r="M123" s="847">
        <v>19.100000000000001</v>
      </c>
      <c r="N123" s="848">
        <v>18.2</v>
      </c>
      <c r="O123" s="900">
        <v>4.9000000000000004</v>
      </c>
      <c r="P123" s="850">
        <v>74.7</v>
      </c>
      <c r="Q123" s="848">
        <v>67.599999999999994</v>
      </c>
      <c r="R123" s="900">
        <v>10.5</v>
      </c>
    </row>
    <row r="124" spans="1:18" ht="12.75">
      <c r="A124" s="67"/>
      <c r="B124" s="79" t="s">
        <v>25</v>
      </c>
      <c r="C124" s="80">
        <v>82.2</v>
      </c>
      <c r="D124" s="117" t="s">
        <v>26</v>
      </c>
      <c r="E124" s="762">
        <v>37404</v>
      </c>
      <c r="F124" s="843">
        <v>35430</v>
      </c>
      <c r="G124" s="762">
        <v>37140</v>
      </c>
      <c r="H124" s="844">
        <v>34418</v>
      </c>
      <c r="I124" s="845">
        <v>14358</v>
      </c>
      <c r="J124" s="846">
        <v>13594</v>
      </c>
      <c r="K124" s="845">
        <v>15090</v>
      </c>
      <c r="L124" s="899">
        <v>14211</v>
      </c>
      <c r="M124" s="847">
        <v>108.6</v>
      </c>
      <c r="N124" s="848">
        <v>102.8</v>
      </c>
      <c r="O124" s="900">
        <v>5.6</v>
      </c>
      <c r="P124" s="850">
        <v>454</v>
      </c>
      <c r="Q124" s="848">
        <v>400.1</v>
      </c>
      <c r="R124" s="900">
        <v>13.5</v>
      </c>
    </row>
    <row r="125" spans="1:18" ht="12.75">
      <c r="A125" s="52"/>
      <c r="B125" s="9"/>
      <c r="C125" s="80"/>
      <c r="D125" s="53"/>
      <c r="E125" s="773"/>
      <c r="F125" s="851"/>
      <c r="G125" s="762"/>
      <c r="H125" s="844"/>
      <c r="I125" s="845"/>
      <c r="J125" s="846"/>
      <c r="K125" s="845"/>
      <c r="L125" s="899"/>
      <c r="M125" s="847"/>
      <c r="N125" s="848"/>
      <c r="O125" s="900"/>
      <c r="P125" s="855"/>
      <c r="Q125" s="848"/>
      <c r="R125" s="900"/>
    </row>
    <row r="126" spans="1:18" ht="12.75">
      <c r="A126" s="67" t="s">
        <v>98</v>
      </c>
      <c r="B126" s="68"/>
      <c r="C126" s="80"/>
      <c r="D126" s="117" t="s">
        <v>20</v>
      </c>
      <c r="E126" s="762">
        <v>13638</v>
      </c>
      <c r="F126" s="843">
        <v>14003</v>
      </c>
      <c r="G126" s="762">
        <v>17613</v>
      </c>
      <c r="H126" s="844">
        <v>17994</v>
      </c>
      <c r="I126" s="845">
        <v>6143</v>
      </c>
      <c r="J126" s="846">
        <v>6476</v>
      </c>
      <c r="K126" s="845">
        <v>9635</v>
      </c>
      <c r="L126" s="899">
        <v>10022</v>
      </c>
      <c r="M126" s="847">
        <v>57.2</v>
      </c>
      <c r="N126" s="848">
        <v>60.3</v>
      </c>
      <c r="O126" s="900">
        <v>-5.0999999999999996</v>
      </c>
      <c r="P126" s="850">
        <v>356.9</v>
      </c>
      <c r="Q126" s="848">
        <v>370.2</v>
      </c>
      <c r="R126" s="900">
        <v>-3.6</v>
      </c>
    </row>
    <row r="127" spans="1:18" ht="12.75">
      <c r="A127" s="52"/>
      <c r="B127" s="9"/>
      <c r="C127" s="80"/>
      <c r="D127" s="117" t="s">
        <v>24</v>
      </c>
      <c r="E127" s="762">
        <v>4768</v>
      </c>
      <c r="F127" s="843">
        <v>4276</v>
      </c>
      <c r="G127" s="762">
        <v>5241</v>
      </c>
      <c r="H127" s="844">
        <v>4837</v>
      </c>
      <c r="I127" s="845">
        <v>2977</v>
      </c>
      <c r="J127" s="846">
        <v>2596</v>
      </c>
      <c r="K127" s="845">
        <v>3466</v>
      </c>
      <c r="L127" s="899">
        <v>3114</v>
      </c>
      <c r="M127" s="847">
        <v>27.7</v>
      </c>
      <c r="N127" s="848">
        <v>24.2</v>
      </c>
      <c r="O127" s="900">
        <v>14.5</v>
      </c>
      <c r="P127" s="850">
        <v>128.4</v>
      </c>
      <c r="Q127" s="848">
        <v>115</v>
      </c>
      <c r="R127" s="900">
        <v>11.7</v>
      </c>
    </row>
    <row r="128" spans="1:18" ht="12.75">
      <c r="A128" s="67"/>
      <c r="B128" s="79" t="s">
        <v>25</v>
      </c>
      <c r="C128" s="80">
        <v>101.2</v>
      </c>
      <c r="D128" s="117" t="s">
        <v>26</v>
      </c>
      <c r="E128" s="762">
        <v>18406</v>
      </c>
      <c r="F128" s="843">
        <v>18279</v>
      </c>
      <c r="G128" s="762">
        <v>22854</v>
      </c>
      <c r="H128" s="844">
        <v>22831</v>
      </c>
      <c r="I128" s="845">
        <v>9120</v>
      </c>
      <c r="J128" s="846">
        <v>9072</v>
      </c>
      <c r="K128" s="845">
        <v>13101</v>
      </c>
      <c r="L128" s="899">
        <v>13136</v>
      </c>
      <c r="M128" s="847">
        <v>84.9</v>
      </c>
      <c r="N128" s="848">
        <v>84.5</v>
      </c>
      <c r="O128" s="900">
        <v>0.5</v>
      </c>
      <c r="P128" s="850">
        <v>485.3</v>
      </c>
      <c r="Q128" s="848">
        <v>485.2</v>
      </c>
      <c r="R128" s="900">
        <v>0</v>
      </c>
    </row>
    <row r="129" spans="1:18" ht="12.75">
      <c r="A129" s="52"/>
      <c r="B129" s="9"/>
      <c r="C129" s="80"/>
      <c r="D129" s="53"/>
      <c r="E129" s="756"/>
      <c r="F129" s="757"/>
      <c r="G129" s="758"/>
      <c r="H129" s="759"/>
      <c r="I129" s="760"/>
      <c r="J129" s="759"/>
      <c r="K129" s="760"/>
      <c r="L129" s="761"/>
      <c r="M129" s="823"/>
      <c r="N129" s="824"/>
      <c r="O129" s="890"/>
      <c r="P129" s="827"/>
      <c r="Q129" s="824"/>
      <c r="R129" s="891"/>
    </row>
    <row r="130" spans="1:18" ht="12.75">
      <c r="A130" s="67" t="s">
        <v>100</v>
      </c>
      <c r="B130" s="68"/>
      <c r="C130" s="101" t="s">
        <v>23</v>
      </c>
      <c r="D130" s="117" t="s">
        <v>20</v>
      </c>
      <c r="E130" s="758">
        <v>49302</v>
      </c>
      <c r="F130" s="759">
        <v>47960</v>
      </c>
      <c r="G130" s="758">
        <v>51275</v>
      </c>
      <c r="H130" s="797">
        <v>50466</v>
      </c>
      <c r="I130" s="760">
        <v>15484</v>
      </c>
      <c r="J130" s="759">
        <v>15130</v>
      </c>
      <c r="K130" s="760">
        <v>17112</v>
      </c>
      <c r="L130" s="901">
        <v>17044</v>
      </c>
      <c r="M130" s="823">
        <v>234.7</v>
      </c>
      <c r="N130" s="824">
        <v>229.3</v>
      </c>
      <c r="O130" s="890">
        <f t="shared" ref="O130:O132" si="75">(M130-N130)/N130*100</f>
        <v>2.3549934583514944</v>
      </c>
      <c r="P130" s="827">
        <v>1031.8</v>
      </c>
      <c r="Q130" s="824">
        <v>1024.9000000000001</v>
      </c>
      <c r="R130" s="891">
        <f t="shared" ref="R130:R132" si="76">(P130-Q130)/Q130*100</f>
        <v>0.67323641330860207</v>
      </c>
    </row>
    <row r="131" spans="1:18" ht="12.75">
      <c r="A131" s="52"/>
      <c r="B131" s="9"/>
      <c r="C131" s="80"/>
      <c r="D131" s="117" t="s">
        <v>24</v>
      </c>
      <c r="E131" s="758">
        <v>19140</v>
      </c>
      <c r="F131" s="759">
        <v>19240</v>
      </c>
      <c r="G131" s="758">
        <v>19302</v>
      </c>
      <c r="H131" s="797">
        <v>19309</v>
      </c>
      <c r="I131" s="760">
        <v>7963</v>
      </c>
      <c r="J131" s="759">
        <v>7931</v>
      </c>
      <c r="K131" s="760">
        <v>8047</v>
      </c>
      <c r="L131" s="901">
        <v>8108</v>
      </c>
      <c r="M131" s="823">
        <v>120.7</v>
      </c>
      <c r="N131" s="824">
        <v>120.2</v>
      </c>
      <c r="O131" s="890">
        <f t="shared" si="75"/>
        <v>0.41597337770382692</v>
      </c>
      <c r="P131" s="827">
        <v>485.2</v>
      </c>
      <c r="Q131" s="824">
        <v>487.5</v>
      </c>
      <c r="R131" s="891">
        <f t="shared" si="76"/>
        <v>-0.47179487179487406</v>
      </c>
    </row>
    <row r="132" spans="1:18" ht="12.75">
      <c r="A132" s="78"/>
      <c r="B132" s="79" t="s">
        <v>25</v>
      </c>
      <c r="C132" s="80">
        <v>164.9</v>
      </c>
      <c r="D132" s="117" t="s">
        <v>26</v>
      </c>
      <c r="E132" s="758">
        <f t="shared" ref="E132:N132" si="77">E130+E131</f>
        <v>68442</v>
      </c>
      <c r="F132" s="759">
        <f t="shared" si="77"/>
        <v>67200</v>
      </c>
      <c r="G132" s="758">
        <f t="shared" si="77"/>
        <v>70577</v>
      </c>
      <c r="H132" s="759">
        <f t="shared" si="77"/>
        <v>69775</v>
      </c>
      <c r="I132" s="760">
        <f t="shared" si="77"/>
        <v>23447</v>
      </c>
      <c r="J132" s="759">
        <f t="shared" si="77"/>
        <v>23061</v>
      </c>
      <c r="K132" s="760">
        <f t="shared" si="77"/>
        <v>25159</v>
      </c>
      <c r="L132" s="761">
        <f t="shared" si="77"/>
        <v>25152</v>
      </c>
      <c r="M132" s="823">
        <f t="shared" si="77"/>
        <v>355.4</v>
      </c>
      <c r="N132" s="824">
        <f t="shared" si="77"/>
        <v>349.5</v>
      </c>
      <c r="O132" s="890">
        <f t="shared" si="75"/>
        <v>1.6881258941344714</v>
      </c>
      <c r="P132" s="827">
        <f t="shared" ref="P132:Q132" si="78">P130+P131</f>
        <v>1517</v>
      </c>
      <c r="Q132" s="824">
        <f t="shared" si="78"/>
        <v>1512.4</v>
      </c>
      <c r="R132" s="891">
        <f t="shared" si="76"/>
        <v>0.30415234065061553</v>
      </c>
    </row>
    <row r="133" spans="1:18" ht="12.75">
      <c r="A133" s="52"/>
      <c r="B133" s="9"/>
      <c r="C133" s="80"/>
      <c r="D133" s="53"/>
      <c r="E133" s="756"/>
      <c r="F133" s="757"/>
      <c r="G133" s="758"/>
      <c r="H133" s="759"/>
      <c r="I133" s="760"/>
      <c r="J133" s="759"/>
      <c r="K133" s="760"/>
      <c r="L133" s="761"/>
      <c r="M133" s="823"/>
      <c r="N133" s="824"/>
      <c r="O133" s="890"/>
      <c r="P133" s="827"/>
      <c r="Q133" s="824"/>
      <c r="R133" s="891"/>
    </row>
    <row r="134" spans="1:18" ht="12.75">
      <c r="A134" s="67" t="s">
        <v>233</v>
      </c>
      <c r="B134" s="68"/>
      <c r="C134" s="101" t="s">
        <v>23</v>
      </c>
      <c r="D134" s="117" t="s">
        <v>20</v>
      </c>
      <c r="E134" s="542">
        <v>28853</v>
      </c>
      <c r="F134" s="749">
        <v>27763</v>
      </c>
      <c r="G134" s="542">
        <v>30358</v>
      </c>
      <c r="H134" s="749">
        <v>30353</v>
      </c>
      <c r="I134" s="557">
        <v>13207</v>
      </c>
      <c r="J134" s="755">
        <v>12786</v>
      </c>
      <c r="K134" s="557">
        <v>14738</v>
      </c>
      <c r="L134" s="755">
        <v>14476</v>
      </c>
      <c r="M134" s="823">
        <v>91.1</v>
      </c>
      <c r="N134" s="824">
        <v>88.2</v>
      </c>
      <c r="O134" s="890">
        <f t="shared" ref="O134:O136" si="79">(M134-N134)/N134*100</f>
        <v>3.2879818594104209</v>
      </c>
      <c r="P134" s="827">
        <v>404.5</v>
      </c>
      <c r="Q134" s="824">
        <v>396.2</v>
      </c>
      <c r="R134" s="891">
        <f t="shared" ref="R134:R136" si="80">(P134-Q134)/Q134*100</f>
        <v>2.0949015648662321</v>
      </c>
    </row>
    <row r="135" spans="1:18" ht="12.75">
      <c r="A135" s="67" t="s">
        <v>102</v>
      </c>
      <c r="B135" s="68"/>
      <c r="C135" s="80"/>
      <c r="D135" s="117" t="s">
        <v>24</v>
      </c>
      <c r="E135" s="542">
        <v>11172</v>
      </c>
      <c r="F135" s="749">
        <v>11012</v>
      </c>
      <c r="G135" s="542">
        <v>11035</v>
      </c>
      <c r="H135" s="749">
        <v>11152</v>
      </c>
      <c r="I135" s="557">
        <v>6817</v>
      </c>
      <c r="J135" s="755">
        <v>6713</v>
      </c>
      <c r="K135" s="557">
        <v>6805</v>
      </c>
      <c r="L135" s="755">
        <v>6733</v>
      </c>
      <c r="M135" s="823">
        <v>47</v>
      </c>
      <c r="N135" s="824">
        <v>46.3</v>
      </c>
      <c r="O135" s="890">
        <f t="shared" si="79"/>
        <v>1.5118790496760321</v>
      </c>
      <c r="P135" s="827">
        <v>186.8</v>
      </c>
      <c r="Q135" s="824">
        <v>184.3</v>
      </c>
      <c r="R135" s="891">
        <f t="shared" si="80"/>
        <v>1.3564839934888768</v>
      </c>
    </row>
    <row r="136" spans="1:18" ht="12.75">
      <c r="A136" s="78"/>
      <c r="B136" s="79" t="s">
        <v>25</v>
      </c>
      <c r="C136" s="80">
        <v>88.6</v>
      </c>
      <c r="D136" s="117" t="s">
        <v>26</v>
      </c>
      <c r="E136" s="542">
        <f t="shared" ref="E136:N136" si="81">E134+E135</f>
        <v>40025</v>
      </c>
      <c r="F136" s="749">
        <f t="shared" si="81"/>
        <v>38775</v>
      </c>
      <c r="G136" s="542">
        <f t="shared" si="81"/>
        <v>41393</v>
      </c>
      <c r="H136" s="551">
        <f t="shared" si="81"/>
        <v>41505</v>
      </c>
      <c r="I136" s="557">
        <f t="shared" si="81"/>
        <v>20024</v>
      </c>
      <c r="J136" s="755">
        <f t="shared" si="81"/>
        <v>19499</v>
      </c>
      <c r="K136" s="557">
        <f t="shared" si="81"/>
        <v>21543</v>
      </c>
      <c r="L136" s="558">
        <f t="shared" si="81"/>
        <v>21209</v>
      </c>
      <c r="M136" s="823">
        <f t="shared" si="81"/>
        <v>138.1</v>
      </c>
      <c r="N136" s="824">
        <f t="shared" si="81"/>
        <v>134.5</v>
      </c>
      <c r="O136" s="890">
        <f t="shared" si="79"/>
        <v>2.6765799256505534</v>
      </c>
      <c r="P136" s="827">
        <f t="shared" ref="P136:Q136" si="82">P134+P135</f>
        <v>591.29999999999995</v>
      </c>
      <c r="Q136" s="824">
        <f t="shared" si="82"/>
        <v>580.5</v>
      </c>
      <c r="R136" s="891">
        <f t="shared" si="80"/>
        <v>1.8604651162790617</v>
      </c>
    </row>
    <row r="137" spans="1:18" ht="12.75">
      <c r="A137" s="52"/>
      <c r="B137" s="9"/>
      <c r="C137" s="80"/>
      <c r="D137" s="53"/>
      <c r="E137" s="564"/>
      <c r="F137" s="821"/>
      <c r="G137" s="542"/>
      <c r="H137" s="551"/>
      <c r="I137" s="557"/>
      <c r="J137" s="755"/>
      <c r="K137" s="557"/>
      <c r="L137" s="558"/>
      <c r="M137" s="823"/>
      <c r="N137" s="824"/>
      <c r="O137" s="890"/>
      <c r="P137" s="827"/>
      <c r="Q137" s="828"/>
      <c r="R137" s="891"/>
    </row>
    <row r="138" spans="1:18" ht="12.75">
      <c r="A138" s="67" t="s">
        <v>105</v>
      </c>
      <c r="B138" s="68"/>
      <c r="C138" s="101" t="s">
        <v>23</v>
      </c>
      <c r="D138" s="117" t="s">
        <v>20</v>
      </c>
      <c r="E138" s="542">
        <v>37956</v>
      </c>
      <c r="F138" s="542">
        <v>37359</v>
      </c>
      <c r="G138" s="542">
        <v>47109</v>
      </c>
      <c r="H138" s="542">
        <v>46185</v>
      </c>
      <c r="I138" s="557">
        <v>14886</v>
      </c>
      <c r="J138" s="557">
        <v>14608</v>
      </c>
      <c r="K138" s="557">
        <v>18774</v>
      </c>
      <c r="L138" s="557">
        <v>18450</v>
      </c>
      <c r="M138" s="904">
        <v>155</v>
      </c>
      <c r="N138" s="824">
        <v>152.1</v>
      </c>
      <c r="O138" s="890">
        <f t="shared" ref="O138:O140" si="83">(M138-N138)/N138*100</f>
        <v>1.9066403681788338</v>
      </c>
      <c r="P138" s="827">
        <v>777.8</v>
      </c>
      <c r="Q138" s="827">
        <v>762.3</v>
      </c>
      <c r="R138" s="891">
        <f t="shared" ref="R138:R140" si="84">(P138-Q138)/Q138*100</f>
        <v>2.0333202151383971</v>
      </c>
    </row>
    <row r="139" spans="1:18" ht="12.75">
      <c r="A139" s="52"/>
      <c r="B139" s="9"/>
      <c r="C139" s="80"/>
      <c r="D139" s="117" t="s">
        <v>24</v>
      </c>
      <c r="E139" s="542">
        <v>8216</v>
      </c>
      <c r="F139" s="542">
        <v>8469</v>
      </c>
      <c r="G139" s="542">
        <v>9012</v>
      </c>
      <c r="H139" s="542">
        <v>9064</v>
      </c>
      <c r="I139" s="557">
        <v>4240</v>
      </c>
      <c r="J139" s="557">
        <v>4136</v>
      </c>
      <c r="K139" s="557">
        <v>4518</v>
      </c>
      <c r="L139" s="557">
        <v>4434</v>
      </c>
      <c r="M139" s="904">
        <v>44.2</v>
      </c>
      <c r="N139" s="824">
        <v>43.1</v>
      </c>
      <c r="O139" s="890">
        <f t="shared" si="83"/>
        <v>2.5522041763341101</v>
      </c>
      <c r="P139" s="827">
        <v>187.2</v>
      </c>
      <c r="Q139" s="827">
        <v>183.2</v>
      </c>
      <c r="R139" s="891">
        <f t="shared" si="84"/>
        <v>2.1834061135371181</v>
      </c>
    </row>
    <row r="140" spans="1:18" ht="12.75">
      <c r="A140" s="78"/>
      <c r="B140" s="79" t="s">
        <v>25</v>
      </c>
      <c r="C140" s="80">
        <v>113.2</v>
      </c>
      <c r="D140" s="117" t="s">
        <v>26</v>
      </c>
      <c r="E140" s="542">
        <f t="shared" ref="E140:N140" si="85">E138+E139</f>
        <v>46172</v>
      </c>
      <c r="F140" s="542">
        <f t="shared" si="85"/>
        <v>45828</v>
      </c>
      <c r="G140" s="542">
        <f t="shared" si="85"/>
        <v>56121</v>
      </c>
      <c r="H140" s="542">
        <f t="shared" si="85"/>
        <v>55249</v>
      </c>
      <c r="I140" s="557">
        <f t="shared" si="85"/>
        <v>19126</v>
      </c>
      <c r="J140" s="557">
        <f t="shared" si="85"/>
        <v>18744</v>
      </c>
      <c r="K140" s="557">
        <f t="shared" si="85"/>
        <v>23292</v>
      </c>
      <c r="L140" s="557">
        <f t="shared" si="85"/>
        <v>22884</v>
      </c>
      <c r="M140" s="904">
        <f t="shared" si="85"/>
        <v>199.2</v>
      </c>
      <c r="N140" s="824">
        <f t="shared" si="85"/>
        <v>195.2</v>
      </c>
      <c r="O140" s="890">
        <f t="shared" si="83"/>
        <v>2.0491803278688527</v>
      </c>
      <c r="P140" s="827">
        <f t="shared" ref="P140:Q140" si="86">P138+P139</f>
        <v>965</v>
      </c>
      <c r="Q140" s="827">
        <f t="shared" si="86"/>
        <v>945.5</v>
      </c>
      <c r="R140" s="891">
        <f t="shared" si="84"/>
        <v>2.0624008461131678</v>
      </c>
    </row>
    <row r="141" spans="1:18" ht="12.75">
      <c r="A141" s="52"/>
      <c r="B141" s="9"/>
      <c r="C141" s="80"/>
      <c r="D141" s="53"/>
      <c r="E141" s="756"/>
      <c r="F141" s="757"/>
      <c r="G141" s="758"/>
      <c r="H141" s="759"/>
      <c r="I141" s="760"/>
      <c r="J141" s="759"/>
      <c r="K141" s="760"/>
      <c r="L141" s="761"/>
      <c r="M141" s="823"/>
      <c r="N141" s="824"/>
      <c r="O141" s="890"/>
      <c r="P141" s="827"/>
      <c r="Q141" s="824"/>
      <c r="R141" s="891"/>
    </row>
    <row r="142" spans="1:18" ht="12.75">
      <c r="A142" s="67" t="s">
        <v>170</v>
      </c>
      <c r="B142" s="68"/>
      <c r="C142" s="80"/>
      <c r="D142" s="117" t="s">
        <v>20</v>
      </c>
      <c r="E142" s="762">
        <v>84846</v>
      </c>
      <c r="F142" s="843">
        <v>84826</v>
      </c>
      <c r="G142" s="762">
        <v>93835</v>
      </c>
      <c r="H142" s="844">
        <v>92374</v>
      </c>
      <c r="I142" s="845">
        <v>32506</v>
      </c>
      <c r="J142" s="846">
        <v>32449</v>
      </c>
      <c r="K142" s="845">
        <v>38343</v>
      </c>
      <c r="L142" s="899">
        <v>37821</v>
      </c>
      <c r="M142" s="847">
        <v>136.1</v>
      </c>
      <c r="N142" s="848">
        <v>135.80000000000001</v>
      </c>
      <c r="O142" s="900">
        <v>0.2</v>
      </c>
      <c r="P142" s="850">
        <v>638.5</v>
      </c>
      <c r="Q142" s="848">
        <v>628.1</v>
      </c>
      <c r="R142" s="900">
        <v>1.7</v>
      </c>
    </row>
    <row r="143" spans="1:18" ht="12.75">
      <c r="A143" s="52"/>
      <c r="B143" s="9"/>
      <c r="C143" s="80"/>
      <c r="D143" s="117" t="s">
        <v>24</v>
      </c>
      <c r="E143" s="762">
        <v>15116</v>
      </c>
      <c r="F143" s="843">
        <v>14594</v>
      </c>
      <c r="G143" s="762">
        <v>15297</v>
      </c>
      <c r="H143" s="844">
        <v>15013</v>
      </c>
      <c r="I143" s="845">
        <v>6822</v>
      </c>
      <c r="J143" s="846">
        <v>6619</v>
      </c>
      <c r="K143" s="845">
        <v>7049</v>
      </c>
      <c r="L143" s="899">
        <v>6928</v>
      </c>
      <c r="M143" s="847">
        <v>28.6</v>
      </c>
      <c r="N143" s="848">
        <v>27.7</v>
      </c>
      <c r="O143" s="900">
        <v>3.2</v>
      </c>
      <c r="P143" s="850">
        <v>117.4</v>
      </c>
      <c r="Q143" s="848">
        <v>115.1</v>
      </c>
      <c r="R143" s="900">
        <v>2</v>
      </c>
    </row>
    <row r="144" spans="1:18" ht="12.75">
      <c r="A144" s="67"/>
      <c r="B144" s="79" t="s">
        <v>25</v>
      </c>
      <c r="C144" s="80">
        <v>45.5</v>
      </c>
      <c r="D144" s="117" t="s">
        <v>26</v>
      </c>
      <c r="E144" s="762">
        <v>99962</v>
      </c>
      <c r="F144" s="843">
        <v>99420</v>
      </c>
      <c r="G144" s="762">
        <v>109132</v>
      </c>
      <c r="H144" s="844">
        <v>107387</v>
      </c>
      <c r="I144" s="845">
        <v>39328</v>
      </c>
      <c r="J144" s="846">
        <v>39068</v>
      </c>
      <c r="K144" s="845">
        <v>45392</v>
      </c>
      <c r="L144" s="899">
        <v>44749</v>
      </c>
      <c r="M144" s="847">
        <v>164.7</v>
      </c>
      <c r="N144" s="848">
        <v>163.5</v>
      </c>
      <c r="O144" s="900">
        <v>0.7</v>
      </c>
      <c r="P144" s="850">
        <v>755.9</v>
      </c>
      <c r="Q144" s="848">
        <v>743.2</v>
      </c>
      <c r="R144" s="900">
        <v>1.7</v>
      </c>
    </row>
    <row r="145" spans="1:18" ht="12.75">
      <c r="A145" s="52"/>
      <c r="B145" s="9"/>
      <c r="C145" s="80"/>
      <c r="D145" s="53"/>
      <c r="E145" s="773"/>
      <c r="F145" s="851"/>
      <c r="G145" s="762"/>
      <c r="H145" s="844"/>
      <c r="I145" s="845"/>
      <c r="J145" s="846"/>
      <c r="K145" s="845"/>
      <c r="L145" s="899"/>
      <c r="M145" s="847"/>
      <c r="N145" s="848"/>
      <c r="O145" s="900"/>
      <c r="P145" s="852"/>
      <c r="Q145" s="848"/>
      <c r="R145" s="900"/>
    </row>
    <row r="146" spans="1:18" ht="12.75">
      <c r="A146" s="67" t="s">
        <v>108</v>
      </c>
      <c r="B146" s="68"/>
      <c r="C146" s="80"/>
      <c r="D146" s="117" t="s">
        <v>20</v>
      </c>
      <c r="E146" s="762">
        <v>70684</v>
      </c>
      <c r="F146" s="843">
        <v>69620</v>
      </c>
      <c r="G146" s="762">
        <v>74046</v>
      </c>
      <c r="H146" s="844">
        <v>72929</v>
      </c>
      <c r="I146" s="845">
        <v>32917</v>
      </c>
      <c r="J146" s="846">
        <v>32809</v>
      </c>
      <c r="K146" s="845">
        <v>36559</v>
      </c>
      <c r="L146" s="899">
        <v>36355</v>
      </c>
      <c r="M146" s="847">
        <v>147.5</v>
      </c>
      <c r="N146" s="848">
        <v>147</v>
      </c>
      <c r="O146" s="900">
        <v>0.3</v>
      </c>
      <c r="P146" s="850">
        <v>651.6</v>
      </c>
      <c r="Q146" s="848">
        <v>646.20000000000005</v>
      </c>
      <c r="R146" s="900">
        <v>0.8</v>
      </c>
    </row>
    <row r="147" spans="1:18" ht="12.75">
      <c r="A147" s="52"/>
      <c r="B147" s="9"/>
      <c r="C147" s="80"/>
      <c r="D147" s="117" t="s">
        <v>24</v>
      </c>
      <c r="E147" s="762">
        <v>11120</v>
      </c>
      <c r="F147" s="843">
        <v>10925</v>
      </c>
      <c r="G147" s="762">
        <v>11231</v>
      </c>
      <c r="H147" s="844">
        <v>11156</v>
      </c>
      <c r="I147" s="845">
        <v>6159</v>
      </c>
      <c r="J147" s="846">
        <v>6146</v>
      </c>
      <c r="K147" s="845">
        <v>6379</v>
      </c>
      <c r="L147" s="899">
        <v>6396</v>
      </c>
      <c r="M147" s="847">
        <v>27.6</v>
      </c>
      <c r="N147" s="848">
        <v>27.5</v>
      </c>
      <c r="O147" s="900">
        <v>0.4</v>
      </c>
      <c r="P147" s="850">
        <v>113.7</v>
      </c>
      <c r="Q147" s="848">
        <v>113.7</v>
      </c>
      <c r="R147" s="900">
        <v>0</v>
      </c>
    </row>
    <row r="148" spans="1:18" ht="12.75">
      <c r="A148" s="67"/>
      <c r="B148" s="79" t="s">
        <v>25</v>
      </c>
      <c r="C148" s="80">
        <v>48.7</v>
      </c>
      <c r="D148" s="117" t="s">
        <v>26</v>
      </c>
      <c r="E148" s="762">
        <v>81804</v>
      </c>
      <c r="F148" s="843">
        <v>80545</v>
      </c>
      <c r="G148" s="762">
        <v>85277</v>
      </c>
      <c r="H148" s="844">
        <v>84085</v>
      </c>
      <c r="I148" s="845">
        <v>39076</v>
      </c>
      <c r="J148" s="846">
        <v>38955</v>
      </c>
      <c r="K148" s="845">
        <v>42938</v>
      </c>
      <c r="L148" s="899">
        <v>42751</v>
      </c>
      <c r="M148" s="847">
        <v>175.1</v>
      </c>
      <c r="N148" s="848">
        <v>174.5</v>
      </c>
      <c r="O148" s="900">
        <v>0.3</v>
      </c>
      <c r="P148" s="850">
        <v>765.3</v>
      </c>
      <c r="Q148" s="848">
        <v>759.9</v>
      </c>
      <c r="R148" s="900">
        <v>0.7</v>
      </c>
    </row>
    <row r="149" spans="1:18" ht="12.75">
      <c r="A149" s="52"/>
      <c r="B149" s="9"/>
      <c r="C149" s="80"/>
      <c r="D149" s="53"/>
      <c r="E149" s="756"/>
      <c r="F149" s="757"/>
      <c r="G149" s="758"/>
      <c r="H149" s="759"/>
      <c r="I149" s="760"/>
      <c r="J149" s="759"/>
      <c r="K149" s="760"/>
      <c r="L149" s="761"/>
      <c r="M149" s="823"/>
      <c r="N149" s="824"/>
      <c r="O149" s="890"/>
      <c r="P149" s="827"/>
      <c r="Q149" s="824"/>
      <c r="R149" s="891"/>
    </row>
    <row r="150" spans="1:18" ht="12.75">
      <c r="A150" s="67" t="s">
        <v>109</v>
      </c>
      <c r="B150" s="68"/>
      <c r="C150" s="80"/>
      <c r="D150" s="117" t="s">
        <v>20</v>
      </c>
      <c r="E150" s="758">
        <v>59698</v>
      </c>
      <c r="F150" s="759">
        <v>58359</v>
      </c>
      <c r="G150" s="758">
        <v>69835</v>
      </c>
      <c r="H150" s="759">
        <v>68175</v>
      </c>
      <c r="I150" s="760">
        <v>17828</v>
      </c>
      <c r="J150" s="759">
        <v>17665</v>
      </c>
      <c r="K150" s="760">
        <v>21245</v>
      </c>
      <c r="L150" s="761">
        <v>20901</v>
      </c>
      <c r="M150" s="823">
        <v>217.9</v>
      </c>
      <c r="N150" s="824">
        <v>215.9</v>
      </c>
      <c r="O150" s="890">
        <f t="shared" ref="O150:O152" si="87">(M150-N150)/N150*100</f>
        <v>0.92635479388605835</v>
      </c>
      <c r="P150" s="827">
        <v>1032.8</v>
      </c>
      <c r="Q150" s="824">
        <v>1013.3</v>
      </c>
      <c r="R150" s="905">
        <f t="shared" ref="R150:R152" si="88">(P150-Q150)/Q150*100</f>
        <v>1.9244054080726338</v>
      </c>
    </row>
    <row r="151" spans="1:18" ht="12.75">
      <c r="A151" s="67" t="s">
        <v>202</v>
      </c>
      <c r="B151" s="68"/>
      <c r="C151" s="80"/>
      <c r="D151" s="117" t="s">
        <v>24</v>
      </c>
      <c r="E151" s="758">
        <v>14420</v>
      </c>
      <c r="F151" s="759">
        <v>14263</v>
      </c>
      <c r="G151" s="758">
        <v>15217</v>
      </c>
      <c r="H151" s="759">
        <v>14917</v>
      </c>
      <c r="I151" s="760">
        <v>5359</v>
      </c>
      <c r="J151" s="759">
        <v>5343</v>
      </c>
      <c r="K151" s="760">
        <v>5679</v>
      </c>
      <c r="L151" s="761">
        <v>5603</v>
      </c>
      <c r="M151" s="823">
        <v>65.5</v>
      </c>
      <c r="N151" s="824">
        <v>65.3</v>
      </c>
      <c r="O151" s="890">
        <f t="shared" si="87"/>
        <v>0.30627871362940712</v>
      </c>
      <c r="P151" s="827">
        <v>276</v>
      </c>
      <c r="Q151" s="824">
        <v>271.60000000000002</v>
      </c>
      <c r="R151" s="905">
        <f t="shared" si="88"/>
        <v>1.6200294550809931</v>
      </c>
    </row>
    <row r="152" spans="1:18" ht="12.75">
      <c r="A152" s="78"/>
      <c r="B152" s="79" t="s">
        <v>25</v>
      </c>
      <c r="C152" s="80">
        <v>133.4</v>
      </c>
      <c r="D152" s="117" t="s">
        <v>26</v>
      </c>
      <c r="E152" s="758">
        <f t="shared" ref="E152:N152" si="89">E150+E151</f>
        <v>74118</v>
      </c>
      <c r="F152" s="759">
        <f t="shared" si="89"/>
        <v>72622</v>
      </c>
      <c r="G152" s="758">
        <f t="shared" si="89"/>
        <v>85052</v>
      </c>
      <c r="H152" s="759">
        <f t="shared" si="89"/>
        <v>83092</v>
      </c>
      <c r="I152" s="760">
        <f t="shared" si="89"/>
        <v>23187</v>
      </c>
      <c r="J152" s="759">
        <f t="shared" si="89"/>
        <v>23008</v>
      </c>
      <c r="K152" s="760">
        <f t="shared" si="89"/>
        <v>26924</v>
      </c>
      <c r="L152" s="761">
        <f t="shared" si="89"/>
        <v>26504</v>
      </c>
      <c r="M152" s="824">
        <f t="shared" si="89"/>
        <v>283.39999999999998</v>
      </c>
      <c r="N152" s="824">
        <f t="shared" si="89"/>
        <v>281.2</v>
      </c>
      <c r="O152" s="890">
        <f t="shared" si="87"/>
        <v>0.78236130867709408</v>
      </c>
      <c r="P152" s="827">
        <f t="shared" ref="P152:Q152" si="90">P150+P151</f>
        <v>1308.8</v>
      </c>
      <c r="Q152" s="824">
        <f t="shared" si="90"/>
        <v>1284.9000000000001</v>
      </c>
      <c r="R152" s="905">
        <f t="shared" si="88"/>
        <v>1.8600669312786879</v>
      </c>
    </row>
    <row r="153" spans="1:18" ht="12.75">
      <c r="A153" s="52"/>
      <c r="B153" s="9"/>
      <c r="C153" s="80"/>
      <c r="D153" s="53"/>
      <c r="E153" s="774"/>
      <c r="F153" s="673"/>
      <c r="G153" s="774"/>
      <c r="H153" s="673"/>
      <c r="I153" s="675"/>
      <c r="J153" s="673"/>
      <c r="K153" s="675"/>
      <c r="L153" s="776"/>
      <c r="M153" s="811"/>
      <c r="N153" s="812"/>
      <c r="O153" s="888"/>
      <c r="P153" s="42"/>
      <c r="Q153" s="812"/>
      <c r="R153" s="889"/>
    </row>
    <row r="154" spans="1:18" ht="12.75">
      <c r="A154" s="67" t="s">
        <v>111</v>
      </c>
      <c r="B154" s="68"/>
      <c r="C154" s="80"/>
      <c r="D154" s="117" t="s">
        <v>20</v>
      </c>
      <c r="E154" s="758">
        <v>7224</v>
      </c>
      <c r="F154" s="759">
        <v>7345</v>
      </c>
      <c r="G154" s="758">
        <v>11385</v>
      </c>
      <c r="H154" s="797">
        <v>11066</v>
      </c>
      <c r="I154" s="760">
        <v>6692</v>
      </c>
      <c r="J154" s="759">
        <v>6772</v>
      </c>
      <c r="K154" s="760">
        <v>10539</v>
      </c>
      <c r="L154" s="901">
        <v>10275</v>
      </c>
      <c r="M154" s="823">
        <v>22.5</v>
      </c>
      <c r="N154" s="824">
        <v>22.8</v>
      </c>
      <c r="O154" s="890">
        <f t="shared" ref="O154:O156" si="91">(M154-N154)/N154*100</f>
        <v>-1.3157894736842135</v>
      </c>
      <c r="P154" s="827">
        <v>141.19999999999999</v>
      </c>
      <c r="Q154" s="824">
        <v>137.30000000000001</v>
      </c>
      <c r="R154" s="891">
        <f t="shared" ref="R154:R156" si="92">(P154-Q154)/Q154*100</f>
        <v>2.840495265841207</v>
      </c>
    </row>
    <row r="155" spans="1:18" ht="12.75">
      <c r="A155" s="67" t="s">
        <v>180</v>
      </c>
      <c r="B155" s="68"/>
      <c r="C155" s="80"/>
      <c r="D155" s="117" t="s">
        <v>24</v>
      </c>
      <c r="E155" s="758">
        <v>2244</v>
      </c>
      <c r="F155" s="759">
        <v>2236</v>
      </c>
      <c r="G155" s="758">
        <v>2590</v>
      </c>
      <c r="H155" s="797">
        <v>2604</v>
      </c>
      <c r="I155" s="760">
        <v>2063</v>
      </c>
      <c r="J155" s="759">
        <v>2077</v>
      </c>
      <c r="K155" s="760">
        <v>2402</v>
      </c>
      <c r="L155" s="901">
        <v>2371</v>
      </c>
      <c r="M155" s="823">
        <v>6.9</v>
      </c>
      <c r="N155" s="824">
        <v>7</v>
      </c>
      <c r="O155" s="890">
        <f t="shared" si="91"/>
        <v>-1.4285714285714235</v>
      </c>
      <c r="P155" s="827">
        <v>32.1</v>
      </c>
      <c r="Q155" s="824">
        <v>31.7</v>
      </c>
      <c r="R155" s="891">
        <f t="shared" si="92"/>
        <v>1.2618296529968522</v>
      </c>
    </row>
    <row r="156" spans="1:18" ht="12.75">
      <c r="A156" s="78"/>
      <c r="B156" s="79" t="s">
        <v>25</v>
      </c>
      <c r="C156" s="80">
        <v>36.6</v>
      </c>
      <c r="D156" s="117" t="s">
        <v>26</v>
      </c>
      <c r="E156" s="758">
        <f t="shared" ref="E156:N156" si="93">E154+E155</f>
        <v>9468</v>
      </c>
      <c r="F156" s="759">
        <f t="shared" si="93"/>
        <v>9581</v>
      </c>
      <c r="G156" s="758">
        <f t="shared" si="93"/>
        <v>13975</v>
      </c>
      <c r="H156" s="759">
        <f t="shared" si="93"/>
        <v>13670</v>
      </c>
      <c r="I156" s="760">
        <f t="shared" si="93"/>
        <v>8755</v>
      </c>
      <c r="J156" s="759">
        <f t="shared" si="93"/>
        <v>8849</v>
      </c>
      <c r="K156" s="760">
        <f t="shared" si="93"/>
        <v>12941</v>
      </c>
      <c r="L156" s="761">
        <f t="shared" si="93"/>
        <v>12646</v>
      </c>
      <c r="M156" s="823">
        <f t="shared" si="93"/>
        <v>29.4</v>
      </c>
      <c r="N156" s="824">
        <f t="shared" si="93"/>
        <v>29.8</v>
      </c>
      <c r="O156" s="890">
        <f t="shared" si="91"/>
        <v>-1.342281879194638</v>
      </c>
      <c r="P156" s="827">
        <f t="shared" ref="P156:Q156" si="94">P154+P155</f>
        <v>173.29999999999998</v>
      </c>
      <c r="Q156" s="824">
        <f t="shared" si="94"/>
        <v>169</v>
      </c>
      <c r="R156" s="891">
        <f t="shared" si="92"/>
        <v>2.544378698224842</v>
      </c>
    </row>
    <row r="157" spans="1:18" ht="12.75">
      <c r="A157" s="52"/>
      <c r="B157" s="9"/>
      <c r="C157" s="80"/>
      <c r="D157" s="53"/>
      <c r="E157" s="756"/>
      <c r="F157" s="757"/>
      <c r="G157" s="758"/>
      <c r="H157" s="759"/>
      <c r="I157" s="760"/>
      <c r="J157" s="759"/>
      <c r="K157" s="760"/>
      <c r="L157" s="761"/>
      <c r="M157" s="823"/>
      <c r="N157" s="824"/>
      <c r="O157" s="890"/>
      <c r="P157" s="827"/>
      <c r="Q157" s="824"/>
      <c r="R157" s="891"/>
    </row>
    <row r="158" spans="1:18" ht="12.75">
      <c r="A158" s="67" t="s">
        <v>203</v>
      </c>
      <c r="B158" s="68"/>
      <c r="C158" s="80"/>
      <c r="D158" s="117" t="s">
        <v>20</v>
      </c>
      <c r="E158" s="758">
        <v>17175</v>
      </c>
      <c r="F158" s="759">
        <v>17027</v>
      </c>
      <c r="G158" s="758">
        <v>21189</v>
      </c>
      <c r="H158" s="759">
        <v>20961</v>
      </c>
      <c r="I158" s="758">
        <v>17175</v>
      </c>
      <c r="J158" s="759">
        <v>17027</v>
      </c>
      <c r="K158" s="758">
        <v>21189</v>
      </c>
      <c r="L158" s="759">
        <v>20961</v>
      </c>
      <c r="M158" s="823">
        <v>33.4</v>
      </c>
      <c r="N158" s="824">
        <v>33.1</v>
      </c>
      <c r="O158" s="890">
        <f t="shared" ref="O158:O160" si="95">(M158-N158)/N158*100</f>
        <v>0.90634441087612438</v>
      </c>
      <c r="P158" s="827">
        <v>164</v>
      </c>
      <c r="Q158" s="824">
        <v>161.80000000000001</v>
      </c>
      <c r="R158" s="891">
        <f t="shared" ref="R158:R160" si="96">(P158-Q158)/Q158*100</f>
        <v>1.3597033374536394</v>
      </c>
    </row>
    <row r="159" spans="1:18" ht="12.75">
      <c r="A159" s="52"/>
      <c r="B159" s="9"/>
      <c r="C159" s="80"/>
      <c r="D159" s="117" t="s">
        <v>24</v>
      </c>
      <c r="E159" s="758">
        <v>3306</v>
      </c>
      <c r="F159" s="759">
        <v>3189</v>
      </c>
      <c r="G159" s="758">
        <v>3432</v>
      </c>
      <c r="H159" s="759">
        <v>3297</v>
      </c>
      <c r="I159" s="758">
        <v>3306</v>
      </c>
      <c r="J159" s="759">
        <v>3189</v>
      </c>
      <c r="K159" s="758">
        <v>3432</v>
      </c>
      <c r="L159" s="759">
        <v>3297</v>
      </c>
      <c r="M159" s="823">
        <v>6.4</v>
      </c>
      <c r="N159" s="824">
        <v>6.2</v>
      </c>
      <c r="O159" s="890">
        <f t="shared" si="95"/>
        <v>3.2258064516129057</v>
      </c>
      <c r="P159" s="827">
        <v>26.6</v>
      </c>
      <c r="Q159" s="824">
        <v>25.5</v>
      </c>
      <c r="R159" s="891">
        <f t="shared" si="96"/>
        <v>4.3137254901960835</v>
      </c>
    </row>
    <row r="160" spans="1:18" ht="12.75">
      <c r="A160" s="78"/>
      <c r="B160" s="79" t="s">
        <v>25</v>
      </c>
      <c r="C160" s="80">
        <v>21.5</v>
      </c>
      <c r="D160" s="117" t="s">
        <v>26</v>
      </c>
      <c r="E160" s="758">
        <f t="shared" ref="E160:N160" si="97">E158+E159</f>
        <v>20481</v>
      </c>
      <c r="F160" s="759">
        <f t="shared" si="97"/>
        <v>20216</v>
      </c>
      <c r="G160" s="758">
        <f t="shared" si="97"/>
        <v>24621</v>
      </c>
      <c r="H160" s="759">
        <f t="shared" si="97"/>
        <v>24258</v>
      </c>
      <c r="I160" s="758">
        <f t="shared" si="97"/>
        <v>20481</v>
      </c>
      <c r="J160" s="759">
        <f t="shared" si="97"/>
        <v>20216</v>
      </c>
      <c r="K160" s="758">
        <f t="shared" si="97"/>
        <v>24621</v>
      </c>
      <c r="L160" s="759">
        <f t="shared" si="97"/>
        <v>24258</v>
      </c>
      <c r="M160" s="823">
        <f t="shared" si="97"/>
        <v>39.799999999999997</v>
      </c>
      <c r="N160" s="824">
        <f t="shared" si="97"/>
        <v>39.300000000000004</v>
      </c>
      <c r="O160" s="890">
        <f t="shared" si="95"/>
        <v>1.2722646310432386</v>
      </c>
      <c r="P160" s="827">
        <f t="shared" ref="P160:Q160" si="98">P158+P159</f>
        <v>190.6</v>
      </c>
      <c r="Q160" s="824">
        <f t="shared" si="98"/>
        <v>187.3</v>
      </c>
      <c r="R160" s="891">
        <f t="shared" si="96"/>
        <v>1.761879337960482</v>
      </c>
    </row>
    <row r="161" spans="1:18" ht="12.75">
      <c r="A161" s="52"/>
      <c r="B161" s="9"/>
      <c r="C161" s="80"/>
      <c r="D161" s="53"/>
      <c r="E161" s="756"/>
      <c r="F161" s="757"/>
      <c r="G161" s="758"/>
      <c r="H161" s="759"/>
      <c r="I161" s="760"/>
      <c r="J161" s="759"/>
      <c r="K161" s="760"/>
      <c r="L161" s="761"/>
      <c r="M161" s="823"/>
      <c r="N161" s="824"/>
      <c r="O161" s="890"/>
      <c r="P161" s="827"/>
      <c r="Q161" s="824"/>
      <c r="R161" s="891"/>
    </row>
    <row r="162" spans="1:18" ht="12.75">
      <c r="A162" s="67" t="s">
        <v>113</v>
      </c>
      <c r="B162" s="68"/>
      <c r="C162" s="80"/>
      <c r="D162" s="117" t="s">
        <v>20</v>
      </c>
      <c r="E162" s="762">
        <v>53715</v>
      </c>
      <c r="F162" s="843">
        <v>52513</v>
      </c>
      <c r="G162" s="762">
        <v>56777</v>
      </c>
      <c r="H162" s="844">
        <v>56266</v>
      </c>
      <c r="I162" s="845">
        <v>25335</v>
      </c>
      <c r="J162" s="846">
        <v>25728</v>
      </c>
      <c r="K162" s="845">
        <v>29290</v>
      </c>
      <c r="L162" s="899">
        <v>29637</v>
      </c>
      <c r="M162" s="847">
        <v>212.3</v>
      </c>
      <c r="N162" s="848">
        <v>215.6</v>
      </c>
      <c r="O162" s="900">
        <v>-1.5</v>
      </c>
      <c r="P162" s="850">
        <v>976.6</v>
      </c>
      <c r="Q162" s="848">
        <v>985.5</v>
      </c>
      <c r="R162" s="900">
        <v>-0.9</v>
      </c>
    </row>
    <row r="163" spans="1:18" ht="12.75">
      <c r="A163" s="52"/>
      <c r="B163" s="9"/>
      <c r="C163" s="80"/>
      <c r="D163" s="117" t="s">
        <v>24</v>
      </c>
      <c r="E163" s="762">
        <v>19406</v>
      </c>
      <c r="F163" s="843">
        <v>18784</v>
      </c>
      <c r="G163" s="762">
        <v>19313</v>
      </c>
      <c r="H163" s="844">
        <v>19018</v>
      </c>
      <c r="I163" s="845">
        <v>12469</v>
      </c>
      <c r="J163" s="846">
        <v>12294</v>
      </c>
      <c r="K163" s="845">
        <v>12613</v>
      </c>
      <c r="L163" s="899">
        <v>12618</v>
      </c>
      <c r="M163" s="847">
        <v>104.5</v>
      </c>
      <c r="N163" s="848">
        <v>103</v>
      </c>
      <c r="O163" s="900">
        <v>1.5</v>
      </c>
      <c r="P163" s="850">
        <v>420.5</v>
      </c>
      <c r="Q163" s="848">
        <v>419.6</v>
      </c>
      <c r="R163" s="900">
        <v>0.2</v>
      </c>
    </row>
    <row r="164" spans="1:18" ht="12.75">
      <c r="A164" s="67"/>
      <c r="B164" s="79" t="s">
        <v>25</v>
      </c>
      <c r="C164" s="80">
        <v>91.1</v>
      </c>
      <c r="D164" s="117" t="s">
        <v>26</v>
      </c>
      <c r="E164" s="762">
        <v>73121</v>
      </c>
      <c r="F164" s="843">
        <v>71297</v>
      </c>
      <c r="G164" s="762">
        <v>76090</v>
      </c>
      <c r="H164" s="844">
        <v>75284</v>
      </c>
      <c r="I164" s="845">
        <v>37804</v>
      </c>
      <c r="J164" s="846">
        <v>38022</v>
      </c>
      <c r="K164" s="845">
        <v>41903</v>
      </c>
      <c r="L164" s="899">
        <v>42255</v>
      </c>
      <c r="M164" s="847">
        <v>316.8</v>
      </c>
      <c r="N164" s="848">
        <v>318.60000000000002</v>
      </c>
      <c r="O164" s="900">
        <v>-0.6</v>
      </c>
      <c r="P164" s="850">
        <v>1397.1</v>
      </c>
      <c r="Q164" s="848">
        <v>1405.1</v>
      </c>
      <c r="R164" s="900">
        <v>-0.6</v>
      </c>
    </row>
    <row r="165" spans="1:18" ht="12.75">
      <c r="A165" s="52"/>
      <c r="B165" s="9"/>
      <c r="C165" s="80"/>
      <c r="D165" s="53"/>
      <c r="E165" s="773"/>
      <c r="F165" s="851"/>
      <c r="G165" s="762"/>
      <c r="H165" s="844"/>
      <c r="I165" s="845"/>
      <c r="J165" s="846"/>
      <c r="K165" s="845"/>
      <c r="L165" s="899"/>
      <c r="M165" s="847"/>
      <c r="N165" s="848"/>
      <c r="O165" s="900"/>
      <c r="P165" s="852"/>
      <c r="Q165" s="848"/>
      <c r="R165" s="900"/>
    </row>
    <row r="166" spans="1:18" ht="12.75">
      <c r="A166" s="67" t="s">
        <v>115</v>
      </c>
      <c r="B166" s="68"/>
      <c r="C166" s="80"/>
      <c r="D166" s="117" t="s">
        <v>20</v>
      </c>
      <c r="E166" s="762">
        <v>108880</v>
      </c>
      <c r="F166" s="843">
        <v>106061</v>
      </c>
      <c r="G166" s="762">
        <v>110759</v>
      </c>
      <c r="H166" s="844">
        <v>108071</v>
      </c>
      <c r="I166" s="845">
        <v>30847</v>
      </c>
      <c r="J166" s="846">
        <v>30316</v>
      </c>
      <c r="K166" s="845">
        <v>33761</v>
      </c>
      <c r="L166" s="899">
        <v>33114</v>
      </c>
      <c r="M166" s="847">
        <v>231.9</v>
      </c>
      <c r="N166" s="848">
        <v>227.9</v>
      </c>
      <c r="O166" s="900">
        <v>1.8</v>
      </c>
      <c r="P166" s="850">
        <v>1009.5</v>
      </c>
      <c r="Q166" s="848">
        <v>987.5</v>
      </c>
      <c r="R166" s="900">
        <v>2.2000000000000002</v>
      </c>
    </row>
    <row r="167" spans="1:18" ht="12.75">
      <c r="A167" s="52"/>
      <c r="B167" s="9"/>
      <c r="C167" s="80"/>
      <c r="D167" s="117" t="s">
        <v>24</v>
      </c>
      <c r="E167" s="762">
        <v>19801</v>
      </c>
      <c r="F167" s="843">
        <v>19031</v>
      </c>
      <c r="G167" s="762">
        <v>19595</v>
      </c>
      <c r="H167" s="844">
        <v>18884</v>
      </c>
      <c r="I167" s="845">
        <v>6651</v>
      </c>
      <c r="J167" s="846">
        <v>6473</v>
      </c>
      <c r="K167" s="845">
        <v>6749</v>
      </c>
      <c r="L167" s="899">
        <v>6557</v>
      </c>
      <c r="M167" s="847">
        <v>50</v>
      </c>
      <c r="N167" s="848">
        <v>48.7</v>
      </c>
      <c r="O167" s="900">
        <v>2.7</v>
      </c>
      <c r="P167" s="850">
        <v>201.8</v>
      </c>
      <c r="Q167" s="848">
        <v>195.5</v>
      </c>
      <c r="R167" s="900">
        <v>3.2</v>
      </c>
    </row>
    <row r="168" spans="1:18" ht="12.75">
      <c r="A168" s="67"/>
      <c r="B168" s="79" t="s">
        <v>25</v>
      </c>
      <c r="C168" s="80">
        <v>81.7</v>
      </c>
      <c r="D168" s="117" t="s">
        <v>26</v>
      </c>
      <c r="E168" s="762">
        <v>128681</v>
      </c>
      <c r="F168" s="843">
        <v>125092</v>
      </c>
      <c r="G168" s="762">
        <v>130354</v>
      </c>
      <c r="H168" s="844">
        <v>126955</v>
      </c>
      <c r="I168" s="845">
        <v>37498</v>
      </c>
      <c r="J168" s="846">
        <v>36789</v>
      </c>
      <c r="K168" s="845">
        <v>40510</v>
      </c>
      <c r="L168" s="899">
        <v>39671</v>
      </c>
      <c r="M168" s="847">
        <v>281.89999999999998</v>
      </c>
      <c r="N168" s="848">
        <v>276.60000000000002</v>
      </c>
      <c r="O168" s="900">
        <v>1.9</v>
      </c>
      <c r="P168" s="850">
        <v>1211.3</v>
      </c>
      <c r="Q168" s="848">
        <v>1183</v>
      </c>
      <c r="R168" s="900">
        <v>2.4</v>
      </c>
    </row>
    <row r="169" spans="1:18" ht="12.75">
      <c r="A169" s="52"/>
      <c r="B169" s="9"/>
      <c r="C169" s="80"/>
      <c r="D169" s="53"/>
      <c r="E169" s="773"/>
      <c r="F169" s="851"/>
      <c r="G169" s="762"/>
      <c r="H169" s="844"/>
      <c r="I169" s="845"/>
      <c r="J169" s="846"/>
      <c r="K169" s="845"/>
      <c r="L169" s="899"/>
      <c r="M169" s="847"/>
      <c r="N169" s="848"/>
      <c r="O169" s="900"/>
      <c r="P169" s="852"/>
      <c r="Q169" s="848"/>
      <c r="R169" s="900"/>
    </row>
    <row r="170" spans="1:18" ht="12.75">
      <c r="A170" s="67" t="s">
        <v>116</v>
      </c>
      <c r="B170" s="68"/>
      <c r="C170" s="80"/>
      <c r="D170" s="117" t="s">
        <v>20</v>
      </c>
      <c r="E170" s="762">
        <v>135223</v>
      </c>
      <c r="F170" s="843">
        <v>133622</v>
      </c>
      <c r="G170" s="762">
        <v>137904</v>
      </c>
      <c r="H170" s="844">
        <v>135419</v>
      </c>
      <c r="I170" s="845">
        <v>27025</v>
      </c>
      <c r="J170" s="846">
        <v>27531</v>
      </c>
      <c r="K170" s="845">
        <v>29657</v>
      </c>
      <c r="L170" s="899">
        <v>29737</v>
      </c>
      <c r="M170" s="847">
        <v>678.8</v>
      </c>
      <c r="N170" s="848">
        <v>691.5</v>
      </c>
      <c r="O170" s="900">
        <v>-1.8</v>
      </c>
      <c r="P170" s="850">
        <v>2963.3</v>
      </c>
      <c r="Q170" s="848">
        <v>2963.1</v>
      </c>
      <c r="R170" s="900">
        <v>0</v>
      </c>
    </row>
    <row r="171" spans="1:18" ht="12.75">
      <c r="A171" s="52"/>
      <c r="B171" s="9"/>
      <c r="C171" s="80"/>
      <c r="D171" s="117" t="s">
        <v>24</v>
      </c>
      <c r="E171" s="762">
        <v>35953</v>
      </c>
      <c r="F171" s="843">
        <v>34829</v>
      </c>
      <c r="G171" s="762">
        <v>35410</v>
      </c>
      <c r="H171" s="844">
        <v>34515</v>
      </c>
      <c r="I171" s="845">
        <v>9992</v>
      </c>
      <c r="J171" s="846">
        <v>9744</v>
      </c>
      <c r="K171" s="845">
        <v>9881</v>
      </c>
      <c r="L171" s="899">
        <v>9772</v>
      </c>
      <c r="M171" s="847">
        <v>251</v>
      </c>
      <c r="N171" s="848">
        <v>244.7</v>
      </c>
      <c r="O171" s="900">
        <v>2.6</v>
      </c>
      <c r="P171" s="850">
        <v>987.3</v>
      </c>
      <c r="Q171" s="848">
        <v>973.7</v>
      </c>
      <c r="R171" s="900">
        <v>1.4</v>
      </c>
    </row>
    <row r="172" spans="1:18" ht="12.75">
      <c r="A172" s="67"/>
      <c r="B172" s="79" t="s">
        <v>25</v>
      </c>
      <c r="C172" s="80">
        <v>273</v>
      </c>
      <c r="D172" s="117" t="s">
        <v>26</v>
      </c>
      <c r="E172" s="762">
        <v>171176</v>
      </c>
      <c r="F172" s="843">
        <v>168451</v>
      </c>
      <c r="G172" s="762">
        <v>173314</v>
      </c>
      <c r="H172" s="844">
        <v>169934</v>
      </c>
      <c r="I172" s="845">
        <v>37017</v>
      </c>
      <c r="J172" s="846">
        <v>37275</v>
      </c>
      <c r="K172" s="845">
        <v>39538</v>
      </c>
      <c r="L172" s="899">
        <v>39509</v>
      </c>
      <c r="M172" s="847">
        <v>929.8</v>
      </c>
      <c r="N172" s="848">
        <v>936.2</v>
      </c>
      <c r="O172" s="900">
        <v>-0.7</v>
      </c>
      <c r="P172" s="850">
        <v>3950.6</v>
      </c>
      <c r="Q172" s="848">
        <v>3936.8</v>
      </c>
      <c r="R172" s="900">
        <v>0.4</v>
      </c>
    </row>
    <row r="173" spans="1:18" ht="12.75">
      <c r="A173" s="52"/>
      <c r="B173" s="9"/>
      <c r="C173" s="80"/>
      <c r="D173" s="53"/>
      <c r="E173" s="773"/>
      <c r="F173" s="851"/>
      <c r="G173" s="762"/>
      <c r="H173" s="844"/>
      <c r="I173" s="845"/>
      <c r="J173" s="846"/>
      <c r="K173" s="845"/>
      <c r="L173" s="899"/>
      <c r="M173" s="847"/>
      <c r="N173" s="848"/>
      <c r="O173" s="900"/>
      <c r="P173" s="852"/>
      <c r="Q173" s="848"/>
      <c r="R173" s="900"/>
    </row>
    <row r="174" spans="1:18" ht="12.75">
      <c r="A174" s="67" t="s">
        <v>117</v>
      </c>
      <c r="B174" s="68"/>
      <c r="C174" s="80"/>
      <c r="D174" s="117" t="s">
        <v>20</v>
      </c>
      <c r="E174" s="762">
        <v>25030</v>
      </c>
      <c r="F174" s="843">
        <v>24828</v>
      </c>
      <c r="G174" s="762">
        <v>26973</v>
      </c>
      <c r="H174" s="844">
        <v>26506</v>
      </c>
      <c r="I174" s="845">
        <v>16697</v>
      </c>
      <c r="J174" s="846">
        <v>16669</v>
      </c>
      <c r="K174" s="845">
        <v>18845</v>
      </c>
      <c r="L174" s="899">
        <v>18589</v>
      </c>
      <c r="M174" s="847">
        <v>69.599999999999994</v>
      </c>
      <c r="N174" s="848">
        <v>69.5</v>
      </c>
      <c r="O174" s="900">
        <v>0.1</v>
      </c>
      <c r="P174" s="850">
        <v>312.39999999999998</v>
      </c>
      <c r="Q174" s="848">
        <v>307.39999999999998</v>
      </c>
      <c r="R174" s="900">
        <v>1.6</v>
      </c>
    </row>
    <row r="175" spans="1:18" ht="12.75">
      <c r="A175" s="67" t="s">
        <v>118</v>
      </c>
      <c r="B175" s="68"/>
      <c r="C175" s="80"/>
      <c r="D175" s="117" t="s">
        <v>24</v>
      </c>
      <c r="E175" s="762">
        <v>8708</v>
      </c>
      <c r="F175" s="843">
        <v>8338</v>
      </c>
      <c r="G175" s="762">
        <v>8529</v>
      </c>
      <c r="H175" s="844">
        <v>8382</v>
      </c>
      <c r="I175" s="845">
        <v>7147</v>
      </c>
      <c r="J175" s="846">
        <v>6840</v>
      </c>
      <c r="K175" s="845">
        <v>7026</v>
      </c>
      <c r="L175" s="899">
        <v>6894</v>
      </c>
      <c r="M175" s="847">
        <v>29.8</v>
      </c>
      <c r="N175" s="848">
        <v>28.5</v>
      </c>
      <c r="O175" s="900">
        <v>4.5999999999999996</v>
      </c>
      <c r="P175" s="850">
        <v>116.5</v>
      </c>
      <c r="Q175" s="848">
        <v>114</v>
      </c>
      <c r="R175" s="900">
        <v>2.2000000000000002</v>
      </c>
    </row>
    <row r="176" spans="1:18" ht="12.75">
      <c r="A176" s="67" t="s">
        <v>119</v>
      </c>
      <c r="B176" s="79" t="s">
        <v>25</v>
      </c>
      <c r="C176" s="80">
        <v>45.3</v>
      </c>
      <c r="D176" s="117" t="s">
        <v>26</v>
      </c>
      <c r="E176" s="762">
        <v>33738</v>
      </c>
      <c r="F176" s="843">
        <v>33166</v>
      </c>
      <c r="G176" s="762">
        <v>35502</v>
      </c>
      <c r="H176" s="844">
        <v>34888</v>
      </c>
      <c r="I176" s="845">
        <v>23844</v>
      </c>
      <c r="J176" s="846">
        <v>23509</v>
      </c>
      <c r="K176" s="845">
        <v>25871</v>
      </c>
      <c r="L176" s="899">
        <v>25483</v>
      </c>
      <c r="M176" s="847">
        <v>99.4</v>
      </c>
      <c r="N176" s="848">
        <v>98</v>
      </c>
      <c r="O176" s="900">
        <v>1.4</v>
      </c>
      <c r="P176" s="850">
        <v>428.9</v>
      </c>
      <c r="Q176" s="848">
        <v>421.4</v>
      </c>
      <c r="R176" s="900">
        <v>1.8</v>
      </c>
    </row>
    <row r="177" spans="1:18" ht="12.75">
      <c r="A177" s="52"/>
      <c r="B177" s="9"/>
      <c r="C177" s="80"/>
      <c r="D177" s="53"/>
      <c r="E177" s="773"/>
      <c r="F177" s="851"/>
      <c r="G177" s="762"/>
      <c r="H177" s="844"/>
      <c r="I177" s="845"/>
      <c r="J177" s="846"/>
      <c r="K177" s="845"/>
      <c r="L177" s="899"/>
      <c r="M177" s="847"/>
      <c r="N177" s="848"/>
      <c r="O177" s="900"/>
      <c r="P177" s="852"/>
      <c r="Q177" s="848"/>
      <c r="R177" s="900"/>
    </row>
    <row r="178" spans="1:18" ht="12.75">
      <c r="A178" s="67" t="s">
        <v>120</v>
      </c>
      <c r="B178" s="68"/>
      <c r="C178" s="80"/>
      <c r="D178" s="117" t="s">
        <v>20</v>
      </c>
      <c r="E178" s="762">
        <v>32195</v>
      </c>
      <c r="F178" s="843">
        <v>33081</v>
      </c>
      <c r="G178" s="762">
        <v>39924</v>
      </c>
      <c r="H178" s="844">
        <v>39610</v>
      </c>
      <c r="I178" s="845">
        <v>12830</v>
      </c>
      <c r="J178" s="846">
        <v>13237</v>
      </c>
      <c r="K178" s="845">
        <v>15941</v>
      </c>
      <c r="L178" s="899">
        <v>15856</v>
      </c>
      <c r="M178" s="847">
        <v>77.2</v>
      </c>
      <c r="N178" s="848">
        <v>79.599999999999994</v>
      </c>
      <c r="O178" s="900">
        <v>-3</v>
      </c>
      <c r="P178" s="850">
        <v>381.6</v>
      </c>
      <c r="Q178" s="848">
        <v>378.5</v>
      </c>
      <c r="R178" s="900">
        <v>0.8</v>
      </c>
    </row>
    <row r="179" spans="1:18" ht="12.75">
      <c r="A179" s="52"/>
      <c r="B179" s="9"/>
      <c r="C179" s="80"/>
      <c r="D179" s="117" t="s">
        <v>24</v>
      </c>
      <c r="E179" s="762">
        <v>5726</v>
      </c>
      <c r="F179" s="843">
        <v>5723</v>
      </c>
      <c r="G179" s="762">
        <v>6022</v>
      </c>
      <c r="H179" s="844">
        <v>5923</v>
      </c>
      <c r="I179" s="845">
        <v>2499</v>
      </c>
      <c r="J179" s="846">
        <v>2476</v>
      </c>
      <c r="K179" s="845">
        <v>2617</v>
      </c>
      <c r="L179" s="899">
        <v>2504</v>
      </c>
      <c r="M179" s="847">
        <v>15</v>
      </c>
      <c r="N179" s="848">
        <v>14.9</v>
      </c>
      <c r="O179" s="900">
        <v>0.7</v>
      </c>
      <c r="P179" s="850">
        <v>62.6</v>
      </c>
      <c r="Q179" s="848">
        <v>59.8</v>
      </c>
      <c r="R179" s="900">
        <v>4.7</v>
      </c>
    </row>
    <row r="180" spans="1:18" ht="12.75">
      <c r="A180" s="67"/>
      <c r="B180" s="79" t="s">
        <v>25</v>
      </c>
      <c r="C180" s="80">
        <v>65.400000000000006</v>
      </c>
      <c r="D180" s="117" t="s">
        <v>26</v>
      </c>
      <c r="E180" s="762">
        <v>37921</v>
      </c>
      <c r="F180" s="843">
        <v>38804</v>
      </c>
      <c r="G180" s="762">
        <v>45946</v>
      </c>
      <c r="H180" s="844">
        <v>45533</v>
      </c>
      <c r="I180" s="845">
        <v>15329</v>
      </c>
      <c r="J180" s="846">
        <v>15713</v>
      </c>
      <c r="K180" s="845">
        <v>18558</v>
      </c>
      <c r="L180" s="899">
        <v>18360</v>
      </c>
      <c r="M180" s="847">
        <v>92.2</v>
      </c>
      <c r="N180" s="848">
        <v>94.5</v>
      </c>
      <c r="O180" s="900">
        <v>-2.4</v>
      </c>
      <c r="P180" s="850">
        <v>444.2</v>
      </c>
      <c r="Q180" s="848">
        <v>438.3</v>
      </c>
      <c r="R180" s="900">
        <v>1.3</v>
      </c>
    </row>
    <row r="181" spans="1:18" ht="12.75">
      <c r="A181" s="52"/>
      <c r="B181" s="9"/>
      <c r="C181" s="80"/>
      <c r="D181" s="53"/>
      <c r="E181" s="756"/>
      <c r="F181" s="757"/>
      <c r="G181" s="758"/>
      <c r="H181" s="759"/>
      <c r="I181" s="760"/>
      <c r="J181" s="759"/>
      <c r="K181" s="760"/>
      <c r="L181" s="761"/>
      <c r="M181" s="823"/>
      <c r="N181" s="824"/>
      <c r="O181" s="890"/>
      <c r="P181" s="827"/>
      <c r="Q181" s="824"/>
      <c r="R181" s="891"/>
    </row>
    <row r="182" spans="1:18" ht="12.75">
      <c r="A182" s="67" t="s">
        <v>122</v>
      </c>
      <c r="B182" s="68"/>
      <c r="C182" s="80"/>
      <c r="D182" s="117" t="s">
        <v>20</v>
      </c>
      <c r="E182" s="758">
        <v>121661</v>
      </c>
      <c r="F182" s="759">
        <v>120831</v>
      </c>
      <c r="G182" s="758">
        <v>117378</v>
      </c>
      <c r="H182" s="797">
        <v>114656</v>
      </c>
      <c r="I182" s="760">
        <v>30847</v>
      </c>
      <c r="J182" s="759">
        <v>30961</v>
      </c>
      <c r="K182" s="760">
        <v>31705</v>
      </c>
      <c r="L182" s="901">
        <v>31388</v>
      </c>
      <c r="M182" s="823">
        <v>225.6</v>
      </c>
      <c r="N182" s="824">
        <v>226.4</v>
      </c>
      <c r="O182" s="890">
        <f t="shared" ref="O182:O184" si="99">(M182-N182)/N182*100</f>
        <v>-0.35335689045936897</v>
      </c>
      <c r="P182" s="827">
        <v>922.5</v>
      </c>
      <c r="Q182" s="824">
        <v>910.8</v>
      </c>
      <c r="R182" s="891">
        <f t="shared" ref="R182:R184" si="100">(P182-Q182)/Q182*100</f>
        <v>1.2845849802371592</v>
      </c>
    </row>
    <row r="183" spans="1:18" ht="12.75">
      <c r="A183" s="67" t="s">
        <v>123</v>
      </c>
      <c r="B183" s="68"/>
      <c r="C183" s="80"/>
      <c r="D183" s="117" t="s">
        <v>24</v>
      </c>
      <c r="E183" s="758">
        <v>9597</v>
      </c>
      <c r="F183" s="759">
        <v>9581</v>
      </c>
      <c r="G183" s="758">
        <v>9105</v>
      </c>
      <c r="H183" s="797">
        <v>9195</v>
      </c>
      <c r="I183" s="760">
        <v>3214</v>
      </c>
      <c r="J183" s="759">
        <v>3134</v>
      </c>
      <c r="K183" s="760">
        <v>3114</v>
      </c>
      <c r="L183" s="901">
        <v>3099</v>
      </c>
      <c r="M183" s="823">
        <v>23.5</v>
      </c>
      <c r="N183" s="824">
        <v>22.9</v>
      </c>
      <c r="O183" s="890">
        <f t="shared" si="99"/>
        <v>2.620087336244548</v>
      </c>
      <c r="P183" s="827">
        <v>90.6</v>
      </c>
      <c r="Q183" s="824">
        <v>89.9</v>
      </c>
      <c r="R183" s="891">
        <f t="shared" si="100"/>
        <v>0.77864293659620532</v>
      </c>
    </row>
    <row r="184" spans="1:18" ht="12.75">
      <c r="A184" s="67" t="s">
        <v>124</v>
      </c>
      <c r="B184" s="79" t="s">
        <v>25</v>
      </c>
      <c r="C184" s="80">
        <v>79.5</v>
      </c>
      <c r="D184" s="117" t="s">
        <v>26</v>
      </c>
      <c r="E184" s="758">
        <f t="shared" ref="E184:N184" si="101">E182+E183</f>
        <v>131258</v>
      </c>
      <c r="F184" s="759">
        <f t="shared" si="101"/>
        <v>130412</v>
      </c>
      <c r="G184" s="758">
        <f t="shared" si="101"/>
        <v>126483</v>
      </c>
      <c r="H184" s="759">
        <f t="shared" si="101"/>
        <v>123851</v>
      </c>
      <c r="I184" s="760">
        <f t="shared" si="101"/>
        <v>34061</v>
      </c>
      <c r="J184" s="759">
        <f t="shared" si="101"/>
        <v>34095</v>
      </c>
      <c r="K184" s="760">
        <f t="shared" si="101"/>
        <v>34819</v>
      </c>
      <c r="L184" s="761">
        <f t="shared" si="101"/>
        <v>34487</v>
      </c>
      <c r="M184" s="823">
        <f t="shared" si="101"/>
        <v>249.1</v>
      </c>
      <c r="N184" s="824">
        <f t="shared" si="101"/>
        <v>249.3</v>
      </c>
      <c r="O184" s="890">
        <f t="shared" si="99"/>
        <v>-8.0224628961097888E-2</v>
      </c>
      <c r="P184" s="827">
        <f t="shared" ref="P184:Q184" si="102">P182+P183</f>
        <v>1013.1</v>
      </c>
      <c r="Q184" s="824">
        <f t="shared" si="102"/>
        <v>1000.6999999999999</v>
      </c>
      <c r="R184" s="891">
        <f t="shared" si="100"/>
        <v>1.2391326071749869</v>
      </c>
    </row>
    <row r="185" spans="1:18" ht="12.75">
      <c r="A185" s="52"/>
      <c r="B185" s="9"/>
      <c r="C185" s="80"/>
      <c r="D185" s="53"/>
      <c r="E185" s="756"/>
      <c r="F185" s="757"/>
      <c r="G185" s="758"/>
      <c r="H185" s="759"/>
      <c r="I185" s="760"/>
      <c r="J185" s="759"/>
      <c r="K185" s="760"/>
      <c r="L185" s="761"/>
      <c r="M185" s="823"/>
      <c r="N185" s="824"/>
      <c r="O185" s="890"/>
      <c r="P185" s="827"/>
      <c r="Q185" s="824"/>
      <c r="R185" s="891"/>
    </row>
    <row r="186" spans="1:18" ht="12.75">
      <c r="A186" s="67" t="s">
        <v>126</v>
      </c>
      <c r="B186" s="68"/>
      <c r="C186" s="80"/>
      <c r="D186" s="117" t="s">
        <v>20</v>
      </c>
      <c r="E186" s="758">
        <v>24238</v>
      </c>
      <c r="F186" s="759">
        <v>24031</v>
      </c>
      <c r="G186" s="758">
        <v>25882</v>
      </c>
      <c r="H186" s="797">
        <v>24886</v>
      </c>
      <c r="I186" s="760">
        <v>8389</v>
      </c>
      <c r="J186" s="759">
        <v>8365</v>
      </c>
      <c r="K186" s="760">
        <v>9298</v>
      </c>
      <c r="L186" s="901">
        <v>9075</v>
      </c>
      <c r="M186" s="823">
        <v>88.7</v>
      </c>
      <c r="N186" s="824">
        <v>88.4</v>
      </c>
      <c r="O186" s="890">
        <f t="shared" ref="O186:O188" si="103">(M186-N186)/N186*100</f>
        <v>0.33936651583710081</v>
      </c>
      <c r="P186" s="827">
        <v>391</v>
      </c>
      <c r="Q186" s="824">
        <v>380.6</v>
      </c>
      <c r="R186" s="891">
        <f t="shared" ref="R186:R188" si="104">(P186-Q186)/Q186*100</f>
        <v>2.732527588018911</v>
      </c>
    </row>
    <row r="187" spans="1:18" ht="12.75">
      <c r="A187" s="67" t="s">
        <v>127</v>
      </c>
      <c r="B187" s="68"/>
      <c r="C187" s="80"/>
      <c r="D187" s="117" t="s">
        <v>24</v>
      </c>
      <c r="E187" s="758">
        <v>5189</v>
      </c>
      <c r="F187" s="759">
        <v>5035</v>
      </c>
      <c r="G187" s="758">
        <v>5076</v>
      </c>
      <c r="H187" s="797">
        <v>4945</v>
      </c>
      <c r="I187" s="760">
        <v>1957</v>
      </c>
      <c r="J187" s="759">
        <v>1915</v>
      </c>
      <c r="K187" s="760">
        <v>1926</v>
      </c>
      <c r="L187" s="901">
        <v>1912</v>
      </c>
      <c r="M187" s="823">
        <v>20.7</v>
      </c>
      <c r="N187" s="824">
        <v>20.2</v>
      </c>
      <c r="O187" s="890">
        <f t="shared" si="103"/>
        <v>2.4752475247524752</v>
      </c>
      <c r="P187" s="827">
        <v>81</v>
      </c>
      <c r="Q187" s="824">
        <v>80.2</v>
      </c>
      <c r="R187" s="891">
        <f t="shared" si="104"/>
        <v>0.99750623441396158</v>
      </c>
    </row>
    <row r="188" spans="1:18" ht="12.75">
      <c r="A188" s="78"/>
      <c r="B188" s="79" t="s">
        <v>25</v>
      </c>
      <c r="C188" s="80">
        <v>114.9</v>
      </c>
      <c r="D188" s="117" t="s">
        <v>26</v>
      </c>
      <c r="E188" s="758">
        <f t="shared" ref="E188:N188" si="105">E186+E187</f>
        <v>29427</v>
      </c>
      <c r="F188" s="759">
        <f t="shared" si="105"/>
        <v>29066</v>
      </c>
      <c r="G188" s="758">
        <f t="shared" si="105"/>
        <v>30958</v>
      </c>
      <c r="H188" s="797">
        <f t="shared" si="105"/>
        <v>29831</v>
      </c>
      <c r="I188" s="760">
        <f t="shared" si="105"/>
        <v>10346</v>
      </c>
      <c r="J188" s="759">
        <f t="shared" si="105"/>
        <v>10280</v>
      </c>
      <c r="K188" s="760">
        <f t="shared" si="105"/>
        <v>11224</v>
      </c>
      <c r="L188" s="761">
        <f t="shared" si="105"/>
        <v>10987</v>
      </c>
      <c r="M188" s="823">
        <f t="shared" si="105"/>
        <v>109.4</v>
      </c>
      <c r="N188" s="824">
        <f t="shared" si="105"/>
        <v>108.60000000000001</v>
      </c>
      <c r="O188" s="890">
        <f t="shared" si="103"/>
        <v>0.7366482504604025</v>
      </c>
      <c r="P188" s="827">
        <f t="shared" ref="P188:Q188" si="106">P186+P187</f>
        <v>472</v>
      </c>
      <c r="Q188" s="824">
        <f t="shared" si="106"/>
        <v>460.8</v>
      </c>
      <c r="R188" s="891">
        <f t="shared" si="104"/>
        <v>2.4305555555555531</v>
      </c>
    </row>
    <row r="189" spans="1:18" ht="12.75">
      <c r="A189" s="52"/>
      <c r="B189" s="9"/>
      <c r="C189" s="80"/>
      <c r="D189" s="53"/>
      <c r="E189" s="756"/>
      <c r="F189" s="757"/>
      <c r="G189" s="758"/>
      <c r="H189" s="759"/>
      <c r="I189" s="760"/>
      <c r="J189" s="759"/>
      <c r="K189" s="760"/>
      <c r="L189" s="761"/>
      <c r="M189" s="823"/>
      <c r="N189" s="824"/>
      <c r="O189" s="890"/>
      <c r="P189" s="827"/>
      <c r="Q189" s="824"/>
      <c r="R189" s="891"/>
    </row>
    <row r="190" spans="1:18" ht="12.75">
      <c r="A190" s="67" t="s">
        <v>128</v>
      </c>
      <c r="B190" s="68"/>
      <c r="C190" s="80"/>
      <c r="D190" s="117" t="s">
        <v>20</v>
      </c>
      <c r="E190" s="758">
        <v>20933</v>
      </c>
      <c r="F190" s="759">
        <v>20376</v>
      </c>
      <c r="G190" s="758">
        <v>22574</v>
      </c>
      <c r="H190" s="797">
        <v>21958</v>
      </c>
      <c r="I190" s="760">
        <v>7259</v>
      </c>
      <c r="J190" s="759">
        <v>7245</v>
      </c>
      <c r="K190" s="760">
        <v>8118</v>
      </c>
      <c r="L190" s="901">
        <v>7939</v>
      </c>
      <c r="M190" s="823">
        <v>58.1</v>
      </c>
      <c r="N190" s="824">
        <v>58</v>
      </c>
      <c r="O190" s="890">
        <f t="shared" ref="O190:O192" si="107">(M190-N190)/N190*100</f>
        <v>0.17241379310345073</v>
      </c>
      <c r="P190" s="827">
        <v>258.5</v>
      </c>
      <c r="Q190" s="824">
        <v>252.1</v>
      </c>
      <c r="R190" s="891">
        <f t="shared" ref="R190:R192" si="108">(P190-Q190)/Q190*100</f>
        <v>2.5386751289170988</v>
      </c>
    </row>
    <row r="191" spans="1:18" ht="12.75">
      <c r="A191" s="67" t="s">
        <v>129</v>
      </c>
      <c r="B191" s="68"/>
      <c r="C191" s="80"/>
      <c r="D191" s="117" t="s">
        <v>24</v>
      </c>
      <c r="E191" s="758">
        <v>2556</v>
      </c>
      <c r="F191" s="759">
        <v>2442</v>
      </c>
      <c r="G191" s="758">
        <v>2512</v>
      </c>
      <c r="H191" s="797">
        <v>2447</v>
      </c>
      <c r="I191" s="760">
        <v>1013</v>
      </c>
      <c r="J191" s="759">
        <v>999</v>
      </c>
      <c r="K191" s="760">
        <v>1016</v>
      </c>
      <c r="L191" s="901">
        <v>995</v>
      </c>
      <c r="M191" s="823">
        <v>8.1</v>
      </c>
      <c r="N191" s="824">
        <v>8</v>
      </c>
      <c r="O191" s="890">
        <f t="shared" si="107"/>
        <v>1.2499999999999956</v>
      </c>
      <c r="P191" s="827">
        <v>32.299999999999997</v>
      </c>
      <c r="Q191" s="824">
        <v>31.6</v>
      </c>
      <c r="R191" s="891">
        <f t="shared" si="108"/>
        <v>2.215189873417708</v>
      </c>
    </row>
    <row r="192" spans="1:18" ht="12.75">
      <c r="A192" s="78"/>
      <c r="B192" s="79" t="s">
        <v>25</v>
      </c>
      <c r="C192" s="80">
        <v>87</v>
      </c>
      <c r="D192" s="117" t="s">
        <v>26</v>
      </c>
      <c r="E192" s="797">
        <f t="shared" ref="E192:N192" si="109">E190+E191</f>
        <v>23489</v>
      </c>
      <c r="F192" s="759">
        <f t="shared" si="109"/>
        <v>22818</v>
      </c>
      <c r="G192" s="760">
        <f t="shared" si="109"/>
        <v>25086</v>
      </c>
      <c r="H192" s="797">
        <f t="shared" si="109"/>
        <v>24405</v>
      </c>
      <c r="I192" s="760">
        <f t="shared" si="109"/>
        <v>8272</v>
      </c>
      <c r="J192" s="759">
        <f t="shared" si="109"/>
        <v>8244</v>
      </c>
      <c r="K192" s="760">
        <f t="shared" si="109"/>
        <v>9134</v>
      </c>
      <c r="L192" s="901">
        <f t="shared" si="109"/>
        <v>8934</v>
      </c>
      <c r="M192" s="823">
        <f t="shared" si="109"/>
        <v>66.2</v>
      </c>
      <c r="N192" s="824">
        <f t="shared" si="109"/>
        <v>66</v>
      </c>
      <c r="O192" s="890">
        <f t="shared" si="107"/>
        <v>0.30303030303030731</v>
      </c>
      <c r="P192" s="827">
        <f t="shared" ref="P192:Q192" si="110">P190+P191</f>
        <v>290.8</v>
      </c>
      <c r="Q192" s="824">
        <f t="shared" si="110"/>
        <v>283.7</v>
      </c>
      <c r="R192" s="891">
        <f t="shared" si="108"/>
        <v>2.5026436376454084</v>
      </c>
    </row>
    <row r="193" spans="1:18" ht="12.75">
      <c r="A193" s="52"/>
      <c r="B193" s="9"/>
      <c r="C193" s="80"/>
      <c r="D193" s="53"/>
      <c r="E193" s="756"/>
      <c r="F193" s="757"/>
      <c r="G193" s="758"/>
      <c r="H193" s="759"/>
      <c r="I193" s="760"/>
      <c r="J193" s="759"/>
      <c r="K193" s="760"/>
      <c r="L193" s="761"/>
      <c r="M193" s="823"/>
      <c r="N193" s="824"/>
      <c r="O193" s="890"/>
      <c r="P193" s="827"/>
      <c r="Q193" s="824"/>
      <c r="R193" s="891"/>
    </row>
    <row r="194" spans="1:18" ht="12.75">
      <c r="A194" s="67" t="s">
        <v>130</v>
      </c>
      <c r="B194" s="68"/>
      <c r="C194" s="80"/>
      <c r="D194" s="117" t="s">
        <v>20</v>
      </c>
      <c r="E194" s="762">
        <v>45243</v>
      </c>
      <c r="F194" s="843">
        <v>44601</v>
      </c>
      <c r="G194" s="762">
        <v>50020</v>
      </c>
      <c r="H194" s="844">
        <v>48595</v>
      </c>
      <c r="I194" s="845">
        <v>18502</v>
      </c>
      <c r="J194" s="846">
        <v>18492</v>
      </c>
      <c r="K194" s="845">
        <v>21886</v>
      </c>
      <c r="L194" s="899">
        <v>21526</v>
      </c>
      <c r="M194" s="847">
        <v>227.8</v>
      </c>
      <c r="N194" s="848">
        <v>227.6</v>
      </c>
      <c r="O194" s="900">
        <v>0.1</v>
      </c>
      <c r="P194" s="850">
        <v>1071.8</v>
      </c>
      <c r="Q194" s="848">
        <v>1051.3</v>
      </c>
      <c r="R194" s="900">
        <v>1.9</v>
      </c>
    </row>
    <row r="195" spans="1:18" ht="12.75">
      <c r="A195" s="52"/>
      <c r="B195" s="9"/>
      <c r="C195" s="80"/>
      <c r="D195" s="117" t="s">
        <v>24</v>
      </c>
      <c r="E195" s="762">
        <v>15631</v>
      </c>
      <c r="F195" s="843">
        <v>15129</v>
      </c>
      <c r="G195" s="762">
        <v>15559</v>
      </c>
      <c r="H195" s="844">
        <v>15295</v>
      </c>
      <c r="I195" s="845">
        <v>8245</v>
      </c>
      <c r="J195" s="846">
        <v>8035</v>
      </c>
      <c r="K195" s="845">
        <v>8193</v>
      </c>
      <c r="L195" s="899">
        <v>8183</v>
      </c>
      <c r="M195" s="847">
        <v>101.5</v>
      </c>
      <c r="N195" s="848">
        <v>98.9</v>
      </c>
      <c r="O195" s="900">
        <v>2.6</v>
      </c>
      <c r="P195" s="850">
        <v>401.2</v>
      </c>
      <c r="Q195" s="848">
        <v>399.6</v>
      </c>
      <c r="R195" s="900">
        <v>0.4</v>
      </c>
    </row>
    <row r="196" spans="1:18" ht="12.75">
      <c r="A196" s="67"/>
      <c r="B196" s="79" t="s">
        <v>25</v>
      </c>
      <c r="C196" s="80">
        <v>133.80000000000001</v>
      </c>
      <c r="D196" s="117" t="s">
        <v>26</v>
      </c>
      <c r="E196" s="762">
        <v>60874</v>
      </c>
      <c r="F196" s="843">
        <v>59730</v>
      </c>
      <c r="G196" s="762">
        <v>65579</v>
      </c>
      <c r="H196" s="844">
        <v>63890</v>
      </c>
      <c r="I196" s="845">
        <v>26747</v>
      </c>
      <c r="J196" s="846">
        <v>26527</v>
      </c>
      <c r="K196" s="845">
        <v>30079</v>
      </c>
      <c r="L196" s="899">
        <v>29709</v>
      </c>
      <c r="M196" s="847">
        <v>329.3</v>
      </c>
      <c r="N196" s="848">
        <v>326.5</v>
      </c>
      <c r="O196" s="900">
        <v>0.9</v>
      </c>
      <c r="P196" s="850">
        <v>1473</v>
      </c>
      <c r="Q196" s="848">
        <v>1450.9</v>
      </c>
      <c r="R196" s="900">
        <v>1.5</v>
      </c>
    </row>
    <row r="197" spans="1:18" ht="12.75">
      <c r="A197" s="52"/>
      <c r="B197" s="9"/>
      <c r="C197" s="80"/>
      <c r="D197" s="53"/>
      <c r="E197" s="773"/>
      <c r="F197" s="851"/>
      <c r="G197" s="762"/>
      <c r="H197" s="844"/>
      <c r="I197" s="845"/>
      <c r="J197" s="846"/>
      <c r="K197" s="845"/>
      <c r="L197" s="899"/>
      <c r="M197" s="847"/>
      <c r="N197" s="848"/>
      <c r="O197" s="900"/>
      <c r="P197" s="852"/>
      <c r="Q197" s="848"/>
      <c r="R197" s="900"/>
    </row>
    <row r="198" spans="1:18" ht="12.75">
      <c r="A198" s="67" t="s">
        <v>131</v>
      </c>
      <c r="B198" s="68"/>
      <c r="C198" s="80"/>
      <c r="D198" s="117" t="s">
        <v>20</v>
      </c>
      <c r="E198" s="762">
        <v>128871</v>
      </c>
      <c r="F198" s="843">
        <v>126215</v>
      </c>
      <c r="G198" s="762">
        <v>129312</v>
      </c>
      <c r="H198" s="844">
        <v>126482</v>
      </c>
      <c r="I198" s="845">
        <v>36991</v>
      </c>
      <c r="J198" s="846">
        <v>36959</v>
      </c>
      <c r="K198" s="845">
        <v>39086</v>
      </c>
      <c r="L198" s="899">
        <v>38542</v>
      </c>
      <c r="M198" s="847">
        <v>687.4</v>
      </c>
      <c r="N198" s="848">
        <v>686.8</v>
      </c>
      <c r="O198" s="900">
        <v>0.1</v>
      </c>
      <c r="P198" s="850">
        <v>2889.7</v>
      </c>
      <c r="Q198" s="848">
        <v>2841.7</v>
      </c>
      <c r="R198" s="900">
        <v>1.7</v>
      </c>
    </row>
    <row r="199" spans="1:18" ht="12.75">
      <c r="A199" s="52"/>
      <c r="B199" s="9"/>
      <c r="C199" s="80"/>
      <c r="D199" s="117" t="s">
        <v>24</v>
      </c>
      <c r="E199" s="762">
        <v>26944</v>
      </c>
      <c r="F199" s="843">
        <v>26005</v>
      </c>
      <c r="G199" s="762">
        <v>26332</v>
      </c>
      <c r="H199" s="844">
        <v>25819</v>
      </c>
      <c r="I199" s="845">
        <v>10012</v>
      </c>
      <c r="J199" s="846">
        <v>9569</v>
      </c>
      <c r="K199" s="845">
        <v>9778</v>
      </c>
      <c r="L199" s="899">
        <v>9571</v>
      </c>
      <c r="M199" s="847">
        <v>186.1</v>
      </c>
      <c r="N199" s="848">
        <v>177.8</v>
      </c>
      <c r="O199" s="900">
        <v>4.7</v>
      </c>
      <c r="P199" s="850">
        <v>722.9</v>
      </c>
      <c r="Q199" s="848">
        <v>705.7</v>
      </c>
      <c r="R199" s="900">
        <v>2.4</v>
      </c>
    </row>
    <row r="200" spans="1:18" ht="12.75">
      <c r="A200" s="67"/>
      <c r="B200" s="79" t="s">
        <v>25</v>
      </c>
      <c r="C200" s="80">
        <v>202</v>
      </c>
      <c r="D200" s="117" t="s">
        <v>26</v>
      </c>
      <c r="E200" s="762">
        <v>155815</v>
      </c>
      <c r="F200" s="843">
        <v>152220</v>
      </c>
      <c r="G200" s="762">
        <v>155644</v>
      </c>
      <c r="H200" s="844">
        <v>152301</v>
      </c>
      <c r="I200" s="845">
        <v>47003</v>
      </c>
      <c r="J200" s="846">
        <v>46528</v>
      </c>
      <c r="K200" s="845">
        <v>48864</v>
      </c>
      <c r="L200" s="899">
        <v>48113</v>
      </c>
      <c r="M200" s="847">
        <v>873.5</v>
      </c>
      <c r="N200" s="848">
        <v>864.6</v>
      </c>
      <c r="O200" s="900">
        <v>1</v>
      </c>
      <c r="P200" s="850">
        <v>3612.6</v>
      </c>
      <c r="Q200" s="848">
        <v>3547.4</v>
      </c>
      <c r="R200" s="900">
        <v>1.8</v>
      </c>
    </row>
    <row r="201" spans="1:18" ht="12.75">
      <c r="A201" s="52"/>
      <c r="B201" s="9"/>
      <c r="C201" s="80"/>
      <c r="D201" s="53"/>
      <c r="E201" s="773"/>
      <c r="F201" s="851"/>
      <c r="G201" s="762"/>
      <c r="H201" s="844"/>
      <c r="I201" s="845"/>
      <c r="J201" s="846"/>
      <c r="K201" s="845"/>
      <c r="L201" s="899"/>
      <c r="M201" s="847"/>
      <c r="N201" s="848"/>
      <c r="O201" s="900"/>
      <c r="P201" s="852"/>
      <c r="Q201" s="848"/>
      <c r="R201" s="900"/>
    </row>
    <row r="202" spans="1:18" ht="12.75">
      <c r="A202" s="67" t="s">
        <v>133</v>
      </c>
      <c r="B202" s="68"/>
      <c r="C202" s="80"/>
      <c r="D202" s="117" t="s">
        <v>20</v>
      </c>
      <c r="E202" s="762">
        <v>40923</v>
      </c>
      <c r="F202" s="843">
        <v>40850</v>
      </c>
      <c r="G202" s="762">
        <v>42838</v>
      </c>
      <c r="H202" s="844">
        <v>42074</v>
      </c>
      <c r="I202" s="845">
        <v>17499</v>
      </c>
      <c r="J202" s="846">
        <v>17706</v>
      </c>
      <c r="K202" s="845">
        <v>19978</v>
      </c>
      <c r="L202" s="899">
        <v>19729</v>
      </c>
      <c r="M202" s="847">
        <v>89</v>
      </c>
      <c r="N202" s="848">
        <v>90.1</v>
      </c>
      <c r="O202" s="900">
        <v>-1.2</v>
      </c>
      <c r="P202" s="850">
        <v>404.3</v>
      </c>
      <c r="Q202" s="848">
        <v>398.2</v>
      </c>
      <c r="R202" s="900">
        <v>1.5</v>
      </c>
    </row>
    <row r="203" spans="1:18" ht="12.75">
      <c r="A203" s="52"/>
      <c r="B203" s="9"/>
      <c r="C203" s="80"/>
      <c r="D203" s="117" t="s">
        <v>24</v>
      </c>
      <c r="E203" s="762">
        <v>11065</v>
      </c>
      <c r="F203" s="843">
        <v>10543</v>
      </c>
      <c r="G203" s="762">
        <v>10956</v>
      </c>
      <c r="H203" s="844">
        <v>10659</v>
      </c>
      <c r="I203" s="845">
        <v>5960</v>
      </c>
      <c r="J203" s="846">
        <v>5738</v>
      </c>
      <c r="K203" s="845">
        <v>5927</v>
      </c>
      <c r="L203" s="899">
        <v>5850</v>
      </c>
      <c r="M203" s="847">
        <v>30.3</v>
      </c>
      <c r="N203" s="848">
        <v>29.2</v>
      </c>
      <c r="O203" s="900">
        <v>3.8</v>
      </c>
      <c r="P203" s="850">
        <v>120</v>
      </c>
      <c r="Q203" s="848">
        <v>118.1</v>
      </c>
      <c r="R203" s="900">
        <v>1.6</v>
      </c>
    </row>
    <row r="204" spans="1:18" ht="12.75">
      <c r="A204" s="67"/>
      <c r="B204" s="79" t="s">
        <v>25</v>
      </c>
      <c r="C204" s="80">
        <v>55.3</v>
      </c>
      <c r="D204" s="117" t="s">
        <v>26</v>
      </c>
      <c r="E204" s="762">
        <v>51988</v>
      </c>
      <c r="F204" s="843">
        <v>51393</v>
      </c>
      <c r="G204" s="762">
        <v>53794</v>
      </c>
      <c r="H204" s="844">
        <v>52733</v>
      </c>
      <c r="I204" s="845">
        <v>23459</v>
      </c>
      <c r="J204" s="846">
        <v>23444</v>
      </c>
      <c r="K204" s="845">
        <v>25905</v>
      </c>
      <c r="L204" s="899">
        <v>25579</v>
      </c>
      <c r="M204" s="847">
        <v>119.3</v>
      </c>
      <c r="N204" s="848">
        <v>119.3</v>
      </c>
      <c r="O204" s="900">
        <v>0</v>
      </c>
      <c r="P204" s="850">
        <v>524.29999999999995</v>
      </c>
      <c r="Q204" s="848">
        <v>516.29999999999995</v>
      </c>
      <c r="R204" s="900">
        <v>1.5</v>
      </c>
    </row>
    <row r="205" spans="1:18" ht="12.75">
      <c r="A205" s="52"/>
      <c r="B205" s="79"/>
      <c r="C205" s="80"/>
      <c r="D205" s="53"/>
      <c r="E205" s="773"/>
      <c r="F205" s="851"/>
      <c r="G205" s="762"/>
      <c r="H205" s="844"/>
      <c r="I205" s="845"/>
      <c r="J205" s="846"/>
      <c r="K205" s="845"/>
      <c r="L205" s="899"/>
      <c r="M205" s="847"/>
      <c r="N205" s="848"/>
      <c r="O205" s="900"/>
      <c r="P205" s="852"/>
      <c r="Q205" s="848"/>
      <c r="R205" s="900"/>
    </row>
    <row r="206" spans="1:18" ht="12.75">
      <c r="A206" s="67" t="s">
        <v>135</v>
      </c>
      <c r="B206" s="68"/>
      <c r="C206" s="80"/>
      <c r="D206" s="117" t="s">
        <v>20</v>
      </c>
      <c r="E206" s="762">
        <v>52944</v>
      </c>
      <c r="F206" s="843">
        <v>52987</v>
      </c>
      <c r="G206" s="762">
        <v>52108</v>
      </c>
      <c r="H206" s="844">
        <v>51781</v>
      </c>
      <c r="I206" s="845">
        <v>14227</v>
      </c>
      <c r="J206" s="846">
        <v>14348</v>
      </c>
      <c r="K206" s="845">
        <v>14308</v>
      </c>
      <c r="L206" s="899">
        <v>14228</v>
      </c>
      <c r="M206" s="847">
        <v>225.5</v>
      </c>
      <c r="N206" s="848">
        <v>227.4</v>
      </c>
      <c r="O206" s="900">
        <v>-0.8</v>
      </c>
      <c r="P206" s="850">
        <v>902.3</v>
      </c>
      <c r="Q206" s="848">
        <v>894.8</v>
      </c>
      <c r="R206" s="900">
        <v>0.8</v>
      </c>
    </row>
    <row r="207" spans="1:18" ht="12.75">
      <c r="A207" s="52"/>
      <c r="B207" s="9"/>
      <c r="C207" s="80"/>
      <c r="D207" s="117" t="s">
        <v>24</v>
      </c>
      <c r="E207" s="762">
        <v>9791</v>
      </c>
      <c r="F207" s="843">
        <v>9553</v>
      </c>
      <c r="G207" s="762">
        <v>9561</v>
      </c>
      <c r="H207" s="844">
        <v>9485</v>
      </c>
      <c r="I207" s="845">
        <v>3517</v>
      </c>
      <c r="J207" s="846">
        <v>3353</v>
      </c>
      <c r="K207" s="845">
        <v>3378</v>
      </c>
      <c r="L207" s="899">
        <v>3327</v>
      </c>
      <c r="M207" s="847">
        <v>55.7</v>
      </c>
      <c r="N207" s="848">
        <v>53.2</v>
      </c>
      <c r="O207" s="900">
        <v>4.7</v>
      </c>
      <c r="P207" s="850">
        <v>213</v>
      </c>
      <c r="Q207" s="848">
        <v>209.2</v>
      </c>
      <c r="R207" s="900">
        <v>1.8</v>
      </c>
    </row>
    <row r="208" spans="1:18" ht="12.75">
      <c r="A208" s="67"/>
      <c r="B208" s="79" t="s">
        <v>25</v>
      </c>
      <c r="C208" s="80">
        <v>172.3</v>
      </c>
      <c r="D208" s="117" t="s">
        <v>26</v>
      </c>
      <c r="E208" s="762">
        <v>62735</v>
      </c>
      <c r="F208" s="843">
        <v>62540</v>
      </c>
      <c r="G208" s="762">
        <v>61669</v>
      </c>
      <c r="H208" s="844">
        <v>61266</v>
      </c>
      <c r="I208" s="845">
        <v>17744</v>
      </c>
      <c r="J208" s="846">
        <v>17701</v>
      </c>
      <c r="K208" s="845">
        <v>17686</v>
      </c>
      <c r="L208" s="899">
        <v>17555</v>
      </c>
      <c r="M208" s="847">
        <v>281.2</v>
      </c>
      <c r="N208" s="848">
        <v>280.60000000000002</v>
      </c>
      <c r="O208" s="900">
        <v>0.2</v>
      </c>
      <c r="P208" s="850">
        <v>1115.3</v>
      </c>
      <c r="Q208" s="848">
        <v>1104</v>
      </c>
      <c r="R208" s="900">
        <v>1</v>
      </c>
    </row>
    <row r="209" spans="1:18" ht="12.75">
      <c r="A209" s="52"/>
      <c r="B209" s="9"/>
      <c r="C209" s="80"/>
      <c r="D209" s="53"/>
      <c r="E209" s="773"/>
      <c r="F209" s="851"/>
      <c r="G209" s="762"/>
      <c r="H209" s="844"/>
      <c r="I209" s="845"/>
      <c r="J209" s="846"/>
      <c r="K209" s="845"/>
      <c r="L209" s="899"/>
      <c r="M209" s="847"/>
      <c r="N209" s="848"/>
      <c r="O209" s="900"/>
      <c r="P209" s="852"/>
      <c r="Q209" s="848"/>
      <c r="R209" s="900"/>
    </row>
    <row r="210" spans="1:18" ht="12.75">
      <c r="A210" s="67" t="s">
        <v>136</v>
      </c>
      <c r="B210" s="68"/>
      <c r="C210" s="80"/>
      <c r="D210" s="117" t="s">
        <v>20</v>
      </c>
      <c r="E210" s="762">
        <v>26765</v>
      </c>
      <c r="F210" s="843">
        <v>26003</v>
      </c>
      <c r="G210" s="762">
        <v>29896</v>
      </c>
      <c r="H210" s="844">
        <v>28574</v>
      </c>
      <c r="I210" s="845">
        <v>16320</v>
      </c>
      <c r="J210" s="846">
        <v>15965</v>
      </c>
      <c r="K210" s="845">
        <v>18983</v>
      </c>
      <c r="L210" s="899">
        <v>18308</v>
      </c>
      <c r="M210" s="847">
        <v>74.599999999999994</v>
      </c>
      <c r="N210" s="848">
        <v>73</v>
      </c>
      <c r="O210" s="900">
        <v>2.2000000000000002</v>
      </c>
      <c r="P210" s="850">
        <v>345.3</v>
      </c>
      <c r="Q210" s="848">
        <v>332.1</v>
      </c>
      <c r="R210" s="900">
        <v>4</v>
      </c>
    </row>
    <row r="211" spans="1:18" ht="12.75">
      <c r="A211" s="52"/>
      <c r="B211" s="9"/>
      <c r="C211" s="80"/>
      <c r="D211" s="117" t="s">
        <v>24</v>
      </c>
      <c r="E211" s="762">
        <v>9813</v>
      </c>
      <c r="F211" s="843">
        <v>9510</v>
      </c>
      <c r="G211" s="762">
        <v>9737</v>
      </c>
      <c r="H211" s="844">
        <v>9614</v>
      </c>
      <c r="I211" s="845">
        <v>6780</v>
      </c>
      <c r="J211" s="846">
        <v>6577</v>
      </c>
      <c r="K211" s="845">
        <v>6770</v>
      </c>
      <c r="L211" s="899">
        <v>6735</v>
      </c>
      <c r="M211" s="847">
        <v>31</v>
      </c>
      <c r="N211" s="848">
        <v>30.1</v>
      </c>
      <c r="O211" s="900">
        <v>3</v>
      </c>
      <c r="P211" s="850">
        <v>123.1</v>
      </c>
      <c r="Q211" s="848">
        <v>122.2</v>
      </c>
      <c r="R211" s="900">
        <v>0.7</v>
      </c>
    </row>
    <row r="212" spans="1:18" ht="12.75">
      <c r="A212" s="67"/>
      <c r="B212" s="79" t="s">
        <v>25</v>
      </c>
      <c r="C212" s="80">
        <v>49.7</v>
      </c>
      <c r="D212" s="117" t="s">
        <v>26</v>
      </c>
      <c r="E212" s="762">
        <v>36578</v>
      </c>
      <c r="F212" s="843">
        <v>35513</v>
      </c>
      <c r="G212" s="762">
        <v>39633</v>
      </c>
      <c r="H212" s="844">
        <v>38188</v>
      </c>
      <c r="I212" s="845">
        <v>23100</v>
      </c>
      <c r="J212" s="846">
        <v>22542</v>
      </c>
      <c r="K212" s="845">
        <v>25753</v>
      </c>
      <c r="L212" s="899">
        <v>25043</v>
      </c>
      <c r="M212" s="847">
        <v>105.6</v>
      </c>
      <c r="N212" s="848">
        <v>103.1</v>
      </c>
      <c r="O212" s="900">
        <v>2.4</v>
      </c>
      <c r="P212" s="850">
        <v>468.4</v>
      </c>
      <c r="Q212" s="848">
        <v>454.3</v>
      </c>
      <c r="R212" s="900">
        <v>3.1</v>
      </c>
    </row>
    <row r="213" spans="1:18" ht="12.75">
      <c r="A213" s="52"/>
      <c r="B213" s="9"/>
      <c r="C213" s="80"/>
      <c r="D213" s="53"/>
      <c r="E213" s="773"/>
      <c r="F213" s="851"/>
      <c r="G213" s="762"/>
      <c r="H213" s="844"/>
      <c r="I213" s="845"/>
      <c r="J213" s="846"/>
      <c r="K213" s="845"/>
      <c r="L213" s="899"/>
      <c r="M213" s="847"/>
      <c r="N213" s="848"/>
      <c r="O213" s="900"/>
      <c r="P213" s="852"/>
      <c r="Q213" s="848"/>
      <c r="R213" s="900"/>
    </row>
    <row r="214" spans="1:18" ht="12.75">
      <c r="A214" s="67" t="s">
        <v>137</v>
      </c>
      <c r="B214" s="68"/>
      <c r="C214" s="80"/>
      <c r="D214" s="117" t="s">
        <v>20</v>
      </c>
      <c r="E214" s="762">
        <v>19919</v>
      </c>
      <c r="F214" s="843">
        <v>19389</v>
      </c>
      <c r="G214" s="762">
        <v>23265</v>
      </c>
      <c r="H214" s="844">
        <v>22486</v>
      </c>
      <c r="I214" s="845">
        <v>8196</v>
      </c>
      <c r="J214" s="846">
        <v>8108</v>
      </c>
      <c r="K214" s="845">
        <v>10453</v>
      </c>
      <c r="L214" s="899">
        <v>10241</v>
      </c>
      <c r="M214" s="847">
        <v>143</v>
      </c>
      <c r="N214" s="848">
        <v>141.4</v>
      </c>
      <c r="O214" s="900">
        <v>1.1000000000000001</v>
      </c>
      <c r="P214" s="850">
        <v>725.4</v>
      </c>
      <c r="Q214" s="848">
        <v>708.8</v>
      </c>
      <c r="R214" s="900">
        <v>2.2999999999999998</v>
      </c>
    </row>
    <row r="215" spans="1:18" ht="12.75">
      <c r="A215" s="52"/>
      <c r="B215" s="9"/>
      <c r="C215" s="80"/>
      <c r="D215" s="117" t="s">
        <v>24</v>
      </c>
      <c r="E215" s="762">
        <v>7600</v>
      </c>
      <c r="F215" s="843">
        <v>7383</v>
      </c>
      <c r="G215" s="762">
        <v>7629</v>
      </c>
      <c r="H215" s="844">
        <v>7546</v>
      </c>
      <c r="I215" s="845">
        <v>3613</v>
      </c>
      <c r="J215" s="846">
        <v>3520</v>
      </c>
      <c r="K215" s="845">
        <v>3598</v>
      </c>
      <c r="L215" s="899">
        <v>3635</v>
      </c>
      <c r="M215" s="847">
        <v>63</v>
      </c>
      <c r="N215" s="848">
        <v>61.4</v>
      </c>
      <c r="O215" s="900">
        <v>2.6</v>
      </c>
      <c r="P215" s="850">
        <v>249.7</v>
      </c>
      <c r="Q215" s="848">
        <v>251.6</v>
      </c>
      <c r="R215" s="900">
        <v>-0.8</v>
      </c>
    </row>
    <row r="216" spans="1:18" ht="12.75">
      <c r="A216" s="67"/>
      <c r="B216" s="79" t="s">
        <v>25</v>
      </c>
      <c r="C216" s="80">
        <v>189.6</v>
      </c>
      <c r="D216" s="117" t="s">
        <v>26</v>
      </c>
      <c r="E216" s="762">
        <v>27519</v>
      </c>
      <c r="F216" s="843">
        <v>26772</v>
      </c>
      <c r="G216" s="762">
        <v>30894</v>
      </c>
      <c r="H216" s="844">
        <v>30032</v>
      </c>
      <c r="I216" s="845">
        <v>11809</v>
      </c>
      <c r="J216" s="846">
        <v>11628</v>
      </c>
      <c r="K216" s="845">
        <v>14051</v>
      </c>
      <c r="L216" s="899">
        <v>13876</v>
      </c>
      <c r="M216" s="847">
        <v>206</v>
      </c>
      <c r="N216" s="848">
        <v>202.8</v>
      </c>
      <c r="O216" s="900">
        <v>1.6</v>
      </c>
      <c r="P216" s="850">
        <v>975.1</v>
      </c>
      <c r="Q216" s="848">
        <v>960.4</v>
      </c>
      <c r="R216" s="900">
        <v>1.5</v>
      </c>
    </row>
    <row r="217" spans="1:18" ht="12.75">
      <c r="A217" s="52"/>
      <c r="B217" s="9"/>
      <c r="C217" s="80"/>
      <c r="D217" s="53"/>
      <c r="E217" s="773"/>
      <c r="F217" s="851"/>
      <c r="G217" s="762"/>
      <c r="H217" s="844"/>
      <c r="I217" s="845"/>
      <c r="J217" s="846"/>
      <c r="K217" s="845"/>
      <c r="L217" s="899"/>
      <c r="M217" s="847"/>
      <c r="N217" s="848"/>
      <c r="O217" s="900"/>
      <c r="P217" s="852"/>
      <c r="Q217" s="848"/>
      <c r="R217" s="900"/>
    </row>
    <row r="218" spans="1:18" ht="12.75">
      <c r="A218" s="67" t="s">
        <v>138</v>
      </c>
      <c r="B218" s="68"/>
      <c r="C218" s="80"/>
      <c r="D218" s="117" t="s">
        <v>20</v>
      </c>
      <c r="E218" s="762">
        <v>18016</v>
      </c>
      <c r="F218" s="843">
        <v>18195</v>
      </c>
      <c r="G218" s="762">
        <v>19889</v>
      </c>
      <c r="H218" s="844">
        <v>19768</v>
      </c>
      <c r="I218" s="845">
        <v>8345</v>
      </c>
      <c r="J218" s="846">
        <v>8434</v>
      </c>
      <c r="K218" s="845">
        <v>9552</v>
      </c>
      <c r="L218" s="899">
        <v>9496</v>
      </c>
      <c r="M218" s="847">
        <v>109.8</v>
      </c>
      <c r="N218" s="848">
        <v>111</v>
      </c>
      <c r="O218" s="900">
        <v>-1.1000000000000001</v>
      </c>
      <c r="P218" s="850">
        <v>499.9</v>
      </c>
      <c r="Q218" s="848">
        <v>495.6</v>
      </c>
      <c r="R218" s="900">
        <v>0.9</v>
      </c>
    </row>
    <row r="219" spans="1:18" ht="12.75">
      <c r="A219" s="52"/>
      <c r="B219" s="9"/>
      <c r="C219" s="80"/>
      <c r="D219" s="117" t="s">
        <v>24</v>
      </c>
      <c r="E219" s="762">
        <v>5202</v>
      </c>
      <c r="F219" s="843">
        <v>5084</v>
      </c>
      <c r="G219" s="762">
        <v>4947</v>
      </c>
      <c r="H219" s="844">
        <v>5046</v>
      </c>
      <c r="I219" s="845">
        <v>2496</v>
      </c>
      <c r="J219" s="846">
        <v>2459</v>
      </c>
      <c r="K219" s="845">
        <v>2400</v>
      </c>
      <c r="L219" s="899">
        <v>2475</v>
      </c>
      <c r="M219" s="847">
        <v>32.799999999999997</v>
      </c>
      <c r="N219" s="848">
        <v>32.299999999999997</v>
      </c>
      <c r="O219" s="900">
        <v>1.5</v>
      </c>
      <c r="P219" s="850">
        <v>125.6</v>
      </c>
      <c r="Q219" s="848">
        <v>129.19999999999999</v>
      </c>
      <c r="R219" s="900">
        <v>-2.8</v>
      </c>
    </row>
    <row r="220" spans="1:18" ht="12.75">
      <c r="A220" s="67"/>
      <c r="B220" s="79" t="s">
        <v>25</v>
      </c>
      <c r="C220" s="80">
        <v>143</v>
      </c>
      <c r="D220" s="117" t="s">
        <v>26</v>
      </c>
      <c r="E220" s="762">
        <v>23218</v>
      </c>
      <c r="F220" s="843">
        <v>23279</v>
      </c>
      <c r="G220" s="762">
        <v>24836</v>
      </c>
      <c r="H220" s="844">
        <v>24814</v>
      </c>
      <c r="I220" s="845">
        <v>10841</v>
      </c>
      <c r="J220" s="846">
        <v>10893</v>
      </c>
      <c r="K220" s="845">
        <v>11952</v>
      </c>
      <c r="L220" s="899">
        <v>11971</v>
      </c>
      <c r="M220" s="847">
        <v>142.6</v>
      </c>
      <c r="N220" s="848">
        <v>143.30000000000001</v>
      </c>
      <c r="O220" s="900">
        <v>-0.5</v>
      </c>
      <c r="P220" s="850">
        <v>625.5</v>
      </c>
      <c r="Q220" s="848">
        <v>624.79999999999995</v>
      </c>
      <c r="R220" s="900">
        <v>0.1</v>
      </c>
    </row>
    <row r="221" spans="1:18" ht="12.75">
      <c r="A221" s="52"/>
      <c r="B221" s="9"/>
      <c r="C221" s="80"/>
      <c r="D221" s="53"/>
      <c r="E221" s="756"/>
      <c r="F221" s="757"/>
      <c r="G221" s="758"/>
      <c r="H221" s="759"/>
      <c r="I221" s="760"/>
      <c r="J221" s="759"/>
      <c r="K221" s="760"/>
      <c r="L221" s="761"/>
      <c r="M221" s="823"/>
      <c r="N221" s="824"/>
      <c r="O221" s="890"/>
      <c r="P221" s="827"/>
      <c r="Q221" s="824"/>
      <c r="R221" s="891"/>
    </row>
    <row r="222" spans="1:18" ht="12.75">
      <c r="A222" s="67" t="s">
        <v>140</v>
      </c>
      <c r="B222" s="68"/>
      <c r="C222" s="80"/>
      <c r="D222" s="117" t="s">
        <v>20</v>
      </c>
      <c r="E222" s="542">
        <v>246165</v>
      </c>
      <c r="F222" s="551">
        <v>244543</v>
      </c>
      <c r="G222" s="542">
        <v>238337</v>
      </c>
      <c r="H222" s="749">
        <v>236017</v>
      </c>
      <c r="I222" s="557">
        <v>132087</v>
      </c>
      <c r="J222" s="551">
        <v>131217</v>
      </c>
      <c r="K222" s="557">
        <v>127887</v>
      </c>
      <c r="L222" s="755">
        <v>126642</v>
      </c>
      <c r="M222" s="823">
        <v>246.5</v>
      </c>
      <c r="N222" s="824">
        <v>244.7</v>
      </c>
      <c r="O222" s="890">
        <f t="shared" ref="O222:O224" si="111">(M222-N222)/N222*100</f>
        <v>0.73559460563956336</v>
      </c>
      <c r="P222" s="827">
        <v>949.1</v>
      </c>
      <c r="Q222" s="824">
        <v>937.6</v>
      </c>
      <c r="R222" s="891">
        <f t="shared" ref="R222:R224" si="112">(P222-Q222)/Q222*100</f>
        <v>1.2265358361774745</v>
      </c>
    </row>
    <row r="223" spans="1:18" ht="12.75">
      <c r="A223" s="52"/>
      <c r="B223" s="9"/>
      <c r="C223" s="80"/>
      <c r="D223" s="117" t="s">
        <v>24</v>
      </c>
      <c r="E223" s="542">
        <v>22281</v>
      </c>
      <c r="F223" s="551">
        <v>22143</v>
      </c>
      <c r="G223" s="542">
        <v>21573</v>
      </c>
      <c r="H223" s="749">
        <v>21363</v>
      </c>
      <c r="I223" s="557">
        <v>11956</v>
      </c>
      <c r="J223" s="551">
        <v>11877</v>
      </c>
      <c r="K223" s="557">
        <v>11575</v>
      </c>
      <c r="L223" s="755">
        <v>11463</v>
      </c>
      <c r="M223" s="823">
        <v>22.3</v>
      </c>
      <c r="N223" s="824">
        <v>22.2</v>
      </c>
      <c r="O223" s="890">
        <f t="shared" si="111"/>
        <v>0.45045045045045684</v>
      </c>
      <c r="P223" s="827">
        <v>85.8</v>
      </c>
      <c r="Q223" s="824">
        <v>84.4</v>
      </c>
      <c r="R223" s="891">
        <f t="shared" si="112"/>
        <v>1.6587677725118382</v>
      </c>
    </row>
    <row r="224" spans="1:18" ht="12.75">
      <c r="A224" s="78"/>
      <c r="B224" s="79" t="s">
        <v>25</v>
      </c>
      <c r="C224" s="80">
        <v>20.2</v>
      </c>
      <c r="D224" s="117" t="s">
        <v>26</v>
      </c>
      <c r="E224" s="542">
        <f t="shared" ref="E224:N224" si="113">E222+E223</f>
        <v>268446</v>
      </c>
      <c r="F224" s="551">
        <f t="shared" si="113"/>
        <v>266686</v>
      </c>
      <c r="G224" s="542">
        <f t="shared" si="113"/>
        <v>259910</v>
      </c>
      <c r="H224" s="749">
        <f t="shared" si="113"/>
        <v>257380</v>
      </c>
      <c r="I224" s="557">
        <f t="shared" si="113"/>
        <v>144043</v>
      </c>
      <c r="J224" s="551">
        <f t="shared" si="113"/>
        <v>143094</v>
      </c>
      <c r="K224" s="557">
        <f t="shared" si="113"/>
        <v>139462</v>
      </c>
      <c r="L224" s="755">
        <f t="shared" si="113"/>
        <v>138105</v>
      </c>
      <c r="M224" s="823">
        <f t="shared" si="113"/>
        <v>268.8</v>
      </c>
      <c r="N224" s="824">
        <f t="shared" si="113"/>
        <v>266.89999999999998</v>
      </c>
      <c r="O224" s="890">
        <f t="shared" si="111"/>
        <v>0.71187710753092326</v>
      </c>
      <c r="P224" s="827">
        <f t="shared" ref="P224:Q224" si="114">P222+P223</f>
        <v>1034.9000000000001</v>
      </c>
      <c r="Q224" s="824">
        <f t="shared" si="114"/>
        <v>1022</v>
      </c>
      <c r="R224" s="891">
        <f t="shared" si="112"/>
        <v>1.2622309197651753</v>
      </c>
    </row>
    <row r="225" spans="1:18" ht="12.75">
      <c r="A225" s="52"/>
      <c r="B225" s="9"/>
      <c r="C225" s="80"/>
      <c r="D225" s="53"/>
      <c r="E225" s="564"/>
      <c r="F225" s="549"/>
      <c r="G225" s="542"/>
      <c r="H225" s="551"/>
      <c r="I225" s="557"/>
      <c r="J225" s="551"/>
      <c r="K225" s="557"/>
      <c r="L225" s="558"/>
      <c r="M225" s="823"/>
      <c r="N225" s="824"/>
      <c r="O225" s="890"/>
      <c r="P225" s="827"/>
      <c r="Q225" s="824"/>
      <c r="R225" s="891"/>
    </row>
    <row r="226" spans="1:18" ht="12.75">
      <c r="A226" s="67" t="s">
        <v>142</v>
      </c>
      <c r="B226" s="68"/>
      <c r="C226" s="80"/>
      <c r="D226" s="117" t="s">
        <v>20</v>
      </c>
      <c r="E226" s="542">
        <v>132213</v>
      </c>
      <c r="F226" s="551">
        <v>133771</v>
      </c>
      <c r="G226" s="542">
        <v>132734</v>
      </c>
      <c r="H226" s="551">
        <v>132841</v>
      </c>
      <c r="I226" s="557">
        <v>69181</v>
      </c>
      <c r="J226" s="551">
        <v>69996</v>
      </c>
      <c r="K226" s="557">
        <v>69453</v>
      </c>
      <c r="L226" s="755">
        <v>69509</v>
      </c>
      <c r="M226" s="823">
        <v>328.4</v>
      </c>
      <c r="N226" s="824">
        <v>332.3</v>
      </c>
      <c r="O226" s="890">
        <f t="shared" ref="O226:O228" si="115">(M226-N226)/N226*100</f>
        <v>-1.1736382786638682</v>
      </c>
      <c r="P226" s="827">
        <v>1311.7</v>
      </c>
      <c r="Q226" s="824">
        <v>1308.9000000000001</v>
      </c>
      <c r="R226" s="891">
        <f t="shared" ref="R226:R228" si="116">(P226-Q226)/Q226*100</f>
        <v>0.21392008556803074</v>
      </c>
    </row>
    <row r="227" spans="1:18" ht="12.75">
      <c r="A227" s="52"/>
      <c r="B227" s="9"/>
      <c r="C227" s="80"/>
      <c r="D227" s="117" t="s">
        <v>24</v>
      </c>
      <c r="E227" s="542">
        <v>13448</v>
      </c>
      <c r="F227" s="551">
        <v>13045</v>
      </c>
      <c r="G227" s="542">
        <v>13586</v>
      </c>
      <c r="H227" s="551">
        <v>13238</v>
      </c>
      <c r="I227" s="557">
        <v>7874</v>
      </c>
      <c r="J227" s="551">
        <v>7639</v>
      </c>
      <c r="K227" s="557">
        <v>7957</v>
      </c>
      <c r="L227" s="755">
        <v>7755</v>
      </c>
      <c r="M227" s="823">
        <v>37.299999999999997</v>
      </c>
      <c r="N227" s="824">
        <v>36.200000000000003</v>
      </c>
      <c r="O227" s="890">
        <f t="shared" si="115"/>
        <v>3.0386740331491553</v>
      </c>
      <c r="P227" s="827">
        <v>150.30000000000001</v>
      </c>
      <c r="Q227" s="824">
        <v>145.9</v>
      </c>
      <c r="R227" s="891">
        <f t="shared" si="116"/>
        <v>3.0157642220699148</v>
      </c>
    </row>
    <row r="228" spans="1:18" ht="12.75">
      <c r="A228" s="78"/>
      <c r="B228" s="79" t="s">
        <v>25</v>
      </c>
      <c r="C228" s="80">
        <v>51.6</v>
      </c>
      <c r="D228" s="117" t="s">
        <v>26</v>
      </c>
      <c r="E228" s="542">
        <f t="shared" ref="E228:N228" si="117">E226+E227</f>
        <v>145661</v>
      </c>
      <c r="F228" s="551">
        <f t="shared" si="117"/>
        <v>146816</v>
      </c>
      <c r="G228" s="542">
        <f t="shared" si="117"/>
        <v>146320</v>
      </c>
      <c r="H228" s="551">
        <f t="shared" si="117"/>
        <v>146079</v>
      </c>
      <c r="I228" s="557">
        <f t="shared" si="117"/>
        <v>77055</v>
      </c>
      <c r="J228" s="551">
        <f t="shared" si="117"/>
        <v>77635</v>
      </c>
      <c r="K228" s="557">
        <f t="shared" si="117"/>
        <v>77410</v>
      </c>
      <c r="L228" s="755">
        <f t="shared" si="117"/>
        <v>77264</v>
      </c>
      <c r="M228" s="823">
        <f t="shared" si="117"/>
        <v>365.7</v>
      </c>
      <c r="N228" s="824">
        <f t="shared" si="117"/>
        <v>368.5</v>
      </c>
      <c r="O228" s="890">
        <f t="shared" si="115"/>
        <v>-0.7598371777476286</v>
      </c>
      <c r="P228" s="827">
        <f t="shared" ref="P228:Q228" si="118">P226+P227</f>
        <v>1462</v>
      </c>
      <c r="Q228" s="824">
        <f t="shared" si="118"/>
        <v>1454.8000000000002</v>
      </c>
      <c r="R228" s="891">
        <f t="shared" si="116"/>
        <v>0.49491339015670999</v>
      </c>
    </row>
    <row r="229" spans="1:18" ht="12.75">
      <c r="A229" s="52"/>
      <c r="B229" s="9"/>
      <c r="C229" s="80"/>
      <c r="D229" s="53"/>
      <c r="E229" s="564"/>
      <c r="F229" s="549"/>
      <c r="G229" s="542"/>
      <c r="H229" s="551"/>
      <c r="I229" s="557"/>
      <c r="J229" s="551"/>
      <c r="K229" s="557"/>
      <c r="L229" s="558"/>
      <c r="M229" s="823"/>
      <c r="N229" s="824"/>
      <c r="O229" s="890"/>
      <c r="P229" s="827"/>
      <c r="Q229" s="824"/>
      <c r="R229" s="891"/>
    </row>
    <row r="230" spans="1:18" ht="12.75">
      <c r="A230" s="67" t="s">
        <v>144</v>
      </c>
      <c r="B230" s="68"/>
      <c r="C230" s="80"/>
      <c r="D230" s="117" t="s">
        <v>20</v>
      </c>
      <c r="E230" s="542">
        <v>44751</v>
      </c>
      <c r="F230" s="551">
        <v>43448</v>
      </c>
      <c r="G230" s="542">
        <v>49083</v>
      </c>
      <c r="H230" s="551">
        <v>47855</v>
      </c>
      <c r="I230" s="557">
        <v>18078</v>
      </c>
      <c r="J230" s="551">
        <v>17632</v>
      </c>
      <c r="K230" s="557">
        <v>20241</v>
      </c>
      <c r="L230" s="558">
        <v>20094</v>
      </c>
      <c r="M230" s="823">
        <v>130.19999999999999</v>
      </c>
      <c r="N230" s="824">
        <v>127</v>
      </c>
      <c r="O230" s="890">
        <f t="shared" ref="O230:O232" si="119">(M230-N230)/N230*100</f>
        <v>2.5196850393700698</v>
      </c>
      <c r="P230" s="827">
        <v>579.9</v>
      </c>
      <c r="Q230" s="824">
        <v>574.1</v>
      </c>
      <c r="R230" s="891">
        <f t="shared" ref="R230:R232" si="120">(P230-Q230)/Q230*100</f>
        <v>1.0102769552342719</v>
      </c>
    </row>
    <row r="231" spans="1:18" ht="12.75">
      <c r="A231" s="67" t="s">
        <v>23</v>
      </c>
      <c r="B231" s="68"/>
      <c r="C231" s="80"/>
      <c r="D231" s="117" t="s">
        <v>24</v>
      </c>
      <c r="E231" s="542">
        <v>6034</v>
      </c>
      <c r="F231" s="551">
        <v>5810</v>
      </c>
      <c r="G231" s="542">
        <v>6257</v>
      </c>
      <c r="H231" s="551">
        <v>5945</v>
      </c>
      <c r="I231" s="557">
        <v>3616</v>
      </c>
      <c r="J231" s="551">
        <v>3563</v>
      </c>
      <c r="K231" s="557">
        <v>3764</v>
      </c>
      <c r="L231" s="558">
        <v>3697</v>
      </c>
      <c r="M231" s="823">
        <v>26</v>
      </c>
      <c r="N231" s="824">
        <v>25.7</v>
      </c>
      <c r="O231" s="890">
        <f t="shared" si="119"/>
        <v>1.167315175097279</v>
      </c>
      <c r="P231" s="827">
        <v>107.8</v>
      </c>
      <c r="Q231" s="824">
        <v>105.5</v>
      </c>
      <c r="R231" s="891">
        <f t="shared" si="120"/>
        <v>2.180094786729855</v>
      </c>
    </row>
    <row r="232" spans="1:18" ht="12.75">
      <c r="A232" s="78"/>
      <c r="B232" s="79" t="s">
        <v>25</v>
      </c>
      <c r="C232" s="80">
        <v>76.8</v>
      </c>
      <c r="D232" s="117" t="s">
        <v>26</v>
      </c>
      <c r="E232" s="542">
        <f t="shared" ref="E232:N232" si="121">E230+E231</f>
        <v>50785</v>
      </c>
      <c r="F232" s="551">
        <f t="shared" si="121"/>
        <v>49258</v>
      </c>
      <c r="G232" s="542">
        <f t="shared" si="121"/>
        <v>55340</v>
      </c>
      <c r="H232" s="551">
        <f t="shared" si="121"/>
        <v>53800</v>
      </c>
      <c r="I232" s="557">
        <f t="shared" si="121"/>
        <v>21694</v>
      </c>
      <c r="J232" s="551">
        <f t="shared" si="121"/>
        <v>21195</v>
      </c>
      <c r="K232" s="557">
        <f t="shared" si="121"/>
        <v>24005</v>
      </c>
      <c r="L232" s="558">
        <f t="shared" si="121"/>
        <v>23791</v>
      </c>
      <c r="M232" s="823">
        <f t="shared" si="121"/>
        <v>156.19999999999999</v>
      </c>
      <c r="N232" s="824">
        <f t="shared" si="121"/>
        <v>152.69999999999999</v>
      </c>
      <c r="O232" s="890">
        <f t="shared" si="119"/>
        <v>2.2920759659462999</v>
      </c>
      <c r="P232" s="827">
        <f t="shared" ref="P232:Q232" si="122">P230+P231</f>
        <v>687.69999999999993</v>
      </c>
      <c r="Q232" s="824">
        <f t="shared" si="122"/>
        <v>679.6</v>
      </c>
      <c r="R232" s="890">
        <f t="shared" si="120"/>
        <v>1.1918775750441302</v>
      </c>
    </row>
    <row r="233" spans="1:18" ht="12.75">
      <c r="A233" s="52"/>
      <c r="B233" s="9"/>
      <c r="C233" s="80"/>
      <c r="D233" s="53"/>
      <c r="E233" s="564"/>
      <c r="F233" s="549"/>
      <c r="G233" s="542"/>
      <c r="H233" s="551"/>
      <c r="I233" s="557"/>
      <c r="J233" s="551"/>
      <c r="K233" s="557"/>
      <c r="L233" s="558"/>
      <c r="M233" s="823"/>
      <c r="N233" s="824"/>
      <c r="O233" s="890"/>
      <c r="P233" s="827"/>
      <c r="Q233" s="824"/>
      <c r="R233" s="890"/>
    </row>
    <row r="234" spans="1:18" ht="12.75">
      <c r="A234" s="67" t="s">
        <v>225</v>
      </c>
      <c r="B234" s="68"/>
      <c r="C234" s="80"/>
      <c r="D234" s="117" t="s">
        <v>20</v>
      </c>
      <c r="E234" s="542">
        <v>34245</v>
      </c>
      <c r="F234" s="551">
        <v>32831</v>
      </c>
      <c r="G234" s="542">
        <v>37293</v>
      </c>
      <c r="H234" s="749">
        <v>36892</v>
      </c>
      <c r="I234" s="557">
        <v>10307</v>
      </c>
      <c r="J234" s="551">
        <v>9882</v>
      </c>
      <c r="K234" s="557">
        <v>11148</v>
      </c>
      <c r="L234" s="755">
        <v>10985</v>
      </c>
      <c r="M234" s="823">
        <v>104.3</v>
      </c>
      <c r="N234" s="824">
        <v>100</v>
      </c>
      <c r="O234" s="890">
        <f t="shared" ref="O234:O236" si="123">(M234-N234)/N234*100</f>
        <v>4.2999999999999972</v>
      </c>
      <c r="P234" s="827">
        <v>448.6</v>
      </c>
      <c r="Q234" s="824">
        <v>440.9</v>
      </c>
      <c r="R234" s="890">
        <f t="shared" ref="R234:R236" si="124">(P234-Q234)/Q234*100</f>
        <v>1.7464277613971526</v>
      </c>
    </row>
    <row r="235" spans="1:18" ht="12.75">
      <c r="A235" s="67" t="s">
        <v>226</v>
      </c>
      <c r="B235" s="68"/>
      <c r="C235" s="80"/>
      <c r="D235" s="117" t="s">
        <v>24</v>
      </c>
      <c r="E235" s="542">
        <v>4741</v>
      </c>
      <c r="F235" s="551">
        <v>4775</v>
      </c>
      <c r="G235" s="542">
        <v>4775</v>
      </c>
      <c r="H235" s="749">
        <v>5023</v>
      </c>
      <c r="I235" s="557">
        <v>1737</v>
      </c>
      <c r="J235" s="551">
        <v>1715</v>
      </c>
      <c r="K235" s="557">
        <v>1750</v>
      </c>
      <c r="L235" s="755">
        <v>1825</v>
      </c>
      <c r="M235" s="823">
        <v>17.600000000000001</v>
      </c>
      <c r="N235" s="824">
        <v>17.3</v>
      </c>
      <c r="O235" s="890">
        <f t="shared" si="123"/>
        <v>1.7341040462427786</v>
      </c>
      <c r="P235" s="827">
        <v>70.400000000000006</v>
      </c>
      <c r="Q235" s="824">
        <v>73.2</v>
      </c>
      <c r="R235" s="890">
        <f t="shared" si="124"/>
        <v>-3.8251366120218537</v>
      </c>
    </row>
    <row r="236" spans="1:18" ht="12.75">
      <c r="A236" s="67" t="s">
        <v>227</v>
      </c>
      <c r="B236" s="79" t="s">
        <v>25</v>
      </c>
      <c r="C236" s="80">
        <v>114.8</v>
      </c>
      <c r="D236" s="117" t="s">
        <v>26</v>
      </c>
      <c r="E236" s="542">
        <f t="shared" ref="E236:L236" si="125">E234+E235</f>
        <v>38986</v>
      </c>
      <c r="F236" s="551">
        <f t="shared" si="125"/>
        <v>37606</v>
      </c>
      <c r="G236" s="542">
        <f t="shared" si="125"/>
        <v>42068</v>
      </c>
      <c r="H236" s="749">
        <f t="shared" si="125"/>
        <v>41915</v>
      </c>
      <c r="I236" s="557">
        <f t="shared" si="125"/>
        <v>12044</v>
      </c>
      <c r="J236" s="551">
        <f t="shared" si="125"/>
        <v>11597</v>
      </c>
      <c r="K236" s="557">
        <f t="shared" si="125"/>
        <v>12898</v>
      </c>
      <c r="L236" s="755">
        <f t="shared" si="125"/>
        <v>12810</v>
      </c>
      <c r="M236" s="823">
        <f t="shared" ref="M236:N236" si="126">M235+M234</f>
        <v>121.9</v>
      </c>
      <c r="N236" s="824">
        <f t="shared" si="126"/>
        <v>117.3</v>
      </c>
      <c r="O236" s="890">
        <f t="shared" si="123"/>
        <v>3.9215686274509878</v>
      </c>
      <c r="P236" s="827">
        <f t="shared" ref="P236:Q236" si="127">P235+P234</f>
        <v>519</v>
      </c>
      <c r="Q236" s="824">
        <f t="shared" si="127"/>
        <v>514.1</v>
      </c>
      <c r="R236" s="890">
        <f t="shared" si="124"/>
        <v>0.9531219607080289</v>
      </c>
    </row>
    <row r="237" spans="1:18" ht="12.75">
      <c r="A237" s="52"/>
      <c r="B237" s="9"/>
      <c r="C237" s="80"/>
      <c r="D237" s="53"/>
      <c r="E237" s="564"/>
      <c r="F237" s="549"/>
      <c r="G237" s="542"/>
      <c r="H237" s="551"/>
      <c r="I237" s="557"/>
      <c r="J237" s="551"/>
      <c r="K237" s="557"/>
      <c r="L237" s="558"/>
      <c r="M237" s="823"/>
      <c r="N237" s="824"/>
      <c r="O237" s="890"/>
      <c r="P237" s="827"/>
      <c r="Q237" s="824"/>
      <c r="R237" s="890"/>
    </row>
    <row r="238" spans="1:18" ht="12.75">
      <c r="A238" s="67" t="s">
        <v>225</v>
      </c>
      <c r="B238" s="68"/>
      <c r="C238" s="80"/>
      <c r="D238" s="117" t="s">
        <v>20</v>
      </c>
      <c r="E238" s="542">
        <v>3179</v>
      </c>
      <c r="F238" s="551">
        <v>3178</v>
      </c>
      <c r="G238" s="542">
        <v>3983</v>
      </c>
      <c r="H238" s="749">
        <v>3990</v>
      </c>
      <c r="I238" s="542">
        <v>3179</v>
      </c>
      <c r="J238" s="551">
        <v>3178</v>
      </c>
      <c r="K238" s="542">
        <v>3983</v>
      </c>
      <c r="L238" s="749">
        <v>3990</v>
      </c>
      <c r="M238" s="823">
        <v>5.3</v>
      </c>
      <c r="N238" s="824">
        <v>5.3</v>
      </c>
      <c r="O238" s="890">
        <f t="shared" ref="O238:O240" si="128">(M238-N238)/N238*100</f>
        <v>0</v>
      </c>
      <c r="P238" s="827">
        <v>26.5</v>
      </c>
      <c r="Q238" s="824">
        <v>26.6</v>
      </c>
      <c r="R238" s="890">
        <f t="shared" ref="R238:R240" si="129">(P238-Q238)/Q238*100</f>
        <v>-0.37593984962406546</v>
      </c>
    </row>
    <row r="239" spans="1:18" ht="12.75">
      <c r="A239" s="67" t="s">
        <v>253</v>
      </c>
      <c r="B239" s="68"/>
      <c r="C239" s="80"/>
      <c r="D239" s="117" t="s">
        <v>24</v>
      </c>
      <c r="E239" s="542">
        <v>598</v>
      </c>
      <c r="F239" s="551">
        <v>612</v>
      </c>
      <c r="G239" s="542">
        <v>655</v>
      </c>
      <c r="H239" s="749">
        <v>684</v>
      </c>
      <c r="I239" s="542">
        <v>598</v>
      </c>
      <c r="J239" s="551">
        <v>612</v>
      </c>
      <c r="K239" s="542">
        <v>655</v>
      </c>
      <c r="L239" s="749">
        <v>684</v>
      </c>
      <c r="M239" s="823">
        <v>1</v>
      </c>
      <c r="N239" s="824">
        <v>1</v>
      </c>
      <c r="O239" s="890">
        <f t="shared" si="128"/>
        <v>0</v>
      </c>
      <c r="P239" s="827">
        <v>4.4000000000000004</v>
      </c>
      <c r="Q239" s="824">
        <v>4.5</v>
      </c>
      <c r="R239" s="890">
        <f t="shared" si="129"/>
        <v>-2.2222222222222143</v>
      </c>
    </row>
    <row r="240" spans="1:18" ht="12.75">
      <c r="A240" s="78"/>
      <c r="B240" s="79" t="s">
        <v>25</v>
      </c>
      <c r="C240" s="80">
        <v>16.8</v>
      </c>
      <c r="D240" s="117" t="s">
        <v>26</v>
      </c>
      <c r="E240" s="542">
        <f t="shared" ref="E240:N240" si="130">E238+E239</f>
        <v>3777</v>
      </c>
      <c r="F240" s="551">
        <f t="shared" si="130"/>
        <v>3790</v>
      </c>
      <c r="G240" s="542">
        <f t="shared" si="130"/>
        <v>4638</v>
      </c>
      <c r="H240" s="749">
        <f t="shared" si="130"/>
        <v>4674</v>
      </c>
      <c r="I240" s="542">
        <f t="shared" si="130"/>
        <v>3777</v>
      </c>
      <c r="J240" s="551">
        <f t="shared" si="130"/>
        <v>3790</v>
      </c>
      <c r="K240" s="542">
        <f t="shared" si="130"/>
        <v>4638</v>
      </c>
      <c r="L240" s="749">
        <f t="shared" si="130"/>
        <v>4674</v>
      </c>
      <c r="M240" s="823">
        <f t="shared" si="130"/>
        <v>6.3</v>
      </c>
      <c r="N240" s="824">
        <f t="shared" si="130"/>
        <v>6.3</v>
      </c>
      <c r="O240" s="890">
        <f t="shared" si="128"/>
        <v>0</v>
      </c>
      <c r="P240" s="827">
        <f t="shared" ref="P240:Q240" si="131">P238+P239</f>
        <v>30.9</v>
      </c>
      <c r="Q240" s="824">
        <f t="shared" si="131"/>
        <v>31.1</v>
      </c>
      <c r="R240" s="890">
        <f t="shared" si="129"/>
        <v>-0.64308681672026635</v>
      </c>
    </row>
    <row r="241" spans="1:18" ht="13.5" thickBot="1">
      <c r="A241" s="78"/>
      <c r="B241" s="79"/>
      <c r="C241" s="80"/>
      <c r="D241" s="117"/>
      <c r="E241" s="542"/>
      <c r="F241" s="551"/>
      <c r="G241" s="542"/>
      <c r="H241" s="551"/>
      <c r="I241" s="755"/>
      <c r="J241" s="551"/>
      <c r="K241" s="755"/>
      <c r="L241" s="558"/>
      <c r="M241" s="827"/>
      <c r="N241" s="824"/>
      <c r="O241" s="890"/>
      <c r="P241" s="827"/>
      <c r="Q241" s="824"/>
      <c r="R241" s="906"/>
    </row>
    <row r="242" spans="1:18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860">
        <f t="shared" ref="I242:I243" si="132">(M242*1000)/($C$244*92)*1000</f>
        <v>21217.513509313871</v>
      </c>
      <c r="J242" s="861">
        <f t="shared" ref="J242:J243" si="133">(N242*1000)/(5367.7*92)*1000</f>
        <v>21000.614788456878</v>
      </c>
      <c r="K242" s="860">
        <f t="shared" ref="K242:K243" si="134">(P242*1000)/($C$244*366)*1000</f>
        <v>23940.82008814899</v>
      </c>
      <c r="L242" s="861">
        <f t="shared" ref="L242:L243" si="135">(Q242*1000)/(5367.7*365)*1000</f>
        <v>23590.783124120659</v>
      </c>
      <c r="M242" s="862">
        <f t="shared" ref="M242:N243" si="136"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10486.789999999997</v>
      </c>
      <c r="N242" s="863">
        <f t="shared" si="136"/>
        <v>10370.699999999999</v>
      </c>
      <c r="O242" s="907">
        <f t="shared" ref="O242:O244" si="137">(M242-N242)/N242*100</f>
        <v>1.1194037046679428</v>
      </c>
      <c r="P242" s="863">
        <f t="shared" ref="P242:Q243" si="138"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47073.919999999998</v>
      </c>
      <c r="Q242" s="908">
        <f t="shared" si="138"/>
        <v>46219.31</v>
      </c>
      <c r="R242" s="909">
        <f t="shared" ref="R242:R244" si="139">+(P242-Q242)/Q242*100</f>
        <v>1.8490323633130843</v>
      </c>
    </row>
    <row r="243" spans="1:18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866">
        <f t="shared" si="132"/>
        <v>6896.9933531828729</v>
      </c>
      <c r="J243" s="910">
        <f t="shared" si="133"/>
        <v>6764.0500222344426</v>
      </c>
      <c r="K243" s="911">
        <f t="shared" si="134"/>
        <v>6981.5118210606524</v>
      </c>
      <c r="L243" s="912">
        <f t="shared" si="135"/>
        <v>6894.297473395538</v>
      </c>
      <c r="M243" s="913">
        <f t="shared" si="136"/>
        <v>3408.8500000000004</v>
      </c>
      <c r="N243" s="871">
        <f t="shared" si="136"/>
        <v>3340.2799999999993</v>
      </c>
      <c r="O243" s="914">
        <f t="shared" si="137"/>
        <v>2.0528219191205852</v>
      </c>
      <c r="P243" s="871">
        <f t="shared" si="138"/>
        <v>13727.48</v>
      </c>
      <c r="Q243" s="915">
        <f t="shared" si="138"/>
        <v>13507.380000000008</v>
      </c>
      <c r="R243" s="916">
        <f t="shared" si="139"/>
        <v>1.6294795881954247</v>
      </c>
    </row>
    <row r="244" spans="1:18" ht="13.5" thickBot="1">
      <c r="A244" s="196"/>
      <c r="B244" s="197" t="s">
        <v>25</v>
      </c>
      <c r="C244" s="321">
        <f>SUM(C11:C240)</f>
        <v>5372.3000000000011</v>
      </c>
      <c r="D244" s="199" t="s">
        <v>26</v>
      </c>
      <c r="E244" s="200"/>
      <c r="F244" s="200"/>
      <c r="G244" s="200"/>
      <c r="H244" s="200"/>
      <c r="I244" s="873">
        <f t="shared" ref="I244:L244" si="140">I242+I243</f>
        <v>28114.506862496743</v>
      </c>
      <c r="J244" s="874">
        <f t="shared" si="140"/>
        <v>27764.66481069132</v>
      </c>
      <c r="K244" s="873">
        <f t="shared" si="140"/>
        <v>30922.331909209643</v>
      </c>
      <c r="L244" s="874">
        <f t="shared" si="140"/>
        <v>30485.080597516197</v>
      </c>
      <c r="M244" s="875">
        <f t="shared" ref="M244:N244" si="141">SUM(M242:M243)</f>
        <v>13895.639999999998</v>
      </c>
      <c r="N244" s="876">
        <f t="shared" si="141"/>
        <v>13710.979999999998</v>
      </c>
      <c r="O244" s="917">
        <f t="shared" si="137"/>
        <v>1.3468038024998934</v>
      </c>
      <c r="P244" s="876">
        <f t="shared" ref="P244:Q244" si="142">SUM(P242:P243)</f>
        <v>60801.399999999994</v>
      </c>
      <c r="Q244" s="878">
        <f t="shared" si="142"/>
        <v>59726.69</v>
      </c>
      <c r="R244" s="918">
        <f t="shared" si="139"/>
        <v>1.7993798082565631</v>
      </c>
    </row>
    <row r="245" spans="1:18" ht="13.5" thickTop="1">
      <c r="A245" s="880"/>
      <c r="B245" s="79"/>
      <c r="C245" s="402"/>
      <c r="D245" s="485" t="s">
        <v>23</v>
      </c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919"/>
      <c r="P245" s="8"/>
      <c r="Q245" s="8"/>
      <c r="R245" s="882"/>
    </row>
  </sheetData>
  <mergeCells count="8">
    <mergeCell ref="M6:M8"/>
    <mergeCell ref="N6:N8"/>
    <mergeCell ref="P6:P8"/>
    <mergeCell ref="Q6:Q8"/>
    <mergeCell ref="G6:G8"/>
    <mergeCell ref="H6:H8"/>
    <mergeCell ref="K6:K8"/>
    <mergeCell ref="L6:L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26</vt:i4>
      </vt:variant>
      <vt:variant>
        <vt:lpstr>Intervalli denominati</vt:lpstr>
      </vt:variant>
      <vt:variant>
        <vt:i4>24</vt:i4>
      </vt:variant>
    </vt:vector>
  </HeadingPairs>
  <TitlesOfParts>
    <vt:vector size="50" baseType="lpstr">
      <vt:lpstr>2021</vt:lpstr>
      <vt:lpstr>2020</vt:lpstr>
      <vt:lpstr>2019 </vt:lpstr>
      <vt:lpstr>2018</vt:lpstr>
      <vt:lpstr>2017</vt:lpstr>
      <vt:lpstr>2016  </vt:lpstr>
      <vt:lpstr>2015</vt:lpstr>
      <vt:lpstr>2014</vt:lpstr>
      <vt:lpstr>2013</vt:lpstr>
      <vt:lpstr>2012</vt:lpstr>
      <vt:lpstr>2011</vt:lpstr>
      <vt:lpstr>2010</vt:lpstr>
      <vt:lpstr>2009</vt:lpstr>
      <vt:lpstr>2008</vt:lpstr>
      <vt:lpstr>2007</vt:lpstr>
      <vt:lpstr>2006</vt:lpstr>
      <vt:lpstr>2005</vt:lpstr>
      <vt:lpstr>2004</vt:lpstr>
      <vt:lpstr>2003</vt:lpstr>
      <vt:lpstr>2002</vt:lpstr>
      <vt:lpstr>2001</vt:lpstr>
      <vt:lpstr>2000</vt:lpstr>
      <vt:lpstr>1999</vt:lpstr>
      <vt:lpstr>1998</vt:lpstr>
      <vt:lpstr>1997</vt:lpstr>
      <vt:lpstr>1996</vt:lpstr>
      <vt:lpstr>'2016  '!Area_stampa</vt:lpstr>
      <vt:lpstr>'2017'!Area_stampa</vt:lpstr>
      <vt:lpstr>'2018'!Area_stampa</vt:lpstr>
      <vt:lpstr>'2019 '!Area_stampa</vt:lpstr>
      <vt:lpstr>'2020'!Area_stampa</vt:lpstr>
      <vt:lpstr>'2021'!Area_stampa</vt:lpstr>
      <vt:lpstr>'2016  '!Area_stampa_MI</vt:lpstr>
      <vt:lpstr>'2017'!Area_stampa_MI</vt:lpstr>
      <vt:lpstr>'2018'!Area_stampa_MI</vt:lpstr>
      <vt:lpstr>'2019 '!Area_stampa_MI</vt:lpstr>
      <vt:lpstr>'2020'!Area_stampa_MI</vt:lpstr>
      <vt:lpstr>'2021'!Area_stampa_MI</vt:lpstr>
      <vt:lpstr>'2016  '!PRINT_AREA_MI</vt:lpstr>
      <vt:lpstr>'2017'!PRINT_AREA_MI</vt:lpstr>
      <vt:lpstr>'2018'!PRINT_AREA_MI</vt:lpstr>
      <vt:lpstr>'2019 '!PRINT_AREA_MI</vt:lpstr>
      <vt:lpstr>'2020'!PRINT_AREA_MI</vt:lpstr>
      <vt:lpstr>'2021'!PRINT_AREA_MI</vt:lpstr>
      <vt:lpstr>'2016  '!Titoli_stampa</vt:lpstr>
      <vt:lpstr>'2017'!Titoli_stampa</vt:lpstr>
      <vt:lpstr>'2018'!Titoli_stampa</vt:lpstr>
      <vt:lpstr>'2019 '!Titoli_stampa</vt:lpstr>
      <vt:lpstr>'2020'!Titoli_stampa</vt:lpstr>
      <vt:lpstr>'2021'!Titoli_stampa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polara</dc:creator>
  <cp:lastModifiedBy>polara</cp:lastModifiedBy>
  <dcterms:created xsi:type="dcterms:W3CDTF">2018-04-11T08:46:52Z</dcterms:created>
  <dcterms:modified xsi:type="dcterms:W3CDTF">2022-05-16T06:50:05Z</dcterms:modified>
</cp:coreProperties>
</file>